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worksheets/_rels/sheet3.xml.rels" ContentType="application/vnd.openxmlformats-package.relationships+xml"/>
  <Override PartName="/xl/worksheets/_rels/sheet4.xml.rels" ContentType="application/vnd.openxmlformats-package.relationships+xml"/>
  <Override PartName="/xl/worksheets/_rels/sheet5.xml.rels" ContentType="application/vnd.openxmlformats-package.relationships+xml"/>
  <Override PartName="/xl/worksheets/_rels/sheet6.xml.rels" ContentType="application/vnd.openxmlformats-package.relationships+xml"/>
  <Override PartName="/xl/worksheets/_rels/sheet7.xml.rels" ContentType="application/vnd.openxmlformats-package.relationships+xml"/>
  <Override PartName="/xl/worksheets/_rels/sheet8.xml.rels" ContentType="application/vnd.openxmlformats-package.relationships+xml"/>
  <Override PartName="/xl/worksheets/_rels/sheet9.xml.rels" ContentType="application/vnd.openxmlformats-package.relationships+xml"/>
  <Override PartName="/xl/worksheets/_rels/sheet10.xml.rels" ContentType="application/vnd.openxmlformats-package.relationships+xml"/>
  <Override PartName="/xl/worksheets/_rels/sheet11.xml.rels" ContentType="application/vnd.openxmlformats-package.relationships+xml"/>
  <Override PartName="/xl/worksheets/_rels/sheet12.xml.rels" ContentType="application/vnd.openxmlformats-package.relationships+xml"/>
  <Override PartName="/xl/worksheets/_rels/sheet13.xml.rels" ContentType="application/vnd.openxmlformats-package.relationships+xml"/>
  <Override PartName="/xl/worksheets/_rels/sheet14.xml.rels" ContentType="application/vnd.openxmlformats-package.relationships+xml"/>
  <Override PartName="/xl/worksheets/_rels/sheet15.xml.rels" ContentType="application/vnd.openxmlformats-package.relationships+xml"/>
  <Override PartName="/xl/worksheets/_rels/sheet16.xml.rels" ContentType="application/vnd.openxmlformats-package.relationships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_rels/externalLink1.xml.rels" ContentType="application/vnd.openxmlformats-package.relationship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media/image1.png" ContentType="image/png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_rels/drawing1.xml.rels" ContentType="application/vnd.openxmlformats-package.relationships+xml"/>
  <Override PartName="/xl/drawings/_rels/drawing2.xml.rels" ContentType="application/vnd.openxmlformats-package.relationships+xml"/>
  <Override PartName="/xl/drawings/_rels/drawing3.xml.rels" ContentType="application/vnd.openxmlformats-package.relationships+xml"/>
  <Override PartName="/xl/drawings/_rels/drawing4.xml.rels" ContentType="application/vnd.openxmlformats-package.relationships+xml"/>
  <Override PartName="/xl/drawings/_rels/drawing5.xml.rels" ContentType="application/vnd.openxmlformats-package.relationships+xml"/>
  <Override PartName="/xl/drawings/_rels/drawing6.xml.rels" ContentType="application/vnd.openxmlformats-package.relationships+xml"/>
  <Override PartName="/xl/drawings/_rels/drawing7.xml.rels" ContentType="application/vnd.openxmlformats-package.relationships+xml"/>
  <Override PartName="/xl/drawings/_rels/drawing8.xml.rels" ContentType="application/vnd.openxmlformats-package.relationships+xml"/>
  <Override PartName="/xl/drawings/_rels/drawing9.xml.rels" ContentType="application/vnd.openxmlformats-package.relationships+xml"/>
  <Override PartName="/xl/drawings/_rels/drawing10.xml.rels" ContentType="application/vnd.openxmlformats-package.relationships+xml"/>
  <Override PartName="/xl/drawings/_rels/drawing11.xml.rels" ContentType="application/vnd.openxmlformats-package.relationships+xml"/>
  <Override PartName="/xl/drawings/_rels/drawing12.xml.rels" ContentType="application/vnd.openxmlformats-package.relationships+xml"/>
  <Override PartName="/xl/drawings/_rels/drawing13.xml.rels" ContentType="application/vnd.openxmlformats-package.relationships+xml"/>
  <Override PartName="/xl/drawings/_rels/drawing14.xml.rels" ContentType="application/vnd.openxmlformats-package.relationships+xml"/>
  <Override PartName="/xl/drawings/_rels/drawing15.xml.rels" ContentType="application/vnd.openxmlformats-package.relationships+xml"/>
  <Override PartName="/xl/drawings/_rels/drawing16.xml.rels" ContentType="application/vnd.openxmlformats-package.relationships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6"/>
  </bookViews>
  <sheets>
    <sheet name="Resumo do Orçamento" sheetId="1" state="visible" r:id="rId2"/>
    <sheet name="Orçamento Sintético" sheetId="2" state="visible" r:id="rId3"/>
    <sheet name="Orçamento Analítico" sheetId="3" state="visible" r:id="rId4"/>
    <sheet name="CPU" sheetId="4" state="visible" r:id="rId5"/>
    <sheet name="Curva ABC de Serviços" sheetId="5" state="visible" r:id="rId6"/>
    <sheet name="Cronograma" sheetId="6" state="visible" r:id="rId7"/>
    <sheet name="Memorial de Cálculo" sheetId="7" state="visible" r:id="rId8"/>
    <sheet name="Estacas" sheetId="8" state="visible" r:id="rId9"/>
    <sheet name="Blocos Fundação" sheetId="9" state="visible" r:id="rId10"/>
    <sheet name="Vigas Baldrames" sheetId="10" state="visible" r:id="rId11"/>
    <sheet name="Laje" sheetId="11" state="visible" r:id="rId12"/>
    <sheet name="Vigas 1º Andar" sheetId="12" state="visible" r:id="rId13"/>
    <sheet name="Vigas Coberta" sheetId="13" state="visible" r:id="rId14"/>
    <sheet name="Pilares" sheetId="14" state="visible" r:id="rId15"/>
    <sheet name="Escada" sheetId="15" state="visible" r:id="rId16"/>
    <sheet name="Vigas Rampa" sheetId="16" state="visible" r:id="rId17"/>
  </sheets>
  <externalReferences>
    <externalReference r:id="rId18"/>
  </externalReferences>
  <definedNames>
    <definedName function="false" hidden="false" localSheetId="8" name="_xlnm.Print_Area" vbProcedure="false">'Blocos Fundação'!$A$1:$M$831</definedName>
    <definedName function="false" hidden="false" localSheetId="8" name="_xlnm.Print_Titles" vbProcedure="false">'Blocos Fundação'!$1:$3</definedName>
    <definedName function="false" hidden="false" localSheetId="14" name="_xlnm.Print_Area" vbProcedure="false">Escada!$A$1:$H$31</definedName>
    <definedName function="false" hidden="false" localSheetId="14" name="_xlnm.Print_Titles" vbProcedure="false">Escada!$1:$3</definedName>
    <definedName function="false" hidden="false" localSheetId="7" name="_xlnm.Print_Area" vbProcedure="false">Estacas!$A$1:$M$27</definedName>
    <definedName function="false" hidden="false" localSheetId="10" name="_xlnm.Print_Area" vbProcedure="false">Laje!$A$1:$H$69</definedName>
    <definedName function="false" hidden="false" localSheetId="10" name="_xlnm.Print_Titles" vbProcedure="false">Laje!$1:$3</definedName>
    <definedName function="false" hidden="false" localSheetId="13" name="_xlnm.Print_Area" vbProcedure="false">Pilares!$A$1:$M$603</definedName>
    <definedName function="false" hidden="false" localSheetId="13" name="_xlnm.Print_Titles" vbProcedure="false">Pilares!$1:$3</definedName>
    <definedName function="false" hidden="false" localSheetId="11" name="_xlnm.Print_Area" vbProcedure="false">'Vigas 1º Andar'!$A$1:$M$336</definedName>
    <definedName function="false" hidden="false" localSheetId="11" name="_xlnm.Print_Titles" vbProcedure="false">'Vigas 1º Andar'!$1:$3</definedName>
    <definedName function="false" hidden="false" localSheetId="9" name="_xlnm.Print_Area" vbProcedure="false">'Vigas Baldrames'!$A$1:$M$403</definedName>
    <definedName function="false" hidden="false" localSheetId="9" name="_xlnm.Print_Titles" vbProcedure="false">'Vigas Baldrames'!$1:$3</definedName>
    <definedName function="false" hidden="false" localSheetId="12" name="_xlnm.Print_Area" vbProcedure="false">'Vigas Coberta'!$A$1:$M$344</definedName>
    <definedName function="false" hidden="false" localSheetId="12" name="_xlnm.Print_Titles" vbProcedure="false">'Vigas Coberta'!$1:$3</definedName>
    <definedName function="false" hidden="false" localSheetId="15" name="_xlnm.Print_Area" vbProcedure="false">'Vigas Rampa'!$A$1:$M$96</definedName>
    <definedName function="false" hidden="false" name="CFF.IncluirLinha" vbProcedure="false">MAX(#ref!po $v$11:$v$37)*CFF.NumLinha-ROW(#ref!cff $f$21)+ROW(#ref!cff $f$17)+1</definedName>
    <definedName function="false" hidden="false" name="CFF.NumLinha" vbProcedure="false">ROW(#ref!cff $d$14)-ROW(#ref!cff $d$10)-1</definedName>
    <definedName function="false" hidden="false" localSheetId="1" name="_xlnm.Print_Titles" vbProcedure="false">'repeated header' $4:$4</definedName>
    <definedName function="false" hidden="false" localSheetId="10" name="AAA" vbProcedure="false">#REF!</definedName>
    <definedName function="false" hidden="false" localSheetId="10" name="aaaaaaaaaaa" vbProcedure="false">#REF!</definedName>
    <definedName function="false" hidden="false" localSheetId="10" name="aapoio3por2por02" vbProcedure="false">#REF!</definedName>
    <definedName function="false" hidden="false" localSheetId="10" name="aapoio3por8por03" vbProcedure="false">#REF!</definedName>
    <definedName function="false" hidden="false" localSheetId="10" name="ADS" vbProcedure="false">#REF!</definedName>
    <definedName function="false" hidden="false" localSheetId="10" name="AGORA" vbProcedure="false">#REF!</definedName>
    <definedName function="false" hidden="false" localSheetId="10" name="alvenaria" vbProcedure="false">#REF!</definedName>
    <definedName function="false" hidden="false" localSheetId="10" name="andaime" vbProcedure="false">#REF!</definedName>
    <definedName function="false" hidden="false" localSheetId="10" name="apontador" vbProcedure="false">#REF!</definedName>
    <definedName function="false" hidden="false" localSheetId="10" name="AreaTeste" vbProcedure="false">#REF!</definedName>
    <definedName function="false" hidden="false" localSheetId="10" name="AreaTeste2" vbProcedure="false">#REF!</definedName>
    <definedName function="false" hidden="false" localSheetId="10" name="ASADSFA" vbProcedure="false">#REF!</definedName>
    <definedName function="false" hidden="false" localSheetId="10" name="auxiliar" vbProcedure="false">#REF!</definedName>
    <definedName function="false" hidden="false" localSheetId="10" name="capataz" vbProcedure="false">#REF!</definedName>
    <definedName function="false" hidden="false" localSheetId="10" name="carpinteiro" vbProcedure="false">#REF!</definedName>
    <definedName function="false" hidden="false" localSheetId="10" name="CC" vbProcedure="false">#REF!</definedName>
    <definedName function="false" hidden="false" localSheetId="10" name="composição" vbProcedure="false">#REF!</definedName>
    <definedName function="false" hidden="false" localSheetId="10" name="concreto15" vbProcedure="false">#REF!</definedName>
    <definedName function="false" hidden="false" localSheetId="10" name="cpaux" vbProcedure="false">#REF!</definedName>
    <definedName function="false" hidden="false" localSheetId="10" name="CPU" vbProcedure="false">#REF!</definedName>
    <definedName function="false" hidden="false" localSheetId="10" name="crav3Tr32" vbProcedure="false">#REF!</definedName>
    <definedName function="false" hidden="false" localSheetId="10" name="cravTr68" vbProcedure="false">#REF!</definedName>
    <definedName function="false" hidden="false" localSheetId="10" name="CustoPMVC" vbProcedure="false">#REF!</definedName>
    <definedName function="false" hidden="false" localSheetId="10" name="CélulaInicioPlanilha" vbProcedure="false">#REF!</definedName>
    <definedName function="false" hidden="false" localSheetId="10" name="CélulaResumo" vbProcedure="false">#REF!</definedName>
    <definedName function="false" hidden="false" localSheetId="10" name="d" vbProcedure="false">#REF!</definedName>
    <definedName function="false" hidden="false" localSheetId="10" name="DDDDDDDDDDDDDDDD" vbProcedure="false">#REF!</definedName>
    <definedName function="false" hidden="false" localSheetId="10" name="DMT" vbProcedure="false">#REF!,#REF!</definedName>
    <definedName function="false" hidden="false" localSheetId="10" name="elevação" vbProcedure="false">#REF!</definedName>
    <definedName function="false" hidden="false" localSheetId="10" name="encarregadoAr" vbProcedure="false">#REF!</definedName>
    <definedName function="false" hidden="false" localSheetId="10" name="enchimento" vbProcedure="false">#REF!</definedName>
    <definedName function="false" hidden="false" localSheetId="10" name="engenheiro" vbProcedure="false">#REF!</definedName>
    <definedName function="false" hidden="false" localSheetId="10" name="enroPA" vbProcedure="false">#REF!</definedName>
    <definedName function="false" hidden="false" localSheetId="10" name="enropaaaa" vbProcedure="false">#REF!</definedName>
    <definedName function="false" hidden="false" localSheetId="10" name="ensecadeira5" vbProcedure="false">#REF!</definedName>
    <definedName function="false" hidden="false" localSheetId="10" name="escavacao.2" vbProcedure="false">#REF!</definedName>
    <definedName function="false" hidden="false" localSheetId="10" name="escoramentof" vbProcedure="false">#REF!</definedName>
    <definedName function="false" hidden="false" localSheetId="10" name="Excel_BuiltIn_Criteria" vbProcedure="false">#REF!</definedName>
    <definedName function="false" hidden="false" localSheetId="10" name="Excel_BuiltIn_Print_Area_1_1" vbProcedure="false">#REF!</definedName>
    <definedName function="false" hidden="false" localSheetId="10" name="Excel_BuiltIn_Print_Area_2_1" vbProcedure="false">#REF!</definedName>
    <definedName function="false" hidden="false" localSheetId="10" name="Excel_BuiltIn_Print_Area_2_1_6" vbProcedure="false">#REF!</definedName>
    <definedName function="false" hidden="false" localSheetId="10" name="Excel_BuiltIn_Print_Area_6_1" vbProcedure="false">#REF!</definedName>
    <definedName function="false" hidden="false" localSheetId="10" name="Excel_BuiltIn_Print_Area_6_1_6" vbProcedure="false">#REF!</definedName>
    <definedName function="false" hidden="false" localSheetId="10" name="f" vbProcedure="false">#REF!</definedName>
    <definedName function="false" hidden="false" localSheetId="10" name="feitor" vbProcedure="false">#REF!</definedName>
    <definedName function="false" hidden="false" localSheetId="10" name="ferreiro" vbProcedure="false">#REF!</definedName>
    <definedName function="false" hidden="false" localSheetId="10" name="forcortdob" vbProcedure="false">#REF!</definedName>
    <definedName function="false" hidden="false" localSheetId="10" name="formacurva" vbProcedure="false">#REF!</definedName>
    <definedName function="false" hidden="false" localSheetId="10" name="formaplana" vbProcedure="false">#REF!</definedName>
    <definedName function="false" hidden="false" localSheetId="10" name="fornec3Tr32" vbProcedure="false">#REF!</definedName>
    <definedName function="false" hidden="false" localSheetId="10" name="fornecTr68" vbProcedure="false">#REF!</definedName>
    <definedName function="false" hidden="false" localSheetId="10" name="Função" vbProcedure="false">#REF!</definedName>
    <definedName function="false" hidden="false" localSheetId="10" name="furador" vbProcedure="false">#REF!</definedName>
    <definedName function="false" hidden="false" localSheetId="10" name="gcorpo" vbProcedure="false">#REF!</definedName>
    <definedName function="false" hidden="false" localSheetId="10" name="Guarda" vbProcedure="false">#REF!</definedName>
    <definedName function="false" hidden="false" localSheetId="10" name="hbomba" vbProcedure="false">#REF!</definedName>
    <definedName function="false" hidden="false" localSheetId="10" name="insumo" vbProcedure="false">#REF!</definedName>
    <definedName function="false" hidden="false" localSheetId="10" name="INSUMOS" vbProcedure="false">#REF!</definedName>
    <definedName function="false" hidden="false" localSheetId="10" name="jeribu" vbProcedure="false">#REF!</definedName>
    <definedName function="false" hidden="false" localSheetId="10" name="kg" vbProcedure="false">#REF!</definedName>
    <definedName function="false" hidden="false" localSheetId="10" name="lama" vbProcedure="false">#REF!</definedName>
    <definedName function="false" hidden="false" localSheetId="10" name="leis" vbProcedure="false">#REF!</definedName>
    <definedName function="false" hidden="false" localSheetId="10" name="massacara" vbProcedure="false">#REF!</definedName>
    <definedName function="false" hidden="false" localSheetId="10" name="materiais" vbProcedure="false">#REF!</definedName>
    <definedName function="false" hidden="false" localSheetId="10" name="mdo" vbProcedure="false">#REF!</definedName>
    <definedName function="false" hidden="false" localSheetId="10" name="mestre" vbProcedure="false">#REF!</definedName>
    <definedName function="false" hidden="false" localSheetId="10" name="MM" vbProcedure="false">#REF!</definedName>
    <definedName function="false" hidden="false" localSheetId="10" name="mãodeobra" vbProcedure="false">#REF!</definedName>
    <definedName function="false" hidden="false" localSheetId="10" name="nome" vbProcedure="false">#REF!</definedName>
    <definedName function="false" hidden="false" localSheetId="10" name="NOVOS" vbProcedure="false">#REF!</definedName>
    <definedName function="false" hidden="false" localSheetId="10" name="operabate" vbProcedure="false">#REF!</definedName>
    <definedName function="false" hidden="false" localSheetId="10" name="paux" vbProcedure="false">#REF!</definedName>
    <definedName function="false" hidden="false" localSheetId="10" name="pedreiro" vbProcedure="false">#REF!</definedName>
    <definedName function="false" hidden="false" localSheetId="10" name="Percentual_adm_local" vbProcedure="false">#REF!</definedName>
    <definedName function="false" hidden="false" localSheetId="10" name="pinturas" vbProcedure="false">#REF!</definedName>
    <definedName function="false" hidden="false" localSheetId="10" name="PLAN" vbProcedure="false">#REF!</definedName>
    <definedName function="false" hidden="false" localSheetId="10" name="PLANILHA" vbProcedure="false">#REF!</definedName>
    <definedName function="false" hidden="false" localSheetId="10" name="ponteest1650" vbProcedure="false">#REF!</definedName>
    <definedName function="false" hidden="false" localSheetId="10" name="ponteest856" vbProcedure="false">#REF!</definedName>
    <definedName function="false" hidden="false" localSheetId="10" name="ponteest894" vbProcedure="false">#REF!</definedName>
    <definedName function="false" hidden="false" localSheetId="10" name="PRECO" vbProcedure="false">#REF!</definedName>
    <definedName function="false" hidden="false" localSheetId="10" name="preco1" vbProcedure="false">#REF!</definedName>
    <definedName function="false" hidden="false" localSheetId="10" name="Preço_unit_total_comp" vbProcedure="false">#REF!</definedName>
    <definedName function="false" hidden="false" localSheetId="10" name="Print_Area_MI" vbProcedure="false">#REF!</definedName>
    <definedName function="false" hidden="false" localSheetId="10" name="PRINT_TITLES_MI" vbProcedure="false">#REF!</definedName>
    <definedName function="false" hidden="false" localSheetId="10" name="queiroz" vbProcedure="false">#REF!</definedName>
    <definedName function="false" hidden="false" localSheetId="10" name="SaldoPerc" vbProcedure="false">1-IF(ISNUMBER(#ref!cff #REF!),#ref!cff #REF!,0)</definedName>
    <definedName function="false" hidden="false" localSheetId="10" name="servente" vbProcedure="false">#REF!</definedName>
    <definedName function="false" hidden="false" localSheetId="10" name="serventep" vbProcedure="false">#REF!</definedName>
    <definedName function="false" hidden="false" localSheetId="10" name="servi" vbProcedure="false">#REF!</definedName>
    <definedName function="false" hidden="false" localSheetId="10" name="serviçosterceirizados" vbProcedure="false">#REF!</definedName>
    <definedName function="false" hidden="false" localSheetId="10" name="SIMOUNAO2" vbProcedure="false">#REF!</definedName>
    <definedName function="false" hidden="false" localSheetId="10" name="SINAPI_OUTUBRO" vbProcedure="false">#REF!</definedName>
    <definedName function="false" hidden="false" localSheetId="10" name="soldador" vbProcedure="false">#REF!</definedName>
    <definedName function="false" hidden="false" localSheetId="10" name="Tijuipe" vbProcedure="false">#REF!</definedName>
    <definedName function="false" hidden="false" localSheetId="10" name="tijuipinho" vbProcedure="false">#REF!</definedName>
    <definedName function="false" hidden="false" localSheetId="10" name="topógrafo" vbProcedure="false">#REF!</definedName>
    <definedName function="false" hidden="false" localSheetId="10" name="transolo" vbProcedure="false">#REF!</definedName>
    <definedName function="false" hidden="false" localSheetId="10" name="tubulCA" vbProcedure="false">#REF!</definedName>
    <definedName function="false" hidden="false" localSheetId="10" name="tubulão" vbProcedure="false">#REF!</definedName>
    <definedName function="false" hidden="false" localSheetId="10" name="usodeequipamentos" vbProcedure="false">#REF!</definedName>
    <definedName function="false" hidden="false" localSheetId="10" name="Valor_total_cal" vbProcedure="false">#REF!</definedName>
    <definedName function="false" hidden="false" localSheetId="10" name="vigia" vbProcedure="false">#REF!</definedName>
    <definedName function="false" hidden="false" localSheetId="10" name="w" vbProcedure="false">#REF!</definedName>
    <definedName function="false" hidden="false" localSheetId="10" name="w3r" vbProcedure="false">#REF!</definedName>
    <definedName function="false" hidden="false" localSheetId="10" name="X" vbProcedure="false">#REF!</definedName>
    <definedName function="false" hidden="false" localSheetId="10" name="xique" vbProcedure="false">#REF!</definedName>
    <definedName function="false" hidden="false" localSheetId="10" name="_a100000" vbProcedure="false">#REF!</definedName>
    <definedName function="false" hidden="false" localSheetId="10" name="_a70000" vbProcedure="false">#REF!</definedName>
    <definedName function="false" hidden="false" localSheetId="10" name="_apf1" vbProcedure="false">#REF!</definedName>
    <definedName function="false" hidden="false" localSheetId="10" name="_cpf1" vbProcedure="false">#REF!</definedName>
    <definedName function="false" hidden="false" localSheetId="10" name="_ta105" vbProcedure="false">#REF!</definedName>
    <definedName function="false" hidden="false" localSheetId="10" name="_ta157" vbProcedure="false">#REF!</definedName>
    <definedName function="false" hidden="false" localSheetId="10" name="_xlnm.Criteria" vbProcedure="false">#REF!</definedName>
    <definedName function="false" hidden="false" localSheetId="10" name="_xlnm.Database" vbProcedure="false">#REF!</definedName>
    <definedName function="false" hidden="false" localSheetId="10" name="__a100000" vbProcedure="false">#REF!</definedName>
    <definedName function="false" hidden="false" localSheetId="10" name="__a70000" vbProcedure="false">#REF!</definedName>
    <definedName function="false" hidden="false" localSheetId="10" name="__apf1" vbProcedure="false">#REF!</definedName>
    <definedName function="false" hidden="false" localSheetId="10" name="__cpf1" vbProcedure="false">#REF!</definedName>
    <definedName function="false" hidden="false" localSheetId="10" name="__ta105" vbProcedure="false">#REF!</definedName>
    <definedName function="false" hidden="false" localSheetId="10" name="__ta157" vbProcedure="false">#REF!</definedName>
    <definedName function="false" hidden="false" localSheetId="10" name="___ta105" vbProcedure="false">#REF!</definedName>
    <definedName function="false" hidden="false" localSheetId="10" name="___ta157" vbProcedure="false">#REF!</definedName>
    <definedName function="false" hidden="false" localSheetId="10" name="____ta105" vbProcedure="false">#REF!</definedName>
    <definedName function="false" hidden="false" localSheetId="10" name="____ta157" vbProcedure="false">#REF!</definedName>
    <definedName function="false" hidden="false" localSheetId="10" name="_____ta105" vbProcedure="false">#REF!</definedName>
    <definedName function="false" hidden="false" localSheetId="10" name="_____ta157" vbProcedure="false">#REF!</definedName>
    <definedName function="false" hidden="false" localSheetId="10" name="______ta105" vbProcedure="false">#REF!</definedName>
    <definedName function="false" hidden="false" localSheetId="10" name="______ta157" vbProcedure="false">#REF!</definedName>
    <definedName function="false" hidden="false" localSheetId="10" name="Área_impressão" vbProcedure="false">#REF!</definedName>
    <definedName function="false" hidden="false" localSheetId="10" name="Área_impressão_IM" vbProcedure="false">#REF!</definedName>
    <definedName function="false" hidden="false" localSheetId="13" name="AAA" vbProcedure="false">#REF!</definedName>
    <definedName function="false" hidden="false" localSheetId="13" name="aaaaaaaaaaa" vbProcedure="false">#REF!</definedName>
    <definedName function="false" hidden="false" localSheetId="13" name="aapoio3por2por02" vbProcedure="false">#REF!</definedName>
    <definedName function="false" hidden="false" localSheetId="13" name="aapoio3por8por03" vbProcedure="false">#REF!</definedName>
    <definedName function="false" hidden="false" localSheetId="13" name="ADS" vbProcedure="false">#REF!</definedName>
    <definedName function="false" hidden="false" localSheetId="13" name="AGORA" vbProcedure="false">#REF!</definedName>
    <definedName function="false" hidden="false" localSheetId="13" name="alvenaria" vbProcedure="false">#REF!</definedName>
    <definedName function="false" hidden="false" localSheetId="13" name="andaime" vbProcedure="false">#REF!</definedName>
    <definedName function="false" hidden="false" localSheetId="13" name="apontador" vbProcedure="false">#REF!</definedName>
    <definedName function="false" hidden="false" localSheetId="13" name="AreaTeste" vbProcedure="false">#REF!</definedName>
    <definedName function="false" hidden="false" localSheetId="13" name="AreaTeste2" vbProcedure="false">#REF!</definedName>
    <definedName function="false" hidden="false" localSheetId="13" name="ASADSFA" vbProcedure="false">#REF!</definedName>
    <definedName function="false" hidden="false" localSheetId="13" name="auxiliar" vbProcedure="false">#REF!</definedName>
    <definedName function="false" hidden="false" localSheetId="13" name="capataz" vbProcedure="false">#REF!</definedName>
    <definedName function="false" hidden="false" localSheetId="13" name="carpinteiro" vbProcedure="false">#REF!</definedName>
    <definedName function="false" hidden="false" localSheetId="13" name="CC" vbProcedure="false">#REF!</definedName>
    <definedName function="false" hidden="false" localSheetId="13" name="composição" vbProcedure="false">#REF!</definedName>
    <definedName function="false" hidden="false" localSheetId="13" name="concreto15" vbProcedure="false">#REF!</definedName>
    <definedName function="false" hidden="false" localSheetId="13" name="cpaux" vbProcedure="false">#REF!</definedName>
    <definedName function="false" hidden="false" localSheetId="13" name="CPU" vbProcedure="false">#REF!</definedName>
    <definedName function="false" hidden="false" localSheetId="13" name="crav3Tr32" vbProcedure="false">#REF!</definedName>
    <definedName function="false" hidden="false" localSheetId="13" name="cravTr68" vbProcedure="false">#REF!</definedName>
    <definedName function="false" hidden="false" localSheetId="13" name="CustoPMVC" vbProcedure="false">#REF!</definedName>
    <definedName function="false" hidden="false" localSheetId="13" name="CélulaInicioPlanilha" vbProcedure="false">#REF!</definedName>
    <definedName function="false" hidden="false" localSheetId="13" name="CélulaResumo" vbProcedure="false">#REF!</definedName>
    <definedName function="false" hidden="false" localSheetId="13" name="d" vbProcedure="false">#REF!</definedName>
    <definedName function="false" hidden="false" localSheetId="13" name="DDDDDDDDDDDDDDDD" vbProcedure="false">#REF!</definedName>
    <definedName function="false" hidden="false" localSheetId="13" name="DMT" vbProcedure="false">#REF!,#REF!</definedName>
    <definedName function="false" hidden="false" localSheetId="13" name="elevação" vbProcedure="false">#REF!</definedName>
    <definedName function="false" hidden="false" localSheetId="13" name="encarregadoAr" vbProcedure="false">#REF!</definedName>
    <definedName function="false" hidden="false" localSheetId="13" name="enchimento" vbProcedure="false">#REF!</definedName>
    <definedName function="false" hidden="false" localSheetId="13" name="engenheiro" vbProcedure="false">#REF!</definedName>
    <definedName function="false" hidden="false" localSheetId="13" name="enroPA" vbProcedure="false">#REF!</definedName>
    <definedName function="false" hidden="false" localSheetId="13" name="enropaaaa" vbProcedure="false">#REF!</definedName>
    <definedName function="false" hidden="false" localSheetId="13" name="ensecadeira5" vbProcedure="false">#REF!</definedName>
    <definedName function="false" hidden="false" localSheetId="13" name="escavacao.2" vbProcedure="false">#REF!</definedName>
    <definedName function="false" hidden="false" localSheetId="13" name="escoramentof" vbProcedure="false">#REF!</definedName>
    <definedName function="false" hidden="false" localSheetId="13" name="Excel_BuiltIn_Criteria" vbProcedure="false">#REF!</definedName>
    <definedName function="false" hidden="false" localSheetId="13" name="Excel_BuiltIn_Print_Area_1_1" vbProcedure="false">#REF!</definedName>
    <definedName function="false" hidden="false" localSheetId="13" name="Excel_BuiltIn_Print_Area_2_1" vbProcedure="false">#REF!</definedName>
    <definedName function="false" hidden="false" localSheetId="13" name="Excel_BuiltIn_Print_Area_2_1_6" vbProcedure="false">#REF!</definedName>
    <definedName function="false" hidden="false" localSheetId="13" name="Excel_BuiltIn_Print_Area_6_1" vbProcedure="false">#REF!</definedName>
    <definedName function="false" hidden="false" localSheetId="13" name="Excel_BuiltIn_Print_Area_6_1_6" vbProcedure="false">#REF!</definedName>
    <definedName function="false" hidden="false" localSheetId="13" name="f" vbProcedure="false">#REF!</definedName>
    <definedName function="false" hidden="false" localSheetId="13" name="feitor" vbProcedure="false">#REF!</definedName>
    <definedName function="false" hidden="false" localSheetId="13" name="ferreiro" vbProcedure="false">#REF!</definedName>
    <definedName function="false" hidden="false" localSheetId="13" name="forcortdob" vbProcedure="false">#REF!</definedName>
    <definedName function="false" hidden="false" localSheetId="13" name="formacurva" vbProcedure="false">#REF!</definedName>
    <definedName function="false" hidden="false" localSheetId="13" name="formaplana" vbProcedure="false">#REF!</definedName>
    <definedName function="false" hidden="false" localSheetId="13" name="fornec3Tr32" vbProcedure="false">#REF!</definedName>
    <definedName function="false" hidden="false" localSheetId="13" name="fornecTr68" vbProcedure="false">#REF!</definedName>
    <definedName function="false" hidden="false" localSheetId="13" name="Função" vbProcedure="false">#REF!</definedName>
    <definedName function="false" hidden="false" localSheetId="13" name="furador" vbProcedure="false">#REF!</definedName>
    <definedName function="false" hidden="false" localSheetId="13" name="gcorpo" vbProcedure="false">#REF!</definedName>
    <definedName function="false" hidden="false" localSheetId="13" name="Guarda" vbProcedure="false">#REF!</definedName>
    <definedName function="false" hidden="false" localSheetId="13" name="hbomba" vbProcedure="false">#REF!</definedName>
    <definedName function="false" hidden="false" localSheetId="13" name="insumo" vbProcedure="false">#REF!</definedName>
    <definedName function="false" hidden="false" localSheetId="13" name="INSUMOS" vbProcedure="false">#REF!</definedName>
    <definedName function="false" hidden="false" localSheetId="13" name="jeribu" vbProcedure="false">#REF!</definedName>
    <definedName function="false" hidden="false" localSheetId="13" name="kg" vbProcedure="false">#REF!</definedName>
    <definedName function="false" hidden="false" localSheetId="13" name="lama" vbProcedure="false">#REF!</definedName>
    <definedName function="false" hidden="false" localSheetId="13" name="leis" vbProcedure="false">#REF!</definedName>
    <definedName function="false" hidden="false" localSheetId="13" name="massacara" vbProcedure="false">#REF!</definedName>
    <definedName function="false" hidden="false" localSheetId="13" name="materiais" vbProcedure="false">#REF!</definedName>
    <definedName function="false" hidden="false" localSheetId="13" name="mdo" vbProcedure="false">#REF!</definedName>
    <definedName function="false" hidden="false" localSheetId="13" name="mestre" vbProcedure="false">#REF!</definedName>
    <definedName function="false" hidden="false" localSheetId="13" name="MM" vbProcedure="false">#REF!</definedName>
    <definedName function="false" hidden="false" localSheetId="13" name="mãodeobra" vbProcedure="false">#REF!</definedName>
    <definedName function="false" hidden="false" localSheetId="13" name="nome" vbProcedure="false">#REF!</definedName>
    <definedName function="false" hidden="false" localSheetId="13" name="NOVOS" vbProcedure="false">#REF!</definedName>
    <definedName function="false" hidden="false" localSheetId="13" name="operabate" vbProcedure="false">#REF!</definedName>
    <definedName function="false" hidden="false" localSheetId="13" name="paux" vbProcedure="false">#REF!</definedName>
    <definedName function="false" hidden="false" localSheetId="13" name="pedreiro" vbProcedure="false">#REF!</definedName>
    <definedName function="false" hidden="false" localSheetId="13" name="Percentual_adm_local" vbProcedure="false">#REF!</definedName>
    <definedName function="false" hidden="false" localSheetId="13" name="pinturas" vbProcedure="false">#REF!</definedName>
    <definedName function="false" hidden="false" localSheetId="13" name="PLAN" vbProcedure="false">#REF!</definedName>
    <definedName function="false" hidden="false" localSheetId="13" name="PLANILHA" vbProcedure="false">#REF!</definedName>
    <definedName function="false" hidden="false" localSheetId="13" name="ponteest1650" vbProcedure="false">#REF!</definedName>
    <definedName function="false" hidden="false" localSheetId="13" name="ponteest856" vbProcedure="false">#REF!</definedName>
    <definedName function="false" hidden="false" localSheetId="13" name="ponteest894" vbProcedure="false">#REF!</definedName>
    <definedName function="false" hidden="false" localSheetId="13" name="PRECO" vbProcedure="false">#REF!</definedName>
    <definedName function="false" hidden="false" localSheetId="13" name="preco1" vbProcedure="false">#REF!</definedName>
    <definedName function="false" hidden="false" localSheetId="13" name="Preço_unit_total_comp" vbProcedure="false">#REF!</definedName>
    <definedName function="false" hidden="false" localSheetId="13" name="Print_Area_MI" vbProcedure="false">#REF!</definedName>
    <definedName function="false" hidden="false" localSheetId="13" name="PRINT_TITLES_MI" vbProcedure="false">#REF!</definedName>
    <definedName function="false" hidden="false" localSheetId="13" name="queiroz" vbProcedure="false">#REF!</definedName>
    <definedName function="false" hidden="false" localSheetId="13" name="SaldoPerc" vbProcedure="false">1-IF(ISNUMBER(#ref!cff #REF!),#ref!cff #REF!,0)</definedName>
    <definedName function="false" hidden="false" localSheetId="13" name="servente" vbProcedure="false">#REF!</definedName>
    <definedName function="false" hidden="false" localSheetId="13" name="serventep" vbProcedure="false">#REF!</definedName>
    <definedName function="false" hidden="false" localSheetId="13" name="servi" vbProcedure="false">#REF!</definedName>
    <definedName function="false" hidden="false" localSheetId="13" name="serviçosterceirizados" vbProcedure="false">#REF!</definedName>
    <definedName function="false" hidden="false" localSheetId="13" name="SIMOUNAO2" vbProcedure="false">#REF!</definedName>
    <definedName function="false" hidden="false" localSheetId="13" name="SINAPI_OUTUBRO" vbProcedure="false">#REF!</definedName>
    <definedName function="false" hidden="false" localSheetId="13" name="soldador" vbProcedure="false">#REF!</definedName>
    <definedName function="false" hidden="false" localSheetId="13" name="Tijuipe" vbProcedure="false">#REF!</definedName>
    <definedName function="false" hidden="false" localSheetId="13" name="tijuipinho" vbProcedure="false">#REF!</definedName>
    <definedName function="false" hidden="false" localSheetId="13" name="topógrafo" vbProcedure="false">#REF!</definedName>
    <definedName function="false" hidden="false" localSheetId="13" name="transolo" vbProcedure="false">#REF!</definedName>
    <definedName function="false" hidden="false" localSheetId="13" name="tubulCA" vbProcedure="false">#REF!</definedName>
    <definedName function="false" hidden="false" localSheetId="13" name="tubulão" vbProcedure="false">#REF!</definedName>
    <definedName function="false" hidden="false" localSheetId="13" name="usodeequipamentos" vbProcedure="false">#REF!</definedName>
    <definedName function="false" hidden="false" localSheetId="13" name="Valor_total_cal" vbProcedure="false">#REF!</definedName>
    <definedName function="false" hidden="false" localSheetId="13" name="vigia" vbProcedure="false">#REF!</definedName>
    <definedName function="false" hidden="false" localSheetId="13" name="w" vbProcedure="false">#REF!</definedName>
    <definedName function="false" hidden="false" localSheetId="13" name="w3r" vbProcedure="false">#REF!</definedName>
    <definedName function="false" hidden="false" localSheetId="13" name="X" vbProcedure="false">#REF!</definedName>
    <definedName function="false" hidden="false" localSheetId="13" name="xique" vbProcedure="false">#REF!</definedName>
    <definedName function="false" hidden="false" localSheetId="13" name="_a100000" vbProcedure="false">#REF!</definedName>
    <definedName function="false" hidden="false" localSheetId="13" name="_a70000" vbProcedure="false">#REF!</definedName>
    <definedName function="false" hidden="false" localSheetId="13" name="_apf1" vbProcedure="false">#REF!</definedName>
    <definedName function="false" hidden="false" localSheetId="13" name="_cpf1" vbProcedure="false">#REF!</definedName>
    <definedName function="false" hidden="false" localSheetId="13" name="_ta105" vbProcedure="false">#REF!</definedName>
    <definedName function="false" hidden="false" localSheetId="13" name="_ta157" vbProcedure="false">#REF!</definedName>
    <definedName function="false" hidden="false" localSheetId="13" name="_xlnm.Criteria" vbProcedure="false">#REF!</definedName>
    <definedName function="false" hidden="false" localSheetId="13" name="_xlnm.Database" vbProcedure="false">#REF!</definedName>
    <definedName function="false" hidden="false" localSheetId="13" name="__a100000" vbProcedure="false">#REF!</definedName>
    <definedName function="false" hidden="false" localSheetId="13" name="__a70000" vbProcedure="false">#REF!</definedName>
    <definedName function="false" hidden="false" localSheetId="13" name="__apf1" vbProcedure="false">#REF!</definedName>
    <definedName function="false" hidden="false" localSheetId="13" name="__cpf1" vbProcedure="false">#REF!</definedName>
    <definedName function="false" hidden="false" localSheetId="13" name="__ta105" vbProcedure="false">#REF!</definedName>
    <definedName function="false" hidden="false" localSheetId="13" name="__ta157" vbProcedure="false">#REF!</definedName>
    <definedName function="false" hidden="false" localSheetId="13" name="___ta105" vbProcedure="false">#REF!</definedName>
    <definedName function="false" hidden="false" localSheetId="13" name="___ta157" vbProcedure="false">#REF!</definedName>
    <definedName function="false" hidden="false" localSheetId="13" name="____ta105" vbProcedure="false">#REF!</definedName>
    <definedName function="false" hidden="false" localSheetId="13" name="____ta157" vbProcedure="false">#REF!</definedName>
    <definedName function="false" hidden="false" localSheetId="13" name="_____ta105" vbProcedure="false">#REF!</definedName>
    <definedName function="false" hidden="false" localSheetId="13" name="_____ta157" vbProcedure="false">#REF!</definedName>
    <definedName function="false" hidden="false" localSheetId="13" name="______ta105" vbProcedure="false">#REF!</definedName>
    <definedName function="false" hidden="false" localSheetId="13" name="______ta157" vbProcedure="false">#REF!</definedName>
    <definedName function="false" hidden="false" localSheetId="13" name="Área_impressão" vbProcedure="false">#REF!</definedName>
    <definedName function="false" hidden="false" localSheetId="13" name="Área_impressão_IM" vbProcedure="false">#REF!</definedName>
    <definedName function="false" hidden="false" localSheetId="14" name="AAA" vbProcedure="false">#REF!</definedName>
    <definedName function="false" hidden="false" localSheetId="14" name="aaaaaaaaaaa" vbProcedure="false">#REF!</definedName>
    <definedName function="false" hidden="false" localSheetId="14" name="aapoio3por2por02" vbProcedure="false">#REF!</definedName>
    <definedName function="false" hidden="false" localSheetId="14" name="aapoio3por8por03" vbProcedure="false">#REF!</definedName>
    <definedName function="false" hidden="false" localSheetId="14" name="ADS" vbProcedure="false">#REF!</definedName>
    <definedName function="false" hidden="false" localSheetId="14" name="AGORA" vbProcedure="false">#REF!</definedName>
    <definedName function="false" hidden="false" localSheetId="14" name="alvenaria" vbProcedure="false">#REF!</definedName>
    <definedName function="false" hidden="false" localSheetId="14" name="andaime" vbProcedure="false">#REF!</definedName>
    <definedName function="false" hidden="false" localSheetId="14" name="apontador" vbProcedure="false">#REF!</definedName>
    <definedName function="false" hidden="false" localSheetId="14" name="AreaTeste" vbProcedure="false">#REF!</definedName>
    <definedName function="false" hidden="false" localSheetId="14" name="AreaTeste2" vbProcedure="false">#REF!</definedName>
    <definedName function="false" hidden="false" localSheetId="14" name="ASADSFA" vbProcedure="false">#REF!</definedName>
    <definedName function="false" hidden="false" localSheetId="14" name="auxiliar" vbProcedure="false">#REF!</definedName>
    <definedName function="false" hidden="false" localSheetId="14" name="capataz" vbProcedure="false">#REF!</definedName>
    <definedName function="false" hidden="false" localSheetId="14" name="carpinteiro" vbProcedure="false">#REF!</definedName>
    <definedName function="false" hidden="false" localSheetId="14" name="CC" vbProcedure="false">#REF!</definedName>
    <definedName function="false" hidden="false" localSheetId="14" name="composição" vbProcedure="false">#REF!</definedName>
    <definedName function="false" hidden="false" localSheetId="14" name="concreto15" vbProcedure="false">#REF!</definedName>
    <definedName function="false" hidden="false" localSheetId="14" name="cpaux" vbProcedure="false">#REF!</definedName>
    <definedName function="false" hidden="false" localSheetId="14" name="CPU" vbProcedure="false">#REF!</definedName>
    <definedName function="false" hidden="false" localSheetId="14" name="crav3Tr32" vbProcedure="false">#REF!</definedName>
    <definedName function="false" hidden="false" localSheetId="14" name="cravTr68" vbProcedure="false">#REF!</definedName>
    <definedName function="false" hidden="false" localSheetId="14" name="CustoPMVC" vbProcedure="false">#REF!</definedName>
    <definedName function="false" hidden="false" localSheetId="14" name="CélulaInicioPlanilha" vbProcedure="false">#REF!</definedName>
    <definedName function="false" hidden="false" localSheetId="14" name="CélulaResumo" vbProcedure="false">#REF!</definedName>
    <definedName function="false" hidden="false" localSheetId="14" name="d" vbProcedure="false">#REF!</definedName>
    <definedName function="false" hidden="false" localSheetId="14" name="DDDDDDDDDDDDDDDD" vbProcedure="false">#REF!</definedName>
    <definedName function="false" hidden="false" localSheetId="14" name="DMT" vbProcedure="false">#REF!,#REF!</definedName>
    <definedName function="false" hidden="false" localSheetId="14" name="elevação" vbProcedure="false">#REF!</definedName>
    <definedName function="false" hidden="false" localSheetId="14" name="encarregadoAr" vbProcedure="false">#REF!</definedName>
    <definedName function="false" hidden="false" localSheetId="14" name="enchimento" vbProcedure="false">#REF!</definedName>
    <definedName function="false" hidden="false" localSheetId="14" name="engenheiro" vbProcedure="false">#REF!</definedName>
    <definedName function="false" hidden="false" localSheetId="14" name="enroPA" vbProcedure="false">#REF!</definedName>
    <definedName function="false" hidden="false" localSheetId="14" name="enropaaaa" vbProcedure="false">#REF!</definedName>
    <definedName function="false" hidden="false" localSheetId="14" name="ensecadeira5" vbProcedure="false">#REF!</definedName>
    <definedName function="false" hidden="false" localSheetId="14" name="escavacao.2" vbProcedure="false">#REF!</definedName>
    <definedName function="false" hidden="false" localSheetId="14" name="escoramentof" vbProcedure="false">#REF!</definedName>
    <definedName function="false" hidden="false" localSheetId="14" name="Excel_BuiltIn_Criteria" vbProcedure="false">#REF!</definedName>
    <definedName function="false" hidden="false" localSheetId="14" name="Excel_BuiltIn_Print_Area_1_1" vbProcedure="false">#REF!</definedName>
    <definedName function="false" hidden="false" localSheetId="14" name="Excel_BuiltIn_Print_Area_2_1" vbProcedure="false">#REF!</definedName>
    <definedName function="false" hidden="false" localSheetId="14" name="Excel_BuiltIn_Print_Area_2_1_6" vbProcedure="false">#REF!</definedName>
    <definedName function="false" hidden="false" localSheetId="14" name="Excel_BuiltIn_Print_Area_6_1" vbProcedure="false">#REF!</definedName>
    <definedName function="false" hidden="false" localSheetId="14" name="Excel_BuiltIn_Print_Area_6_1_6" vbProcedure="false">#REF!</definedName>
    <definedName function="false" hidden="false" localSheetId="14" name="f" vbProcedure="false">#REF!</definedName>
    <definedName function="false" hidden="false" localSheetId="14" name="feitor" vbProcedure="false">#REF!</definedName>
    <definedName function="false" hidden="false" localSheetId="14" name="ferreiro" vbProcedure="false">#REF!</definedName>
    <definedName function="false" hidden="false" localSheetId="14" name="forcortdob" vbProcedure="false">#REF!</definedName>
    <definedName function="false" hidden="false" localSheetId="14" name="formacurva" vbProcedure="false">#REF!</definedName>
    <definedName function="false" hidden="false" localSheetId="14" name="formaplana" vbProcedure="false">#REF!</definedName>
    <definedName function="false" hidden="false" localSheetId="14" name="fornec3Tr32" vbProcedure="false">#REF!</definedName>
    <definedName function="false" hidden="false" localSheetId="14" name="fornecTr68" vbProcedure="false">#REF!</definedName>
    <definedName function="false" hidden="false" localSheetId="14" name="Função" vbProcedure="false">#REF!</definedName>
    <definedName function="false" hidden="false" localSheetId="14" name="furador" vbProcedure="false">#REF!</definedName>
    <definedName function="false" hidden="false" localSheetId="14" name="gcorpo" vbProcedure="false">#REF!</definedName>
    <definedName function="false" hidden="false" localSheetId="14" name="Guarda" vbProcedure="false">#REF!</definedName>
    <definedName function="false" hidden="false" localSheetId="14" name="hbomba" vbProcedure="false">#REF!</definedName>
    <definedName function="false" hidden="false" localSheetId="14" name="insumo" vbProcedure="false">#REF!</definedName>
    <definedName function="false" hidden="false" localSheetId="14" name="INSUMOS" vbProcedure="false">#REF!</definedName>
    <definedName function="false" hidden="false" localSheetId="14" name="jeribu" vbProcedure="false">#REF!</definedName>
    <definedName function="false" hidden="false" localSheetId="14" name="kg" vbProcedure="false">#REF!</definedName>
    <definedName function="false" hidden="false" localSheetId="14" name="lama" vbProcedure="false">#REF!</definedName>
    <definedName function="false" hidden="false" localSheetId="14" name="leis" vbProcedure="false">#REF!</definedName>
    <definedName function="false" hidden="false" localSheetId="14" name="massacara" vbProcedure="false">#REF!</definedName>
    <definedName function="false" hidden="false" localSheetId="14" name="materiais" vbProcedure="false">#REF!</definedName>
    <definedName function="false" hidden="false" localSheetId="14" name="mdo" vbProcedure="false">#REF!</definedName>
    <definedName function="false" hidden="false" localSheetId="14" name="mestre" vbProcedure="false">#REF!</definedName>
    <definedName function="false" hidden="false" localSheetId="14" name="MM" vbProcedure="false">#REF!</definedName>
    <definedName function="false" hidden="false" localSheetId="14" name="mãodeobra" vbProcedure="false">#REF!</definedName>
    <definedName function="false" hidden="false" localSheetId="14" name="nome" vbProcedure="false">#REF!</definedName>
    <definedName function="false" hidden="false" localSheetId="14" name="NOVOS" vbProcedure="false">#REF!</definedName>
    <definedName function="false" hidden="false" localSheetId="14" name="operabate" vbProcedure="false">#REF!</definedName>
    <definedName function="false" hidden="false" localSheetId="14" name="paux" vbProcedure="false">#REF!</definedName>
    <definedName function="false" hidden="false" localSheetId="14" name="pedreiro" vbProcedure="false">#REF!</definedName>
    <definedName function="false" hidden="false" localSheetId="14" name="Percentual_adm_local" vbProcedure="false">#REF!</definedName>
    <definedName function="false" hidden="false" localSheetId="14" name="pinturas" vbProcedure="false">#REF!</definedName>
    <definedName function="false" hidden="false" localSheetId="14" name="PLAN" vbProcedure="false">#REF!</definedName>
    <definedName function="false" hidden="false" localSheetId="14" name="PLANILHA" vbProcedure="false">#REF!</definedName>
    <definedName function="false" hidden="false" localSheetId="14" name="ponteest1650" vbProcedure="false">#REF!</definedName>
    <definedName function="false" hidden="false" localSheetId="14" name="ponteest856" vbProcedure="false">#REF!</definedName>
    <definedName function="false" hidden="false" localSheetId="14" name="ponteest894" vbProcedure="false">#REF!</definedName>
    <definedName function="false" hidden="false" localSheetId="14" name="PRECO" vbProcedure="false">#REF!</definedName>
    <definedName function="false" hidden="false" localSheetId="14" name="preco1" vbProcedure="false">#REF!</definedName>
    <definedName function="false" hidden="false" localSheetId="14" name="Preço_unit_total_comp" vbProcedure="false">#REF!</definedName>
    <definedName function="false" hidden="false" localSheetId="14" name="Print_Area_MI" vbProcedure="false">#REF!</definedName>
    <definedName function="false" hidden="false" localSheetId="14" name="PRINT_TITLES_MI" vbProcedure="false">#REF!</definedName>
    <definedName function="false" hidden="false" localSheetId="14" name="queiroz" vbProcedure="false">#REF!</definedName>
    <definedName function="false" hidden="false" localSheetId="14" name="SaldoPerc" vbProcedure="false">1-IF(ISNUMBER(#ref!cff #REF!),#ref!cff #REF!,0)</definedName>
    <definedName function="false" hidden="false" localSheetId="14" name="servente" vbProcedure="false">#REF!</definedName>
    <definedName function="false" hidden="false" localSheetId="14" name="serventep" vbProcedure="false">#REF!</definedName>
    <definedName function="false" hidden="false" localSheetId="14" name="servi" vbProcedure="false">#REF!</definedName>
    <definedName function="false" hidden="false" localSheetId="14" name="serviçosterceirizados" vbProcedure="false">#REF!</definedName>
    <definedName function="false" hidden="false" localSheetId="14" name="SIMOUNAO2" vbProcedure="false">#REF!</definedName>
    <definedName function="false" hidden="false" localSheetId="14" name="SINAPI_OUTUBRO" vbProcedure="false">#REF!</definedName>
    <definedName function="false" hidden="false" localSheetId="14" name="soldador" vbProcedure="false">#REF!</definedName>
    <definedName function="false" hidden="false" localSheetId="14" name="Tijuipe" vbProcedure="false">#REF!</definedName>
    <definedName function="false" hidden="false" localSheetId="14" name="tijuipinho" vbProcedure="false">#REF!</definedName>
    <definedName function="false" hidden="false" localSheetId="14" name="topógrafo" vbProcedure="false">#REF!</definedName>
    <definedName function="false" hidden="false" localSheetId="14" name="transolo" vbProcedure="false">#REF!</definedName>
    <definedName function="false" hidden="false" localSheetId="14" name="tubulCA" vbProcedure="false">#REF!</definedName>
    <definedName function="false" hidden="false" localSheetId="14" name="tubulão" vbProcedure="false">#REF!</definedName>
    <definedName function="false" hidden="false" localSheetId="14" name="usodeequipamentos" vbProcedure="false">#REF!</definedName>
    <definedName function="false" hidden="false" localSheetId="14" name="Valor_total_cal" vbProcedure="false">#REF!</definedName>
    <definedName function="false" hidden="false" localSheetId="14" name="vigia" vbProcedure="false">#REF!</definedName>
    <definedName function="false" hidden="false" localSheetId="14" name="w" vbProcedure="false">#REF!</definedName>
    <definedName function="false" hidden="false" localSheetId="14" name="w3r" vbProcedure="false">#REF!</definedName>
    <definedName function="false" hidden="false" localSheetId="14" name="X" vbProcedure="false">#REF!</definedName>
    <definedName function="false" hidden="false" localSheetId="14" name="xique" vbProcedure="false">#REF!</definedName>
    <definedName function="false" hidden="false" localSheetId="14" name="_a100000" vbProcedure="false">#REF!</definedName>
    <definedName function="false" hidden="false" localSheetId="14" name="_a70000" vbProcedure="false">#REF!</definedName>
    <definedName function="false" hidden="false" localSheetId="14" name="_apf1" vbProcedure="false">#REF!</definedName>
    <definedName function="false" hidden="false" localSheetId="14" name="_cpf1" vbProcedure="false">#REF!</definedName>
    <definedName function="false" hidden="false" localSheetId="14" name="_ta105" vbProcedure="false">#REF!</definedName>
    <definedName function="false" hidden="false" localSheetId="14" name="_ta157" vbProcedure="false">#REF!</definedName>
    <definedName function="false" hidden="false" localSheetId="14" name="_xlnm.Criteria" vbProcedure="false">#REF!</definedName>
    <definedName function="false" hidden="false" localSheetId="14" name="_xlnm.Database" vbProcedure="false">#REF!</definedName>
    <definedName function="false" hidden="false" localSheetId="14" name="__a100000" vbProcedure="false">#REF!</definedName>
    <definedName function="false" hidden="false" localSheetId="14" name="__a70000" vbProcedure="false">#REF!</definedName>
    <definedName function="false" hidden="false" localSheetId="14" name="__apf1" vbProcedure="false">#REF!</definedName>
    <definedName function="false" hidden="false" localSheetId="14" name="__cpf1" vbProcedure="false">#REF!</definedName>
    <definedName function="false" hidden="false" localSheetId="14" name="__ta105" vbProcedure="false">#REF!</definedName>
    <definedName function="false" hidden="false" localSheetId="14" name="__ta157" vbProcedure="false">#REF!</definedName>
    <definedName function="false" hidden="false" localSheetId="14" name="___ta105" vbProcedure="false">#REF!</definedName>
    <definedName function="false" hidden="false" localSheetId="14" name="___ta157" vbProcedure="false">#REF!</definedName>
    <definedName function="false" hidden="false" localSheetId="14" name="____ta105" vbProcedure="false">#REF!</definedName>
    <definedName function="false" hidden="false" localSheetId="14" name="____ta157" vbProcedure="false">#REF!</definedName>
    <definedName function="false" hidden="false" localSheetId="14" name="_____ta105" vbProcedure="false">#REF!</definedName>
    <definedName function="false" hidden="false" localSheetId="14" name="_____ta157" vbProcedure="false">#REF!</definedName>
    <definedName function="false" hidden="false" localSheetId="14" name="______ta105" vbProcedure="false">#REF!</definedName>
    <definedName function="false" hidden="false" localSheetId="14" name="______ta157" vbProcedure="false">#REF!</definedName>
    <definedName function="false" hidden="false" localSheetId="14" name="Área_impressão" vbProcedure="false">#REF!</definedName>
    <definedName function="false" hidden="false" localSheetId="14" name="Área_impressão_IM" vbProcedure="false">#REF!</definedName>
    <definedName function="false" hidden="false" localSheetId="15" name="AAA" vbProcedure="false">#REF!</definedName>
    <definedName function="false" hidden="false" localSheetId="15" name="aaaaaaaaaaa" vbProcedure="false">#REF!</definedName>
    <definedName function="false" hidden="false" localSheetId="15" name="aapoio3por2por02" vbProcedure="false">#REF!</definedName>
    <definedName function="false" hidden="false" localSheetId="15" name="aapoio3por8por03" vbProcedure="false">#REF!</definedName>
    <definedName function="false" hidden="false" localSheetId="15" name="ADS" vbProcedure="false">#REF!</definedName>
    <definedName function="false" hidden="false" localSheetId="15" name="AGORA" vbProcedure="false">#REF!</definedName>
    <definedName function="false" hidden="false" localSheetId="15" name="alvenaria" vbProcedure="false">#REF!</definedName>
    <definedName function="false" hidden="false" localSheetId="15" name="andaime" vbProcedure="false">#REF!</definedName>
    <definedName function="false" hidden="false" localSheetId="15" name="apontador" vbProcedure="false">#REF!</definedName>
    <definedName function="false" hidden="false" localSheetId="15" name="AreaTeste" vbProcedure="false">#REF!</definedName>
    <definedName function="false" hidden="false" localSheetId="15" name="AreaTeste2" vbProcedure="false">#REF!</definedName>
    <definedName function="false" hidden="false" localSheetId="15" name="ASADSFA" vbProcedure="false">#REF!</definedName>
    <definedName function="false" hidden="false" localSheetId="15" name="auxiliar" vbProcedure="false">#REF!</definedName>
    <definedName function="false" hidden="false" localSheetId="15" name="capataz" vbProcedure="false">#REF!</definedName>
    <definedName function="false" hidden="false" localSheetId="15" name="carpinteiro" vbProcedure="false">#REF!</definedName>
    <definedName function="false" hidden="false" localSheetId="15" name="CC" vbProcedure="false">#REF!</definedName>
    <definedName function="false" hidden="false" localSheetId="15" name="composição" vbProcedure="false">#REF!</definedName>
    <definedName function="false" hidden="false" localSheetId="15" name="concreto15" vbProcedure="false">#REF!</definedName>
    <definedName function="false" hidden="false" localSheetId="15" name="cpaux" vbProcedure="false">#REF!</definedName>
    <definedName function="false" hidden="false" localSheetId="15" name="CPU" vbProcedure="false">#REF!</definedName>
    <definedName function="false" hidden="false" localSheetId="15" name="crav3Tr32" vbProcedure="false">#REF!</definedName>
    <definedName function="false" hidden="false" localSheetId="15" name="cravTr68" vbProcedure="false">#REF!</definedName>
    <definedName function="false" hidden="false" localSheetId="15" name="CustoPMVC" vbProcedure="false">#REF!</definedName>
    <definedName function="false" hidden="false" localSheetId="15" name="CélulaInicioPlanilha" vbProcedure="false">#REF!</definedName>
    <definedName function="false" hidden="false" localSheetId="15" name="CélulaResumo" vbProcedure="false">#REF!</definedName>
    <definedName function="false" hidden="false" localSheetId="15" name="d" vbProcedure="false">#REF!</definedName>
    <definedName function="false" hidden="false" localSheetId="15" name="DDDDDDDDDDDDDDDD" vbProcedure="false">#REF!</definedName>
    <definedName function="false" hidden="false" localSheetId="15" name="DMT" vbProcedure="false">#REF!,#REF!</definedName>
    <definedName function="false" hidden="false" localSheetId="15" name="elevação" vbProcedure="false">#REF!</definedName>
    <definedName function="false" hidden="false" localSheetId="15" name="encarregadoAr" vbProcedure="false">#REF!</definedName>
    <definedName function="false" hidden="false" localSheetId="15" name="enchimento" vbProcedure="false">#REF!</definedName>
    <definedName function="false" hidden="false" localSheetId="15" name="engenheiro" vbProcedure="false">#REF!</definedName>
    <definedName function="false" hidden="false" localSheetId="15" name="enroPA" vbProcedure="false">#REF!</definedName>
    <definedName function="false" hidden="false" localSheetId="15" name="enropaaaa" vbProcedure="false">#REF!</definedName>
    <definedName function="false" hidden="false" localSheetId="15" name="ensecadeira5" vbProcedure="false">#REF!</definedName>
    <definedName function="false" hidden="false" localSheetId="15" name="escavacao.2" vbProcedure="false">#REF!</definedName>
    <definedName function="false" hidden="false" localSheetId="15" name="escoramentof" vbProcedure="false">#REF!</definedName>
    <definedName function="false" hidden="false" localSheetId="15" name="Excel_BuiltIn_Criteria" vbProcedure="false">#REF!</definedName>
    <definedName function="false" hidden="false" localSheetId="15" name="Excel_BuiltIn_Print_Area_1_1" vbProcedure="false">#REF!</definedName>
    <definedName function="false" hidden="false" localSheetId="15" name="Excel_BuiltIn_Print_Area_2_1" vbProcedure="false">#REF!</definedName>
    <definedName function="false" hidden="false" localSheetId="15" name="Excel_BuiltIn_Print_Area_2_1_6" vbProcedure="false">#REF!</definedName>
    <definedName function="false" hidden="false" localSheetId="15" name="Excel_BuiltIn_Print_Area_6_1" vbProcedure="false">#REF!</definedName>
    <definedName function="false" hidden="false" localSheetId="15" name="Excel_BuiltIn_Print_Area_6_1_6" vbProcedure="false">#REF!</definedName>
    <definedName function="false" hidden="false" localSheetId="15" name="f" vbProcedure="false">#REF!</definedName>
    <definedName function="false" hidden="false" localSheetId="15" name="feitor" vbProcedure="false">#REF!</definedName>
    <definedName function="false" hidden="false" localSheetId="15" name="ferreiro" vbProcedure="false">#REF!</definedName>
    <definedName function="false" hidden="false" localSheetId="15" name="forcortdob" vbProcedure="false">#REF!</definedName>
    <definedName function="false" hidden="false" localSheetId="15" name="formacurva" vbProcedure="false">#REF!</definedName>
    <definedName function="false" hidden="false" localSheetId="15" name="formaplana" vbProcedure="false">#REF!</definedName>
    <definedName function="false" hidden="false" localSheetId="15" name="fornec3Tr32" vbProcedure="false">#REF!</definedName>
    <definedName function="false" hidden="false" localSheetId="15" name="fornecTr68" vbProcedure="false">#REF!</definedName>
    <definedName function="false" hidden="false" localSheetId="15" name="Função" vbProcedure="false">#REF!</definedName>
    <definedName function="false" hidden="false" localSheetId="15" name="furador" vbProcedure="false">#REF!</definedName>
    <definedName function="false" hidden="false" localSheetId="15" name="gcorpo" vbProcedure="false">#REF!</definedName>
    <definedName function="false" hidden="false" localSheetId="15" name="Guarda" vbProcedure="false">#REF!</definedName>
    <definedName function="false" hidden="false" localSheetId="15" name="hbomba" vbProcedure="false">#REF!</definedName>
    <definedName function="false" hidden="false" localSheetId="15" name="insumo" vbProcedure="false">#REF!</definedName>
    <definedName function="false" hidden="false" localSheetId="15" name="INSUMOS" vbProcedure="false">#REF!</definedName>
    <definedName function="false" hidden="false" localSheetId="15" name="jeribu" vbProcedure="false">#REF!</definedName>
    <definedName function="false" hidden="false" localSheetId="15" name="kg" vbProcedure="false">#REF!</definedName>
    <definedName function="false" hidden="false" localSheetId="15" name="lama" vbProcedure="false">#REF!</definedName>
    <definedName function="false" hidden="false" localSheetId="15" name="leis" vbProcedure="false">#REF!</definedName>
    <definedName function="false" hidden="false" localSheetId="15" name="massacara" vbProcedure="false">#REF!</definedName>
    <definedName function="false" hidden="false" localSheetId="15" name="materiais" vbProcedure="false">#REF!</definedName>
    <definedName function="false" hidden="false" localSheetId="15" name="mdo" vbProcedure="false">#REF!</definedName>
    <definedName function="false" hidden="false" localSheetId="15" name="mestre" vbProcedure="false">#REF!</definedName>
    <definedName function="false" hidden="false" localSheetId="15" name="MM" vbProcedure="false">#REF!</definedName>
    <definedName function="false" hidden="false" localSheetId="15" name="mãodeobra" vbProcedure="false">#REF!</definedName>
    <definedName function="false" hidden="false" localSheetId="15" name="nome" vbProcedure="false">#REF!</definedName>
    <definedName function="false" hidden="false" localSheetId="15" name="NOVOS" vbProcedure="false">#REF!</definedName>
    <definedName function="false" hidden="false" localSheetId="15" name="operabate" vbProcedure="false">#REF!</definedName>
    <definedName function="false" hidden="false" localSheetId="15" name="paux" vbProcedure="false">#REF!</definedName>
    <definedName function="false" hidden="false" localSheetId="15" name="pedreiro" vbProcedure="false">#REF!</definedName>
    <definedName function="false" hidden="false" localSheetId="15" name="Percentual_adm_local" vbProcedure="false">#REF!</definedName>
    <definedName function="false" hidden="false" localSheetId="15" name="pinturas" vbProcedure="false">#REF!</definedName>
    <definedName function="false" hidden="false" localSheetId="15" name="PLAN" vbProcedure="false">#REF!</definedName>
    <definedName function="false" hidden="false" localSheetId="15" name="PLANILHA" vbProcedure="false">#REF!</definedName>
    <definedName function="false" hidden="false" localSheetId="15" name="ponteest1650" vbProcedure="false">#REF!</definedName>
    <definedName function="false" hidden="false" localSheetId="15" name="ponteest856" vbProcedure="false">#REF!</definedName>
    <definedName function="false" hidden="false" localSheetId="15" name="ponteest894" vbProcedure="false">#REF!</definedName>
    <definedName function="false" hidden="false" localSheetId="15" name="PRECO" vbProcedure="false">#REF!</definedName>
    <definedName function="false" hidden="false" localSheetId="15" name="preco1" vbProcedure="false">#REF!</definedName>
    <definedName function="false" hidden="false" localSheetId="15" name="Preço_unit_total_comp" vbProcedure="false">#REF!</definedName>
    <definedName function="false" hidden="false" localSheetId="15" name="Print_Area_MI" vbProcedure="false">#REF!</definedName>
    <definedName function="false" hidden="false" localSheetId="15" name="PRINT_TITLES_MI" vbProcedure="false">#REF!</definedName>
    <definedName function="false" hidden="false" localSheetId="15" name="queiroz" vbProcedure="false">#REF!</definedName>
    <definedName function="false" hidden="false" localSheetId="15" name="SaldoPerc" vbProcedure="false">1-IF(ISNUMBER(#ref!cff #REF!),#ref!cff #REF!,0)</definedName>
    <definedName function="false" hidden="false" localSheetId="15" name="servente" vbProcedure="false">#REF!</definedName>
    <definedName function="false" hidden="false" localSheetId="15" name="serventep" vbProcedure="false">#REF!</definedName>
    <definedName function="false" hidden="false" localSheetId="15" name="servi" vbProcedure="false">#REF!</definedName>
    <definedName function="false" hidden="false" localSheetId="15" name="serviçosterceirizados" vbProcedure="false">#REF!</definedName>
    <definedName function="false" hidden="false" localSheetId="15" name="SIMOUNAO2" vbProcedure="false">#REF!</definedName>
    <definedName function="false" hidden="false" localSheetId="15" name="SINAPI_OUTUBRO" vbProcedure="false">#REF!</definedName>
    <definedName function="false" hidden="false" localSheetId="15" name="soldador" vbProcedure="false">#REF!</definedName>
    <definedName function="false" hidden="false" localSheetId="15" name="Tijuipe" vbProcedure="false">#REF!</definedName>
    <definedName function="false" hidden="false" localSheetId="15" name="tijuipinho" vbProcedure="false">#REF!</definedName>
    <definedName function="false" hidden="false" localSheetId="15" name="topógrafo" vbProcedure="false">#REF!</definedName>
    <definedName function="false" hidden="false" localSheetId="15" name="transolo" vbProcedure="false">#REF!</definedName>
    <definedName function="false" hidden="false" localSheetId="15" name="tubulCA" vbProcedure="false">#REF!</definedName>
    <definedName function="false" hidden="false" localSheetId="15" name="tubulão" vbProcedure="false">#REF!</definedName>
    <definedName function="false" hidden="false" localSheetId="15" name="usodeequipamentos" vbProcedure="false">#REF!</definedName>
    <definedName function="false" hidden="false" localSheetId="15" name="Valor_total_cal" vbProcedure="false">#REF!</definedName>
    <definedName function="false" hidden="false" localSheetId="15" name="vigia" vbProcedure="false">#REF!</definedName>
    <definedName function="false" hidden="false" localSheetId="15" name="w" vbProcedure="false">#REF!</definedName>
    <definedName function="false" hidden="false" localSheetId="15" name="w3r" vbProcedure="false">#REF!</definedName>
    <definedName function="false" hidden="false" localSheetId="15" name="X" vbProcedure="false">#REF!</definedName>
    <definedName function="false" hidden="false" localSheetId="15" name="xique" vbProcedure="false">#REF!</definedName>
    <definedName function="false" hidden="false" localSheetId="15" name="_a100000" vbProcedure="false">#REF!</definedName>
    <definedName function="false" hidden="false" localSheetId="15" name="_a70000" vbProcedure="false">#REF!</definedName>
    <definedName function="false" hidden="false" localSheetId="15" name="_apf1" vbProcedure="false">#REF!</definedName>
    <definedName function="false" hidden="false" localSheetId="15" name="_cpf1" vbProcedure="false">#REF!</definedName>
    <definedName function="false" hidden="false" localSheetId="15" name="_ta105" vbProcedure="false">#REF!</definedName>
    <definedName function="false" hidden="false" localSheetId="15" name="_ta157" vbProcedure="false">#REF!</definedName>
    <definedName function="false" hidden="false" localSheetId="15" name="_xlnm.Criteria" vbProcedure="false">#REF!</definedName>
    <definedName function="false" hidden="false" localSheetId="15" name="_xlnm.Database" vbProcedure="false">#REF!</definedName>
    <definedName function="false" hidden="false" localSheetId="15" name="__a100000" vbProcedure="false">#REF!</definedName>
    <definedName function="false" hidden="false" localSheetId="15" name="__a70000" vbProcedure="false">#REF!</definedName>
    <definedName function="false" hidden="false" localSheetId="15" name="__apf1" vbProcedure="false">#REF!</definedName>
    <definedName function="false" hidden="false" localSheetId="15" name="__cpf1" vbProcedure="false">#REF!</definedName>
    <definedName function="false" hidden="false" localSheetId="15" name="__ta105" vbProcedure="false">#REF!</definedName>
    <definedName function="false" hidden="false" localSheetId="15" name="__ta157" vbProcedure="false">#REF!</definedName>
    <definedName function="false" hidden="false" localSheetId="15" name="___ta105" vbProcedure="false">#REF!</definedName>
    <definedName function="false" hidden="false" localSheetId="15" name="___ta157" vbProcedure="false">#REF!</definedName>
    <definedName function="false" hidden="false" localSheetId="15" name="____ta105" vbProcedure="false">#REF!</definedName>
    <definedName function="false" hidden="false" localSheetId="15" name="____ta157" vbProcedure="false">#REF!</definedName>
    <definedName function="false" hidden="false" localSheetId="15" name="_____ta105" vbProcedure="false">#REF!</definedName>
    <definedName function="false" hidden="false" localSheetId="15" name="_____ta157" vbProcedure="false">#REF!</definedName>
    <definedName function="false" hidden="false" localSheetId="15" name="______ta105" vbProcedure="false">#REF!</definedName>
    <definedName function="false" hidden="false" localSheetId="15" name="______ta157" vbProcedure="false">#REF!</definedName>
    <definedName function="false" hidden="false" localSheetId="15" name="Área_impressão" vbProcedure="false">#REF!</definedName>
    <definedName function="false" hidden="false" localSheetId="15" name="Área_impressão_IM" vbProcedure="false">#REF!</definedName>
  </definedName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<sst xmlns="http://schemas.openxmlformats.org/spreadsheetml/2006/main" count="30207" uniqueCount="4253">
  <si>
    <t xml:space="preserve">OBRA</t>
  </si>
  <si>
    <t xml:space="preserve">BANCOS</t>
  </si>
  <si>
    <t xml:space="preserve">B.D.I.</t>
  </si>
  <si>
    <t xml:space="preserve">ENCARGOS SOCIAIS</t>
  </si>
  <si>
    <t xml:space="preserve">OBRAS E SERVIÇOS DE CONSTRUÇÃO DE UMA ESCOLA NO BAIRRO JARDIM TROPICAL, NO MUNICÍPIO DE ARAPIRACA/AL.</t>
  </si>
  <si>
    <r>
      <rPr>
        <b val="true"/>
        <sz val="12"/>
        <rFont val="Arial"/>
        <family val="2"/>
        <charset val="1"/>
      </rPr>
      <t xml:space="preserve">SINAPI - 04/2023 – ALAGOAS
</t>
    </r>
    <r>
      <rPr>
        <b val="true"/>
        <sz val="12"/>
        <rFont val="Arial"/>
        <family val="1"/>
        <charset val="1"/>
      </rPr>
      <t xml:space="preserve">SBC - 05/2023 - ALAGOAS
ORSE – 03/2023 - SERGIPE
SEINFRA - 027 - CEARÁ
SETOP - 01/2023 - MINAS GERAIS
IOPES - 02/2023 - ESPÍRITO SANTO
SUDECAP - 02/2023 - MINAS GERAIS
CPOS - 03/2023 - SÃO PAULO</t>
    </r>
  </si>
  <si>
    <t xml:space="preserve">26,4%</t>
  </si>
  <si>
    <t xml:space="preserve">DESONERADO: 
HORISTA: 84,75%
MENSALISTA: 46,46%</t>
  </si>
  <si>
    <t xml:space="preserve">PLANILHA ORÇAMENTÁRIA RESUMIDA</t>
  </si>
  <si>
    <t xml:space="preserve">ITEM</t>
  </si>
  <si>
    <t xml:space="preserve">DESCRIÇÃO</t>
  </si>
  <si>
    <t xml:space="preserve">TOTAL</t>
  </si>
  <si>
    <t xml:space="preserve">PESO (%)</t>
  </si>
  <si>
    <t xml:space="preserve"> 1 </t>
  </si>
  <si>
    <t xml:space="preserve">SERVIÇOS PRELIMINARES</t>
  </si>
  <si>
    <t xml:space="preserve"> 2 </t>
  </si>
  <si>
    <t xml:space="preserve">MOVIMENTO DE TERRAS</t>
  </si>
  <si>
    <t xml:space="preserve"> 3 </t>
  </si>
  <si>
    <t xml:space="preserve">INFRAESTRUTURA (FUNDAÇÕES)</t>
  </si>
  <si>
    <t xml:space="preserve"> 4 </t>
  </si>
  <si>
    <t xml:space="preserve">SUPRAESTRUTURA</t>
  </si>
  <si>
    <t xml:space="preserve"> 5 </t>
  </si>
  <si>
    <t xml:space="preserve">SISTEMA DE VEDAÇÃO VERTICAL INTERNO E EXTERNO (PAREDES)</t>
  </si>
  <si>
    <t xml:space="preserve"> 6 </t>
  </si>
  <si>
    <t xml:space="preserve">COBERTA</t>
  </si>
  <si>
    <t xml:space="preserve"> 7 </t>
  </si>
  <si>
    <t xml:space="preserve">TRATAMENTOS</t>
  </si>
  <si>
    <t xml:space="preserve"> 8 </t>
  </si>
  <si>
    <t xml:space="preserve">INSTALAÇÕES HIDROSSANITÁRIAS</t>
  </si>
  <si>
    <t xml:space="preserve"> 9 </t>
  </si>
  <si>
    <t xml:space="preserve">INSTALAÇÕES ELÉTRICAS</t>
  </si>
  <si>
    <t xml:space="preserve"> 10 </t>
  </si>
  <si>
    <t xml:space="preserve">REDE DE LÓGICA</t>
  </si>
  <si>
    <t xml:space="preserve"> 11 </t>
  </si>
  <si>
    <t xml:space="preserve">SONORIZAÇÃO</t>
  </si>
  <si>
    <t xml:space="preserve"> 12 </t>
  </si>
  <si>
    <t xml:space="preserve">SISTEMA DE PROTEÇÃO CONTRA INCÊNDIO</t>
  </si>
  <si>
    <t xml:space="preserve"> 13 </t>
  </si>
  <si>
    <t xml:space="preserve">INSTALAÇÕES DE GÁS</t>
  </si>
  <si>
    <t xml:space="preserve"> 14 </t>
  </si>
  <si>
    <t xml:space="preserve">SISTEMA DE PROTEÇÃO CONTRA DESCARGAS ATMOSFÉRICAS (SPDA)</t>
  </si>
  <si>
    <t xml:space="preserve"> 15 </t>
  </si>
  <si>
    <t xml:space="preserve">REVESTIMENTOS DE PAREDES E TETOS</t>
  </si>
  <si>
    <t xml:space="preserve"> 16 </t>
  </si>
  <si>
    <t xml:space="preserve">PAVIMENTAÇÃO</t>
  </si>
  <si>
    <t xml:space="preserve"> 17 </t>
  </si>
  <si>
    <t xml:space="preserve">ESQUADRIAS</t>
  </si>
  <si>
    <t xml:space="preserve"> 18 </t>
  </si>
  <si>
    <t xml:space="preserve">PINTURA</t>
  </si>
  <si>
    <t xml:space="preserve"> 19 </t>
  </si>
  <si>
    <t xml:space="preserve">SERVIÇOS FINAIS</t>
  </si>
  <si>
    <t xml:space="preserve"> 20 </t>
  </si>
  <si>
    <t xml:space="preserve">LIMPEZA FINAL</t>
  </si>
  <si>
    <t xml:space="preserve">TOTAL SEM BDI</t>
  </si>
  <si>
    <t xml:space="preserve">TOTAL DO BDI</t>
  </si>
  <si>
    <t xml:space="preserve">TOTAL GERAL</t>
  </si>
  <si>
    <t xml:space="preserve">ORÇAMENTO SINTÉTICO</t>
  </si>
  <si>
    <t xml:space="preserve">CÓDIGO</t>
  </si>
  <si>
    <t xml:space="preserve">BANCO</t>
  </si>
  <si>
    <t xml:space="preserve">UND</t>
  </si>
  <si>
    <t xml:space="preserve">QUANT.</t>
  </si>
  <si>
    <t xml:space="preserve">VALOR UNIT</t>
  </si>
  <si>
    <t xml:space="preserve">VALOR UNIT COM BDI</t>
  </si>
  <si>
    <t xml:space="preserve"> 1.1 </t>
  </si>
  <si>
    <t xml:space="preserve"> 51 </t>
  </si>
  <si>
    <t xml:space="preserve">ORSE</t>
  </si>
  <si>
    <t xml:space="preserve">PLACA DE OBRA EM CHAPA AÇO GALVANIZADO, INSTALADA - REV 02_01/2022</t>
  </si>
  <si>
    <t xml:space="preserve">M²</t>
  </si>
  <si>
    <t xml:space="preserve"> 1.2 </t>
  </si>
  <si>
    <t xml:space="preserve"> 98458 </t>
  </si>
  <si>
    <t xml:space="preserve">SINAPI</t>
  </si>
  <si>
    <t xml:space="preserve">TAPUME COM COMPENSADO DE MADEIRA. AF_05/2018</t>
  </si>
  <si>
    <t xml:space="preserve"> 1.3 </t>
  </si>
  <si>
    <t xml:space="preserve"> C2851 </t>
  </si>
  <si>
    <t xml:space="preserve">SEINFRA</t>
  </si>
  <si>
    <t xml:space="preserve">INSTALAÇÕES PROVISÓRIAS DE ÁGUA</t>
  </si>
  <si>
    <t xml:space="preserve">UN</t>
  </si>
  <si>
    <t xml:space="preserve"> 1.4 </t>
  </si>
  <si>
    <t xml:space="preserve"> C2849 </t>
  </si>
  <si>
    <t xml:space="preserve">INSTALAÇÕES PROVISÓRIAS DE ESGOTO</t>
  </si>
  <si>
    <t xml:space="preserve"> 1.5 </t>
  </si>
  <si>
    <t xml:space="preserve"> C2850 </t>
  </si>
  <si>
    <t xml:space="preserve">INSTALAÇÕES PROVISÓRIAS DE LUZ , FORÇA,TELEFONE E LÓGICA</t>
  </si>
  <si>
    <t xml:space="preserve"> 1.6 </t>
  </si>
  <si>
    <t xml:space="preserve"> 93207 </t>
  </si>
  <si>
    <t xml:space="preserve">EXECUÇÃO DE ESCRITÓRIO EM CANTEIRO DE OBRA EM CHAPA DE MADEIRA COMPENSADA, NÃO INCLUSO MOBILIÁRIO E EQUIPAMENTOS. AF_02/2016</t>
  </si>
  <si>
    <t xml:space="preserve"> 1.7 </t>
  </si>
  <si>
    <t xml:space="preserve"> 93584 </t>
  </si>
  <si>
    <t xml:space="preserve">EXECUÇÃO DE DEPÓSITO EM CANTEIRO DE OBRA EM CHAPA DE MADEIRA COMPENSADA, NÃO INCLUSO MOBILIÁRIO. AF_04/2016</t>
  </si>
  <si>
    <t xml:space="preserve"> 1.8 </t>
  </si>
  <si>
    <t xml:space="preserve"> 0000195 </t>
  </si>
  <si>
    <t xml:space="preserve">PRÓPRIO</t>
  </si>
  <si>
    <t xml:space="preserve">ADMINISTRAÇÃO DA OBRA - ESCOLAS</t>
  </si>
  <si>
    <t xml:space="preserve">MÊS</t>
  </si>
  <si>
    <t xml:space="preserve"> 2.1 </t>
  </si>
  <si>
    <t xml:space="preserve"> 98524 </t>
  </si>
  <si>
    <t xml:space="preserve">LIMPEZA MANUAL DE VEGETAÇÃO EM TERRENO COM ENXADA.AF_05/2018</t>
  </si>
  <si>
    <t xml:space="preserve"> 2.2 </t>
  </si>
  <si>
    <t xml:space="preserve"> 4176 </t>
  </si>
  <si>
    <t xml:space="preserve">LOCAÇÃO DE CONSTRUÇÃO DE EDIFICAÇÃO ENTRE 200 E 1000 M2,  INCLUSIVE EXECUÇÃO DE GABARITO DE MADEIRA</t>
  </si>
  <si>
    <t xml:space="preserve"> 2.3 </t>
  </si>
  <si>
    <t xml:space="preserve"> 94319 </t>
  </si>
  <si>
    <t xml:space="preserve">ATERRO MANUAL DE VALAS COM SOLO ARGILO-ARENOSO E COMPACTAÇÃO MECANIZADA. AF_05/2016</t>
  </si>
  <si>
    <t xml:space="preserve">M³</t>
  </si>
  <si>
    <t xml:space="preserve">2.4</t>
  </si>
  <si>
    <t xml:space="preserve"> 4177 </t>
  </si>
  <si>
    <t xml:space="preserve">LOCAÇÃO DE CONSTRUÇÃO DE EDIFICAÇÃO ACIMA DE 1000 M2,  INCLUSIVE EXECUÇÃO DE GABARITO DE MADEIRA</t>
  </si>
  <si>
    <t xml:space="preserve">2.5</t>
  </si>
  <si>
    <t xml:space="preserve"> 93358 </t>
  </si>
  <si>
    <t xml:space="preserve">ESCAVAÇÃO MANUAL DE VALA COM PROFUNDIDADE MENOR OU IGUAL A 1,30 M. AF_02/2021</t>
  </si>
  <si>
    <t xml:space="preserve">2.6</t>
  </si>
  <si>
    <t xml:space="preserve"> 101616 </t>
  </si>
  <si>
    <t xml:space="preserve">PREPARO DE FUNDO DE VALA COM LARGURA MENOR QUE 1,5 M (ACERTO DO SOLO NATURAL). AF_08/2020</t>
  </si>
  <si>
    <t xml:space="preserve">2.7</t>
  </si>
  <si>
    <t xml:space="preserve"> 11447 </t>
  </si>
  <si>
    <t xml:space="preserve">COMPACTAÇÃO MANUAL COM COMPACTADOR A PERCUSSÃO SAPINHO, SEM CONTROLE DO GRAU DE COMPACTAÇÃO</t>
  </si>
  <si>
    <t xml:space="preserve"> 3.1 </t>
  </si>
  <si>
    <t xml:space="preserve">BLOCOS, VIGA BALDRAME E SAPATAS</t>
  </si>
  <si>
    <t xml:space="preserve"> 3.1.1 </t>
  </si>
  <si>
    <t xml:space="preserve"> 96617 </t>
  </si>
  <si>
    <t xml:space="preserve">LASTRO DE CONCRETO MAGRO, APLICADO EM BLOCOS DE COROAMENTO OU SAPATAS, ESPESSURA DE 3 CM. AF_08/2017</t>
  </si>
  <si>
    <t xml:space="preserve"> 3.1.2 </t>
  </si>
  <si>
    <t xml:space="preserve"> 96544 </t>
  </si>
  <si>
    <t xml:space="preserve">ARMAÇÃO DE BLOCO, VIGA BALDRAME OU SAPATA UTILIZANDO AÇO CA-50 DE 6,3 MM - MONTAGEM. AF_06/2017</t>
  </si>
  <si>
    <t xml:space="preserve">KG</t>
  </si>
  <si>
    <t xml:space="preserve"> 3.1.3 </t>
  </si>
  <si>
    <t xml:space="preserve"> 96546 </t>
  </si>
  <si>
    <t xml:space="preserve">ARMAÇÃO DE BLOCO, VIGA BALDRAME OU SAPATA UTILIZANDO AÇO CA-50 DE 10 MM - MONTAGEM. AF_06/2017</t>
  </si>
  <si>
    <t xml:space="preserve"> 3.1.4 </t>
  </si>
  <si>
    <t xml:space="preserve"> 96547 </t>
  </si>
  <si>
    <t xml:space="preserve">ARMAÇÃO DE BLOCO, VIGA BALDRAME OU SAPATA UTILIZANDO AÇO CA-50 DE 12,5 MM - MONTAGEM. AF_06/2017</t>
  </si>
  <si>
    <t xml:space="preserve"> 3.1.5 </t>
  </si>
  <si>
    <t xml:space="preserve"> 94971 </t>
  </si>
  <si>
    <t xml:space="preserve">CONCRETO FCK = 25MPA, TRAÇO 1:2,3:2,7 (EM MASSA SECA DE CIMENTO/ AREIA MÉDIA/ BRITA 1) - PREPARO MECÂNICO COM BETONEIRA 600 L. AF_05/2021</t>
  </si>
  <si>
    <t xml:space="preserve"> 3.1.6 </t>
  </si>
  <si>
    <t xml:space="preserve"> 96538 </t>
  </si>
  <si>
    <t xml:space="preserve">FABRICAÇÃO, MONTAGEM E DESMONTAGEM DE FÔRMA PARA SAPATA, EM CHAPA DE MADEIRA COMPENSADA RESINADA, E=17 MM, 2 UTILIZAÇÕES. AF_06/2017</t>
  </si>
  <si>
    <t xml:space="preserve"> 3.1.7 </t>
  </si>
  <si>
    <t xml:space="preserve"> 96545 </t>
  </si>
  <si>
    <t xml:space="preserve">ARMAÇÃO DE BLOCO, VIGA BALDRAME OU SAPATA UTILIZANDO AÇO CA-50 DE 8 MM - MONTAGEM. AF_06/2017</t>
  </si>
  <si>
    <t xml:space="preserve"> 3.1.8 </t>
  </si>
  <si>
    <t xml:space="preserve"> 103333 </t>
  </si>
  <si>
    <t xml:space="preserve">ALVENARIA DE VEDAÇÃO DE BLOCOS CERÂMICOS FURADOS NA HORIZONTAL DE 9X14X19 CM (ESPESSURA 9 CM) E ARGAMASSA DE ASSENTAMENTO COM PREPARO MANUAL. AF_12/2021</t>
  </si>
  <si>
    <t xml:space="preserve"> 3.2 </t>
  </si>
  <si>
    <t xml:space="preserve">ESTACAS</t>
  </si>
  <si>
    <t xml:space="preserve"> 3.2.1 </t>
  </si>
  <si>
    <t xml:space="preserve"> 0000196 </t>
  </si>
  <si>
    <t xml:space="preserve">EXECUÇÃO DE ESTACA HÉLICE CONTÍNUA MONITORADA Ø 300MM, CONCRETO FCK=30MPA, INCLUSIVE AÇO, BOMBEAMENTO  EXCLUSIVE MOBILIZAÇÃO E DESMOBILIZAÇÃO DE EQUIPAMENTO E BATE-ESTACAS</t>
  </si>
  <si>
    <t xml:space="preserve">M</t>
  </si>
  <si>
    <t xml:space="preserve"> 3.2.2 </t>
  </si>
  <si>
    <t xml:space="preserve"> 8024 </t>
  </si>
  <si>
    <t xml:space="preserve">EXECUÇÃO DE ESTACA ROTATIVA INJETADA, INCLUSIVE CIMENTO, AREIA E ARMAÇÃO - Ø 300MM</t>
  </si>
  <si>
    <t xml:space="preserve"> 4.1 </t>
  </si>
  <si>
    <t xml:space="preserve">CONCRETO ARMADO - VIGAS</t>
  </si>
  <si>
    <t xml:space="preserve"> 4.1.1 </t>
  </si>
  <si>
    <t xml:space="preserve"> 94972 </t>
  </si>
  <si>
    <t xml:space="preserve">CONCRETO FCK = 30MPA, TRAÇO 1:2,1:2,5 (EM MASSA SECA DE CIMENTO/ AREIA MÉDIA/ BRITA 1) - PREPARO MECÂNICO COM BETONEIRA 600 L. AF_05/2021</t>
  </si>
  <si>
    <t xml:space="preserve"> 4.1.2 </t>
  </si>
  <si>
    <t xml:space="preserve"> 92471 </t>
  </si>
  <si>
    <t xml:space="preserve">MONTAGEM E DESMONTAGEM DE FÔRMA DE VIGA, ESCORAMENTO COM GARFO DE MADEIRA, PÉ-DIREITO SIMPLES, EM CHAPA DE MADEIRA PLASTIFICADA, 12 UTILIZAÇÕES. AF_09/2020</t>
  </si>
  <si>
    <t xml:space="preserve"> 4.1.3 </t>
  </si>
  <si>
    <t xml:space="preserve"> 92759 </t>
  </si>
  <si>
    <t xml:space="preserve">ARMAÇÃO DE PILAR OU VIGA DE ESTRUTURA CONVENCIONAL DE CONCRETO ARMADO UTILIZANDO AÇO CA-60 DE 5,0 MM - MONTAGEM. AF_06/2022</t>
  </si>
  <si>
    <t xml:space="preserve"> 4.1.4 </t>
  </si>
  <si>
    <t xml:space="preserve"> 92761 </t>
  </si>
  <si>
    <t xml:space="preserve">ARMAÇÃO DE PILAR OU VIGA DE ESTRUTURA CONVENCIONAL DE CONCRETO ARMADO UTILIZANDO AÇO CA-50 DE 8,0 MM - MONTAGEM. AF_06/2022</t>
  </si>
  <si>
    <t xml:space="preserve"> 4.1.5 </t>
  </si>
  <si>
    <t xml:space="preserve"> 92762 </t>
  </si>
  <si>
    <t xml:space="preserve">ARMAÇÃO DE PILAR OU VIGA DE ESTRUTURA CONVENCIONAL DE CONCRETO ARMADO UTILIZANDO AÇO CA-50 DE 10,0 MM - MONTAGEM. AF_06/2022</t>
  </si>
  <si>
    <t xml:space="preserve"> 4.1.6 </t>
  </si>
  <si>
    <t xml:space="preserve"> 92763 </t>
  </si>
  <si>
    <t xml:space="preserve">ARMAÇÃO DE PILAR OU VIGA DE ESTRUTURA CONVENCIONAL DE CONCRETO ARMADO UTILIZANDO AÇO CA-50 DE 12,5 MM - MONTAGEM. AF_06/2022</t>
  </si>
  <si>
    <t xml:space="preserve"> 4.1.7 </t>
  </si>
  <si>
    <t xml:space="preserve"> 92764 </t>
  </si>
  <si>
    <t xml:space="preserve">ARMAÇÃO DE PILAR OU VIGA DE ESTRUTURA CONVENCIONAL DE CONCRETO ARMADO UTILIZANDO AÇO CA-50 DE 16,0 MM - MONTAGEM. AF_06/2022</t>
  </si>
  <si>
    <t xml:space="preserve"> 4.1.8 </t>
  </si>
  <si>
    <t xml:space="preserve"> 92765 </t>
  </si>
  <si>
    <t xml:space="preserve">ARMAÇÃO DE PILAR OU VIGA DE ESTRUTURA CONVENCIONAL DE CONCRETO ARMADO UTILIZANDO AÇO CA-50 DE 20,0 MM - MONTAGEM. AF_06/2022</t>
  </si>
  <si>
    <t xml:space="preserve"> 4.2 </t>
  </si>
  <si>
    <t xml:space="preserve">CONCRETO ARMADO - PILARES</t>
  </si>
  <si>
    <t xml:space="preserve"> 4.2.1 </t>
  </si>
  <si>
    <t xml:space="preserve"> 92510 </t>
  </si>
  <si>
    <t xml:space="preserve">MONTAGEM E DESMONTAGEM DE FÔRMA DE LAJE MACIÇA, PÉ-DIREITO SIMPLES, EM CHAPA DE MADEIRA COMPENSADA RESINADA, 2 UTILIZAÇÕES. AF_09/2020</t>
  </si>
  <si>
    <t xml:space="preserve"> 4.2.2 </t>
  </si>
  <si>
    <t xml:space="preserve"> 92760 </t>
  </si>
  <si>
    <t xml:space="preserve">ARMAÇÃO DE PILAR OU VIGA DE ESTRUTURA CONVENCIONAL DE CONCRETO ARMADO UTILIZANDO AÇO CA-50 DE 6,3 MM - MONTAGEM. AF_06/2022</t>
  </si>
  <si>
    <t xml:space="preserve"> 4.2.3 </t>
  </si>
  <si>
    <t xml:space="preserve"> 4.2.4 </t>
  </si>
  <si>
    <t xml:space="preserve"> 4.2.5 </t>
  </si>
  <si>
    <t xml:space="preserve"> 4.3 </t>
  </si>
  <si>
    <t xml:space="preserve">CONCRETO ARMADO - LAJE</t>
  </si>
  <si>
    <t xml:space="preserve"> 4.3.1 </t>
  </si>
  <si>
    <t xml:space="preserve"> 92769 </t>
  </si>
  <si>
    <t xml:space="preserve">ARMAÇÃO DE LAJE DE ESTRUTURA CONVENCIONAL DE CONCRETO ARMADO UTILIZANDO AÇO CA-50 DE 6,3 MM - MONTAGEM. AF_06/2022</t>
  </si>
  <si>
    <t xml:space="preserve"> 4.3.2 </t>
  </si>
  <si>
    <t xml:space="preserve"> 92770 </t>
  </si>
  <si>
    <t xml:space="preserve">ARMAÇÃO DE LAJE DE ESTRUTURA CONVENCIONAL DE CONCRETO ARMADO UTILIZANDO AÇO CA-50 DE 8,0 MM - MONTAGEM. AF_06/2022</t>
  </si>
  <si>
    <t xml:space="preserve"> 4.3.3 </t>
  </si>
  <si>
    <t xml:space="preserve"> 92771 </t>
  </si>
  <si>
    <t xml:space="preserve">ARMAÇÃO DE LAJE DE ESTRUTURA CONVENCIONAL DE CONCRETO ARMADO UTILIZANDO AÇO CA-50 DE 10,0 MM - MONTAGEM. AF_06/2022</t>
  </si>
  <si>
    <t xml:space="preserve"> 4.3.4 </t>
  </si>
  <si>
    <t xml:space="preserve"> 92772 </t>
  </si>
  <si>
    <t xml:space="preserve">ARMAÇÃO DE LAJE DE ESTRUTURA CONVENCIONAL DE CONCRETO ARMADO UTILIZANDO AÇO CA-50 DE 12,5 MM - MONTAGEM. AF_06/2022</t>
  </si>
  <si>
    <t xml:space="preserve"> 4.3.5 </t>
  </si>
  <si>
    <t xml:space="preserve"> 92773 </t>
  </si>
  <si>
    <t xml:space="preserve">ARMAÇÃO DE LAJE DE ESTRUTURA CONVENCIONAL DE CONCRETO ARMADO UTILIZANDO AÇO CA-50 DE 16,0 MM - MONTAGEM. AF_06/2022</t>
  </si>
  <si>
    <t xml:space="preserve"> 4.3.6 </t>
  </si>
  <si>
    <t xml:space="preserve"> 92774 </t>
  </si>
  <si>
    <t xml:space="preserve">ARMAÇÃO DE LAJE DE ESTRUTURA CONVENCIONAL DE CONCRETO ARMADO UTILIZANDO AÇO CA-50 DE 20,0 MM - MONTAGEM. AF_06/2022</t>
  </si>
  <si>
    <t xml:space="preserve"> 4.3.7 </t>
  </si>
  <si>
    <t xml:space="preserve"> 11266 </t>
  </si>
  <si>
    <t xml:space="preserve">ARMACAO ACO CA-50 DIAM.16,0 (5/8) À 25,0MM (1) - FORNECIMENTO/ CORTE(PERDA DE 10%) / DOBRA / COLOCAÇÃO. - REV 01</t>
  </si>
  <si>
    <t xml:space="preserve"> 4.3.8 </t>
  </si>
  <si>
    <t xml:space="preserve"> 4.3.9 </t>
  </si>
  <si>
    <t xml:space="preserve"> 7338 </t>
  </si>
  <si>
    <t xml:space="preserve">ESCORAMENTO METÁLICO PARA LAJE NERVURADA TIPO PALESTUB, INCLUSIVE MONTAGEM E DESMONTAGEM</t>
  </si>
  <si>
    <t xml:space="preserve"> 4.3.10 </t>
  </si>
  <si>
    <t xml:space="preserve"> 7337 </t>
  </si>
  <si>
    <t xml:space="preserve">FORMA PLÁSTICA DE POLIPROPILENO 61X61X18CM (CUBETAS/CABACINHAS) PARA LAJE NERVURADA, UTILIZAÇÃO POR 10 DIAS, EXCETO ESCORAMENTO</t>
  </si>
  <si>
    <t xml:space="preserve"> 4.3.11 </t>
  </si>
  <si>
    <t xml:space="preserve"> 4254 </t>
  </si>
  <si>
    <t xml:space="preserve">LAJE PRÉ-FABRICADA TRELIÇADA PARA PISO OU COBERTURA, INTEREIXO 38CM, H=12CM, EL. ENCHIMENTO EM BLOCO CERÂMICO H=8CM, INCLUSIVE ESCORAMENTO EM MADEIRA E CAPEAMENTO 4CM.</t>
  </si>
  <si>
    <t xml:space="preserve"> 4.4 </t>
  </si>
  <si>
    <t xml:space="preserve">CONCRETO ARMADO - ESCADA</t>
  </si>
  <si>
    <t xml:space="preserve"> 4.4.1 </t>
  </si>
  <si>
    <t xml:space="preserve"> 95945 </t>
  </si>
  <si>
    <t xml:space="preserve">ARMAÇÃO DE ESCADA, DE UMA ESTRUTURA CONVENCIONAL DE CONCRETO ARMADO UTILIZANDO AÇO CA-50 DE 8,0 MM - MONTAGEM. AF_11/2020</t>
  </si>
  <si>
    <t xml:space="preserve"> 4.4.2 </t>
  </si>
  <si>
    <t xml:space="preserve"> 95946 </t>
  </si>
  <si>
    <t xml:space="preserve">ARMAÇÃO DE ESCADA, DE UMA ESTRUTURA CONVENCIONAL DE CONCRETO ARMADO UTILIZANDO AÇO CA-50 DE 10,0 MM - MONTAGEM. AF_11/2020</t>
  </si>
  <si>
    <t xml:space="preserve"> 4.4.3 </t>
  </si>
  <si>
    <t xml:space="preserve"> 8233 </t>
  </si>
  <si>
    <t xml:space="preserve">AÇO CA - 50 Ø 20,00MM, INCLUSIVE CORTE, DOBRAGEM, MONTAGEM E COLOCACAO DE FERRAGENS NAS FORMAS, PARA SUPERESTRUTURAS E FUNDAÇÕES - REV 02</t>
  </si>
  <si>
    <t xml:space="preserve"> 4.4.4 </t>
  </si>
  <si>
    <t xml:space="preserve"> 4.4.5 </t>
  </si>
  <si>
    <t xml:space="preserve"> 4.5 </t>
  </si>
  <si>
    <t xml:space="preserve">CONCRETO ARMADO - RAMPA</t>
  </si>
  <si>
    <t xml:space="preserve"> 4.5.1 </t>
  </si>
  <si>
    <t xml:space="preserve"> 4.5.2 </t>
  </si>
  <si>
    <t xml:space="preserve"> 4.5.3 </t>
  </si>
  <si>
    <t xml:space="preserve"> 4.5.4 </t>
  </si>
  <si>
    <t xml:space="preserve"> 4.5.5 </t>
  </si>
  <si>
    <t xml:space="preserve"> 4.5.6 </t>
  </si>
  <si>
    <t xml:space="preserve"> 4.5.7 </t>
  </si>
  <si>
    <t xml:space="preserve"> 7339 </t>
  </si>
  <si>
    <t xml:space="preserve">ESCORAMENTO MISTO (METÁLICO H=3,80M E MADEIRA) PARA LAJES E VIGAS, INCLUSIVE MONTAGEM E DESMONTAGEM EM MADEIRA P/ EDIFICAÇÕES C/ VIGAS E LAJES MACIÇAS, 10 USOS</t>
  </si>
  <si>
    <t xml:space="preserve"> 4.6 </t>
  </si>
  <si>
    <t xml:space="preserve">VERGAS E CONTRA-VERGAS PRÉ-MOLDADAS</t>
  </si>
  <si>
    <t xml:space="preserve"> 4.6.1 </t>
  </si>
  <si>
    <t xml:space="preserve"> 93192 </t>
  </si>
  <si>
    <t xml:space="preserve">VERGA MOLDADA IN LOCO COM UTILIZAÇÃO DE BLOCOS CANALETA PARA PORTAS COM ATÉ 1,5 M DE VÃO. AF_03/2016</t>
  </si>
  <si>
    <t xml:space="preserve"> 5.1 </t>
  </si>
  <si>
    <t xml:space="preserve">ELEMENTOS VAZADOS</t>
  </si>
  <si>
    <t xml:space="preserve"> 5.1.1 </t>
  </si>
  <si>
    <t xml:space="preserve"> 9935 </t>
  </si>
  <si>
    <t xml:space="preserve">COBOGÓ CERÂMICO, REGULAR, 9 X 20 X 20CM</t>
  </si>
  <si>
    <t xml:space="preserve"> 5.2 </t>
  </si>
  <si>
    <t xml:space="preserve">ALVENARIA DE VEDAÇÃO</t>
  </si>
  <si>
    <t xml:space="preserve"> 5.2.1 </t>
  </si>
  <si>
    <t xml:space="preserve"> 103322 </t>
  </si>
  <si>
    <t xml:space="preserve">ALVENARIA DE VEDAÇÃO DE BLOCOS CERÂMICOS FURADOS NA VERTICAL DE 9X19X39 CM (ESPESSURA 9 CM) E ARGAMASSA DE ASSENTAMENTO COM PREPARO EM BETONEIRA. AF_12/2021</t>
  </si>
  <si>
    <t xml:space="preserve"> 5.2.2 </t>
  </si>
  <si>
    <t xml:space="preserve"> 191 </t>
  </si>
  <si>
    <t xml:space="preserve">DIVISÓRIA EM GRANITO CINZA ANDORINHA POLIDO, E=2CM, INCLUSIVE MONTAGEM COM FERRAGENS - REV 02</t>
  </si>
  <si>
    <t xml:space="preserve"> 5.2.3 </t>
  </si>
  <si>
    <t xml:space="preserve"> 93202 </t>
  </si>
  <si>
    <t xml:space="preserve">FIXAÇÃO (ENCUNHAMENTO) DE ALVENARIA DE VEDAÇÃO COM TIJOLO MACIÇO. AF_03/2016</t>
  </si>
  <si>
    <t xml:space="preserve"> 5.2.4 </t>
  </si>
  <si>
    <t xml:space="preserve"> C1886 </t>
  </si>
  <si>
    <t xml:space="preserve">PÉRGOLAS PRÉ-MOLDADAS (PM) DE CONCRETO, ESP.= 5CM</t>
  </si>
  <si>
    <t xml:space="preserve"> 5.3 </t>
  </si>
  <si>
    <t xml:space="preserve">MURO</t>
  </si>
  <si>
    <t xml:space="preserve"> 5.3.1 </t>
  </si>
  <si>
    <t xml:space="preserve"> 2376 </t>
  </si>
  <si>
    <t xml:space="preserve">MURO EM ALVENARIA BLOCO CERÂMICO, E=0,09M, C/ALV DE PEDRA (35X60CM), PILARES (9X20CM) A CADA 3,0M, CINTAS INFERIOR E SUPERIOR (9X15CM) EM CONCRETO ARMADO FCK=15,0 MPA, C/CHAPISCO, REBOCO E PINT. HIDRACOR SOBRE ALVENARIA, C/CINTAS E PILARES APARENTES.</t>
  </si>
  <si>
    <t xml:space="preserve"> 6.1 </t>
  </si>
  <si>
    <t xml:space="preserve"> 12509 </t>
  </si>
  <si>
    <t xml:space="preserve">ESTRUTURA METÁLICA P/ COBERTURA C/VIGAS-TRELIÇA PRATT E TERÇAS EM UDC 127, 2 ÁGUAS, SEM LANTERNIN, VÃOS 10,01 A 20,0M, PINTADA 1 D OXIDO FERRO + 2 D ESMALTE EPÓXI BRANCO, EXCETO FORN. TELHAS - EXECUTADA</t>
  </si>
  <si>
    <t xml:space="preserve"> 6.2 </t>
  </si>
  <si>
    <t xml:space="preserve"> 235 </t>
  </si>
  <si>
    <t xml:space="preserve">TELHAMENTO COM TELHA DE FIBROCIMENTO ONDULADA ESP = 6MM, FIXADA COM PARAFUSO. REV 02</t>
  </si>
  <si>
    <t xml:space="preserve"> 6.3 </t>
  </si>
  <si>
    <t xml:space="preserve"> 293 </t>
  </si>
  <si>
    <t xml:space="preserve">RUFO EM CHAPA DE ZINCO, LARG = 30,0CM</t>
  </si>
  <si>
    <t xml:space="preserve"> 6.4 </t>
  </si>
  <si>
    <t xml:space="preserve"> 298 </t>
  </si>
  <si>
    <t xml:space="preserve">CALHA EM ALVENARIA / CONCRETO, IMPERMEABILIZADA C/ MANTA ASFÁLTICA - REV 01</t>
  </si>
  <si>
    <t xml:space="preserve"> 6.5 </t>
  </si>
  <si>
    <t xml:space="preserve"> 12729 </t>
  </si>
  <si>
    <t xml:space="preserve">TELHAMENTO COM TELHA EM AÇO GALVALUME, DUPLA, TRAPEZOIDAL, COM PREENCHIMENTO PIR 20MM, FSUP.=NÃO PINTADA, FINF.=FILME ALUM. BCO, TP40 - 2 X 0,43MM, KINGSPAN- ISOESTE OU SIMILA</t>
  </si>
  <si>
    <t xml:space="preserve"> 6.6 </t>
  </si>
  <si>
    <t xml:space="preserve"> C2453 </t>
  </si>
  <si>
    <t xml:space="preserve">TELHA TRANSPARENTE ONDULADA</t>
  </si>
  <si>
    <t xml:space="preserve"> 6.7 </t>
  </si>
  <si>
    <t xml:space="preserve"> 0000197 </t>
  </si>
  <si>
    <t xml:space="preserve">ESTRUTURA DE MADEIRA P/ TELHA ONDULADA DE FIBROCIMENTO, ALUMÍNIO OU PLÁSTICAS, VÃO 20M</t>
  </si>
  <si>
    <t xml:space="preserve"> 7.1 </t>
  </si>
  <si>
    <t xml:space="preserve"> 98557 </t>
  </si>
  <si>
    <t xml:space="preserve">IMPERMEABILIZAÇÃO DE SUPERFÍCIE COM EMULSÃO ASFÁLTICA, 2 DEMÃOS AF_06/2018</t>
  </si>
  <si>
    <t xml:space="preserve"> 8.1 </t>
  </si>
  <si>
    <t xml:space="preserve">INSTALAÇÕES HIDRÁULICAS</t>
  </si>
  <si>
    <t xml:space="preserve"> 8.1.1 </t>
  </si>
  <si>
    <t xml:space="preserve"> 1200 </t>
  </si>
  <si>
    <t xml:space="preserve">PONTO DE ÁGUA FRIA EMBUTIDO, C/MATERIAL PVC RÍGIDO SOLDÁVEL Ø 25MM</t>
  </si>
  <si>
    <t xml:space="preserve"> 8.1.2 </t>
  </si>
  <si>
    <t xml:space="preserve"> 802 </t>
  </si>
  <si>
    <t xml:space="preserve">BEBEDOURO ELÉTRICO DE PRESSÃO 40 LITROS INOX, 110V, MASTERFRIO OU SIMILAR</t>
  </si>
  <si>
    <t xml:space="preserve"> 8.1.3 </t>
  </si>
  <si>
    <t xml:space="preserve"> 12829 </t>
  </si>
  <si>
    <t xml:space="preserve">RESERVATÓRIO METÁLICO EM CHAPA DE AÇO CARBONO ASTM A-36/TIPO TUBULAR (DIAM. 1,47M H= 7,60M ), CAP.12.000L C/ PINT. INT. PROTEÇÃO EPÓXI POLIAMIDA 150 A 180 MICRAS E EXT. ESMALT. SINTÉ. ANTI-CORROS. ALTA QUALI.130 A 180 MICRAS- FORNECIMENTO E INSTALADO</t>
  </si>
  <si>
    <t xml:space="preserve"> 8.1.4 </t>
  </si>
  <si>
    <t xml:space="preserve"> 070114 </t>
  </si>
  <si>
    <t xml:space="preserve">SBC</t>
  </si>
  <si>
    <t xml:space="preserve">BOMBA MONOESTAGIO BC-22R 1.1/2 7,5 CV TRIFASICA SCHNEIDER</t>
  </si>
  <si>
    <t xml:space="preserve"> 8.1.5 </t>
  </si>
  <si>
    <t xml:space="preserve"> 00020055 </t>
  </si>
  <si>
    <t xml:space="preserve">REGISTRO DE ESFERA, PVC, COM VOLANTE, VS, ROSCAVEL, DN 1", COM CORPO DIVIDIDO</t>
  </si>
  <si>
    <t xml:space="preserve"> 8.1.6 </t>
  </si>
  <si>
    <t xml:space="preserve"> C2158 </t>
  </si>
  <si>
    <t xml:space="preserve">REGISTRO DE GAVETA BRUTO D= 25MM (1")</t>
  </si>
  <si>
    <t xml:space="preserve"> 8.1.7 </t>
  </si>
  <si>
    <t xml:space="preserve"> C2159 </t>
  </si>
  <si>
    <t xml:space="preserve">REGISTRO DE GAVETA BRUTO D= 32MM (1 1/4")</t>
  </si>
  <si>
    <t xml:space="preserve"> 8.1.8 </t>
  </si>
  <si>
    <t xml:space="preserve"> 00010419 </t>
  </si>
  <si>
    <t xml:space="preserve">VALVULA DE RETENCAO VERTICAL, DE BRONZE (PN-16), 1 1/4", 200 PSI, EXTREMIDADES COM ROSCA</t>
  </si>
  <si>
    <t xml:space="preserve"> 8.1.9 </t>
  </si>
  <si>
    <t xml:space="preserve"> ED-9941 </t>
  </si>
  <si>
    <t xml:space="preserve">SETOP</t>
  </si>
  <si>
    <t xml:space="preserve">RESERVATÓRIO DE ÁGUA ENTERRADO, CAPACIDADE DE 15M3, EM CONCRETO ARMADO COM CASAS DE BOMBAS, INCLUSIVE ALÇAPÃO, ESCAVAÇÃO, REATERRO E TRANSPORTE E RETIRADA DO MATERIAL ESCAVADO (EM CAÇAMBA), EXCLUSIVE TUBULAÇÕES, BOMBAS E QUADROS</t>
  </si>
  <si>
    <t xml:space="preserve"> 8.2 </t>
  </si>
  <si>
    <t xml:space="preserve">INSTALAÇÕES SANITÁRIAS</t>
  </si>
  <si>
    <t xml:space="preserve"> 8.2.1 </t>
  </si>
  <si>
    <t xml:space="preserve"> 4883 </t>
  </si>
  <si>
    <t xml:space="preserve">CAIXA DE INSPEÇÃO  0.60 X 0.60 X 0.60M</t>
  </si>
  <si>
    <t xml:space="preserve"> 8.2.2 </t>
  </si>
  <si>
    <t xml:space="preserve"> 89707 </t>
  </si>
  <si>
    <t xml:space="preserve">CAIXA SIFONADA, PVC, DN 100 X 100 X 50 MM, JUNTA ELÁSTICA, FORNECIDA E INSTALADA EM RAMAL DE DESCARGA OU EM RAMAL DE ESGOTO SANITÁRIO. AF_08/2022</t>
  </si>
  <si>
    <t xml:space="preserve"> 8.2.3 </t>
  </si>
  <si>
    <t xml:space="preserve"> 89709 </t>
  </si>
  <si>
    <t xml:space="preserve">RALO SIFONADO, PVC, DN 100 X 40 MM, JUNTA SOLDÁVEL, FORNECIDO E INSTALADO EM RAMAL DE DESCARGA OU EM RAMAL DE ESGOTO SANITÁRIO. AF_08/2022</t>
  </si>
  <si>
    <t xml:space="preserve"> 8.2.4 </t>
  </si>
  <si>
    <t xml:space="preserve"> 1666 </t>
  </si>
  <si>
    <t xml:space="preserve">TERMINAL DE VENTILAÇÃO EM PVC RÍGIDO C/ ANÉIS, PARA ESGOTO PRIMÁRIO, DIÂM = 50MM</t>
  </si>
  <si>
    <t xml:space="preserve"> 8.2.5 </t>
  </si>
  <si>
    <t xml:space="preserve"> 89830 </t>
  </si>
  <si>
    <t xml:space="preserve">JUNÇÃO SIMPLES, PVC, SERIE NORMAL, ESGOTO PREDIAL, DN 75 X 75 MM, JUNTA ELÁSTICA, FORNECIDO E INSTALADO EM PRUMADA DE ESGOTO SANITÁRIO OU VENTILAÇÃO. AF_08/2022</t>
  </si>
  <si>
    <t xml:space="preserve"> 8.2.6 </t>
  </si>
  <si>
    <t xml:space="preserve"> 1679 </t>
  </si>
  <si>
    <t xml:space="preserve">PONTO DE ESGOTO COM TUBO DE PVC RÍGIDO SOLDÁVEL DE  Ø 40 MM (LAVATÓRIOS, MICTÓRIOS, RALOS SIFONADOS, ETC...)</t>
  </si>
  <si>
    <t xml:space="preserve"> 8.2.7 </t>
  </si>
  <si>
    <t xml:space="preserve"> 1678 </t>
  </si>
  <si>
    <t xml:space="preserve">PONTO DE ESGOTO COM TUBO DE PVC RÍGIDO SOLDÁVEL DE  Ø 50 MM (PIAS DE COZINHA, MÁQUINAS DE LAVAR, ETC...)</t>
  </si>
  <si>
    <t xml:space="preserve"> 8.2.8 </t>
  </si>
  <si>
    <t xml:space="preserve"> 1683 </t>
  </si>
  <si>
    <t xml:space="preserve">PONTO DE ESGOTO COM TUBO DE PVC RÍGIDO SOLDÁVEL DE Ø 100 MM (VASO SANITÁRIO)</t>
  </si>
  <si>
    <t xml:space="preserve">PT</t>
  </si>
  <si>
    <t xml:space="preserve"> 8.2.9 </t>
  </si>
  <si>
    <t xml:space="preserve"> 98069 </t>
  </si>
  <si>
    <t xml:space="preserve">TANQUE SÉPTICO RETANGULAR, EM ALVENARIA COM TIJOLOS CERÂMICOS MACIÇOS, DIMENSÕES INTERNAS: 1,6 X 4,4 X H=1,8 M, VOLUME ÚTIL: 9856 L (PARA 68 CONTRIBUINTES). AF_12/2020</t>
  </si>
  <si>
    <t xml:space="preserve"> 8.2.10 </t>
  </si>
  <si>
    <t xml:space="preserve"> 9960 </t>
  </si>
  <si>
    <t xml:space="preserve">SUMIDOURO PRE-MOLDADO DE CONCRETO - 06 ANEIS, Ø=1,00M E H=0,50M CADA ANEL (1,00 X 3,00M)</t>
  </si>
  <si>
    <t xml:space="preserve"> 8.2.11 </t>
  </si>
  <si>
    <t xml:space="preserve"> 8.3 </t>
  </si>
  <si>
    <t xml:space="preserve">LOUÇAS E METAIS</t>
  </si>
  <si>
    <t xml:space="preserve"> 8.3.1 </t>
  </si>
  <si>
    <t xml:space="preserve"> 86932 </t>
  </si>
  <si>
    <t xml:space="preserve">VASO SANITÁRIO SIFONADO COM CAIXA ACOPLADA LOUÇA BRANCA - PADRÃO MÉDIO, INCLUSO ENGATE FLEXÍVEL EM METAL CROMADO, 1/2  X 40CM - FORNECIMENTO E INSTALAÇÃO. AF_01/2020</t>
  </si>
  <si>
    <t xml:space="preserve"> 8.3.2 </t>
  </si>
  <si>
    <t xml:space="preserve"> 3670 </t>
  </si>
  <si>
    <t xml:space="preserve">CUBA DE EMBUTIR, CIRCULAR, LINHA CARRARA L41, DECA OU SIMILAR, INCLUSIVE SIFÃO CROMADO, VÁLVULA CROMADA PARA PIA E ENGATE CROMADO</t>
  </si>
  <si>
    <t xml:space="preserve"> 8.3.3 </t>
  </si>
  <si>
    <t xml:space="preserve"> 86904 </t>
  </si>
  <si>
    <t xml:space="preserve">LAVATÓRIO LOUÇA BRANCA SUSPENSO, 29,5 X 39CM OU EQUIVALENTE, PADRÃO POPULAR - FORNECIMENTO E INSTALAÇÃO. AF_01/2020</t>
  </si>
  <si>
    <t xml:space="preserve"> 8.3.4 </t>
  </si>
  <si>
    <t xml:space="preserve"> 2020 </t>
  </si>
  <si>
    <t xml:space="preserve">CUBA DE AÇO INOX 304, DIMENSÕES 35 X 40CM, PARA INSTALAÇÃO EM BANCADA, C/ VÁLVULA CROMADA (DECA REF 1623), SIFÃO  CROMADO (DECA REF C1680), TORNEIRA CROMADA (DECA LINHA C40 REF 1159) E ENGATE DE PLÁSTICO OU SIMILARES - REV 02</t>
  </si>
  <si>
    <t xml:space="preserve"> 8.3.5 </t>
  </si>
  <si>
    <t xml:space="preserve"> 2021 </t>
  </si>
  <si>
    <t xml:space="preserve">CUBA DE AÇO INOX 304, DIMENSÕES 34 X 56CM, PARA INSTALAÇÃO EM BANCADA, C/ VÁLVULA CROMADA (DECA REF 1623), SIFÃO  CROMADO (DECA REF C1680), TORNEIRA CROMADA (DECA LINHA C40 REF1159) E ENGATE DE PLÁSTICO OU SIMILARES - REV 03</t>
  </si>
  <si>
    <t xml:space="preserve"> 8.3.6 </t>
  </si>
  <si>
    <t xml:space="preserve"> 190895 </t>
  </si>
  <si>
    <t xml:space="preserve">TANQUE DE LOUCA 40 LITROS COM METAIS CROMADOS</t>
  </si>
  <si>
    <t xml:space="preserve"> 8.3.7 </t>
  </si>
  <si>
    <t xml:space="preserve"> 100858 </t>
  </si>
  <si>
    <t xml:space="preserve">MICTÓRIO SIFONADO LOUÇA BRANCA  PADRÃO MÉDIO  FORNECIMENTO E INSTALAÇÃO. AF_01/2020</t>
  </si>
  <si>
    <t xml:space="preserve"> 8.3.8 </t>
  </si>
  <si>
    <t xml:space="preserve"> 100860 </t>
  </si>
  <si>
    <t xml:space="preserve">CHUVEIRO ELÉTRICO COMUM CORPO PLÁSTICO, TIPO DUCHA  FORNECIMENTO E INSTALAÇÃO. AF_01/2020</t>
  </si>
  <si>
    <t xml:space="preserve"> 8.3.9 </t>
  </si>
  <si>
    <t xml:space="preserve"> 95544 </t>
  </si>
  <si>
    <t xml:space="preserve">PAPELEIRA DE PAREDE EM METAL CROMADO SEM TAMPA, INCLUSO FIXAÇÃO. AF_01/2020</t>
  </si>
  <si>
    <t xml:space="preserve"> 8.3.10 </t>
  </si>
  <si>
    <t xml:space="preserve"> 4287 </t>
  </si>
  <si>
    <t xml:space="preserve">DISPENSER PARA TOALHA INTERFOLHADA</t>
  </si>
  <si>
    <t xml:space="preserve"> 8.3.11 </t>
  </si>
  <si>
    <t xml:space="preserve"> 4286 </t>
  </si>
  <si>
    <t xml:space="preserve">DISPENSER PARA SABONETE LÍQUIDO</t>
  </si>
  <si>
    <t xml:space="preserve"> 8.3.12 </t>
  </si>
  <si>
    <t xml:space="preserve"> 100875 </t>
  </si>
  <si>
    <t xml:space="preserve">BANCO ARTICULADO, EM ACO INOX, PARA PCD, FIXADO NA PAREDE - FORNECIMENTO E INSTALAÇÃO. AF_01/2020</t>
  </si>
  <si>
    <t xml:space="preserve"> 8.3.13 </t>
  </si>
  <si>
    <t xml:space="preserve"> 1889 </t>
  </si>
  <si>
    <t xml:space="preserve">ESPELHO PLANO 4MM</t>
  </si>
  <si>
    <t xml:space="preserve"> 8.3.14 </t>
  </si>
  <si>
    <t xml:space="preserve"> 100867 </t>
  </si>
  <si>
    <t xml:space="preserve">BARRA DE APOIO RETA, EM ACO INOX POLIDO, COMPRIMENTO 70 CM,  FIXADA NA PAREDE - FORNECIMENTO E INSTALAÇÃO. AF_01/2020</t>
  </si>
  <si>
    <t xml:space="preserve"> 8.3.15 </t>
  </si>
  <si>
    <t xml:space="preserve"> 100868 </t>
  </si>
  <si>
    <t xml:space="preserve">BARRA DE APOIO RETA, EM ACO INOX POLIDO, COMPRIMENTO 80 CM,  FIXADA NA PAREDE - FORNECIMENTO E INSTALAÇÃO. AF_01/2020</t>
  </si>
  <si>
    <t xml:space="preserve"> 8.3.16 </t>
  </si>
  <si>
    <t xml:space="preserve"> 12476 </t>
  </si>
  <si>
    <t xml:space="preserve">BOX PARA BANHEIRO EM VIDRO TEMPERADO 8 MM, LISO, INCOLOR, DE CORRER, EM ALUMINÍO BRANCO, INCLUSIVE FERRAGENS - FORNECIMENTO E INSTALAÇÃO - REV.02_10/2021</t>
  </si>
  <si>
    <t xml:space="preserve"> 8.3.17 </t>
  </si>
  <si>
    <t xml:space="preserve"> 89351 </t>
  </si>
  <si>
    <t xml:space="preserve">REGISTRO DE PRESSÃO BRUTO, LATÃO,  ROSCÁVEL, 3/4'' - FORNECIMENTO E INSTALAÇÃO. AF_08/2021</t>
  </si>
  <si>
    <t xml:space="preserve"> 8.3.18 </t>
  </si>
  <si>
    <t xml:space="preserve"> 89987 </t>
  </si>
  <si>
    <t xml:space="preserve">REGISTRO DE GAVETA BRUTO, LATÃO, ROSCÁVEL, 3/4", COM ACABAMENTO E CANOPLA CROMADOS - FORNECIMENTO E INSTALAÇÃO. AF_08/2021</t>
  </si>
  <si>
    <t xml:space="preserve"> 8.3.19 </t>
  </si>
  <si>
    <t xml:space="preserve"> 9497 </t>
  </si>
  <si>
    <t xml:space="preserve">TORNEIRA PARA LAVATÓRIO, DE MESA, BICA BAIXA, LINHA LINK, REF.1197 C.LNK, D=1/2", DA DECA OU SIMILAR</t>
  </si>
  <si>
    <t xml:space="preserve"> 8.3.20 </t>
  </si>
  <si>
    <t xml:space="preserve"> 2082 </t>
  </si>
  <si>
    <t xml:space="preserve">TORNEIRA CROMADA PARA JARDIM, DECA 1153C39, 1/2" OU SIMILAR</t>
  </si>
  <si>
    <t xml:space="preserve"> 8.3.21 </t>
  </si>
  <si>
    <t xml:space="preserve"> 86910 </t>
  </si>
  <si>
    <t xml:space="preserve">TORNEIRA CROMADA TUBO MÓVEL, DE PAREDE, 1/2 OU 3/4, PARA PIA DE COZINHA, PADRÃO MÉDIO - FORNECIMENTO E INSTALAÇÃO. AF_01/2020</t>
  </si>
  <si>
    <t xml:space="preserve"> 8.3.22 </t>
  </si>
  <si>
    <t xml:space="preserve"> 86886 </t>
  </si>
  <si>
    <t xml:space="preserve">ENGATE FLEXÍVEL EM INOX, 1/2  X 30CM - FORNECIMENTO E INSTALAÇÃO. AF_01/2020</t>
  </si>
  <si>
    <t xml:space="preserve"> 8.3.23 </t>
  </si>
  <si>
    <t xml:space="preserve"> 86878 </t>
  </si>
  <si>
    <t xml:space="preserve">VÁLVULA EM METAL CROMADO TIPO AMERICANA 3.1/2 X 1.1/2 PARA PIA - FORNECIMENTO E INSTALAÇÃO. AF_01/2020</t>
  </si>
  <si>
    <t xml:space="preserve"> 8.3.24 </t>
  </si>
  <si>
    <t xml:space="preserve"> 86881 </t>
  </si>
  <si>
    <t xml:space="preserve">SIFÃO DO TIPO GARRAFA EM METAL CROMADO 1 X 1.1/2 - FORNECIMENTO E INSTALAÇÃO. AF_01/2020</t>
  </si>
  <si>
    <t xml:space="preserve"> 8.3.25 </t>
  </si>
  <si>
    <t xml:space="preserve"> 190752 </t>
  </si>
  <si>
    <t xml:space="preserve">BANCADA/PIA ACO INOX INDUSTRIAL 2 CUBAS 190X70CM</t>
  </si>
  <si>
    <t xml:space="preserve"> 9.1 </t>
  </si>
  <si>
    <t xml:space="preserve"> 91941 </t>
  </si>
  <si>
    <t xml:space="preserve">CAIXA RETANGULAR 4" X 2" BAIXA (0,30 M DO PISO), PVC, INSTALADA EM PAREDE - FORNECIMENTO E INSTALAÇÃO. AF_03/2023</t>
  </si>
  <si>
    <t xml:space="preserve"> 9.2 </t>
  </si>
  <si>
    <t xml:space="preserve"> 91953 </t>
  </si>
  <si>
    <t xml:space="preserve">INTERRUPTOR SIMPLES (1 MÓDULO), 10A/250V, INCLUINDO SUPORTE E PLACA - FORNECIMENTO E INSTALAÇÃO. AF_03/2023</t>
  </si>
  <si>
    <t xml:space="preserve"> 9.3 </t>
  </si>
  <si>
    <t xml:space="preserve"> 91959 </t>
  </si>
  <si>
    <t xml:space="preserve">INTERRUPTOR SIMPLES (2 MÓDULOS), 10A/250V, INCLUINDO SUPORTE E PLACA - FORNECIMENTO E INSTALAÇÃO. AF_03/2023</t>
  </si>
  <si>
    <t xml:space="preserve"> 9.4 </t>
  </si>
  <si>
    <t xml:space="preserve"> 91967 </t>
  </si>
  <si>
    <t xml:space="preserve">INTERRUPTOR SIMPLES (3 MÓDULOS), 10A/250V, INCLUINDO SUPORTE E PLACA - FORNECIMENTO E INSTALAÇÃO. AF_03/2023</t>
  </si>
  <si>
    <t xml:space="preserve"> 9.5 </t>
  </si>
  <si>
    <t xml:space="preserve"> 91985 </t>
  </si>
  <si>
    <t xml:space="preserve">INTERRUPTOR PULSADOR CAMPAINHA (1 MÓDULO), 10A/250V, INCLUINDO SUPORTE E PLACA - FORNECIMENTO E INSTALAÇÃO. AF_03/2023</t>
  </si>
  <si>
    <t xml:space="preserve"> 9.6 </t>
  </si>
  <si>
    <t xml:space="preserve"> 3277 </t>
  </si>
  <si>
    <t xml:space="preserve">PONTO DE INTERRUPTOR 01 SEÇÃO SIMPLES C/PLACA, COM CANALETA PLASTICA C/DIVISORIA 20X10MM</t>
  </si>
  <si>
    <t xml:space="preserve"> 9.7 </t>
  </si>
  <si>
    <t xml:space="preserve"> 3279 </t>
  </si>
  <si>
    <t xml:space="preserve">PONTO DE INTERRUPTOR 02 SEÇÕES SIMPLES C/PLACA, COM CANALETA PLASTICA C/DIVISORIA 20X10MM</t>
  </si>
  <si>
    <t xml:space="preserve"> 9.8 </t>
  </si>
  <si>
    <t xml:space="preserve"> 3283 </t>
  </si>
  <si>
    <t xml:space="preserve">PONTO DE INTERRUPTOR 03 SEÇÕES SIMPLES C/PLACA, COM CANALETA PLASTICA C/DIVISORIA 20X10MM</t>
  </si>
  <si>
    <t xml:space="preserve"> 9.9 </t>
  </si>
  <si>
    <t xml:space="preserve"> 11148 </t>
  </si>
  <si>
    <t xml:space="preserve">EXAUSTOR PARA BANHEIRO, BIVOLT, REF.: C 80 A, DA VENTOKIT OU SIMILAR - FORNECIMENTO E INSTALAÇÃO</t>
  </si>
  <si>
    <t xml:space="preserve"> 9.10 </t>
  </si>
  <si>
    <t xml:space="preserve"> 92008 </t>
  </si>
  <si>
    <t xml:space="preserve">TOMADA BAIXA DE EMBUTIR (2 MÓDULOS), 2P+T 10 A, INCLUINDO SUPORTE E PLACA - FORNECIMENTO E INSTALAÇÃO. AF_03/2023</t>
  </si>
  <si>
    <t xml:space="preserve"> 9.11 </t>
  </si>
  <si>
    <t xml:space="preserve"> 92002 </t>
  </si>
  <si>
    <t xml:space="preserve">TOMADA MÉDIA DE EMBUTIR (2 MÓDULOS), 2P+T 10 A, SEM SUPORTE E SEM PLACA - FORNECIMENTO E INSTALAÇÃO. AF_03/2023</t>
  </si>
  <si>
    <t xml:space="preserve"> 9.12 </t>
  </si>
  <si>
    <t xml:space="preserve"> 4279 </t>
  </si>
  <si>
    <t xml:space="preserve">TOMADA DUPLA, DE EMBUTIR, PARA USO GERAL, 2P+T, ABNT, 10A</t>
  </si>
  <si>
    <t xml:space="preserve"> 9.13 </t>
  </si>
  <si>
    <t xml:space="preserve"> 3298 </t>
  </si>
  <si>
    <t xml:space="preserve">PONTO DE TOMADA 2P+T, ABNT, DE EMBUTIR, 10 A, COM ELETRODUTO DE PVC FLEXÍVEL SANFONADO EMBUTIDO Ø 3/4", FIO RIGIDO 2,5MM² (FIO 12), INCLUSIVE PLACA EM PVC E ATERRAMENTO</t>
  </si>
  <si>
    <t xml:space="preserve"> 9.14 </t>
  </si>
  <si>
    <t xml:space="preserve"> 3296 </t>
  </si>
  <si>
    <t xml:space="preserve">PONTO DE TOMADA 2P+T, ABNT, 10 A, DE USO GERAL, EM PISOS, COM ELETRODUTO DE PVC RÍGIDO EMBUTIDO, INCLUSIVE ATERRAMENTO</t>
  </si>
  <si>
    <t xml:space="preserve"> 9.15 </t>
  </si>
  <si>
    <t xml:space="preserve"> 93653 </t>
  </si>
  <si>
    <t xml:space="preserve">DISJUNTOR MONOPOLAR TIPO DIN, CORRENTE NOMINAL DE 10A - FORNECIMENTO E INSTALAÇÃO. AF_10/2020</t>
  </si>
  <si>
    <t xml:space="preserve"> 9.16 </t>
  </si>
  <si>
    <t xml:space="preserve"> 93654 </t>
  </si>
  <si>
    <t xml:space="preserve">DISJUNTOR MONOPOLAR TIPO DIN, CORRENTE NOMINAL DE 16A - FORNECIMENTO E INSTALAÇÃO. AF_10/2020</t>
  </si>
  <si>
    <t xml:space="preserve"> 9.17 </t>
  </si>
  <si>
    <t xml:space="preserve"> 93656 </t>
  </si>
  <si>
    <t xml:space="preserve">DISJUNTOR MONOPOLAR TIPO DIN, CORRENTE NOMINAL DE 25A - FORNECIMENTO E INSTALAÇÃO. AF_10/2020</t>
  </si>
  <si>
    <t xml:space="preserve"> 9.18 </t>
  </si>
  <si>
    <t xml:space="preserve"> 9041 </t>
  </si>
  <si>
    <t xml:space="preserve">DISPOSITIVO DE PROTEÇÃO CONTRA SURTO DE TENSÃO DPS 60KA - 275V</t>
  </si>
  <si>
    <t xml:space="preserve"> 9.19 </t>
  </si>
  <si>
    <t xml:space="preserve"> 7810 </t>
  </si>
  <si>
    <t xml:space="preserve">INTERRUPTOR PARA CHUVEIRO, BIPOLAR SIMPLES, 25A, REF.2516, SILENTOQUE, PIAL OU SIMILAR, INCLUSIVE CAIXA PVC 4X2 E PLACA</t>
  </si>
  <si>
    <t xml:space="preserve"> 9.20 </t>
  </si>
  <si>
    <t xml:space="preserve"> 3281 </t>
  </si>
  <si>
    <t xml:space="preserve">PONTO DE INTERRUPTOR 02 SEÇÕES (2 S) EMBUTIDO COM ELETRODUTO DE PVC FLEXÍVEL SANFONADO EMBUTIDO Ø 3/4"</t>
  </si>
  <si>
    <t xml:space="preserve"> 9.21 </t>
  </si>
  <si>
    <t xml:space="preserve"> 12971 </t>
  </si>
  <si>
    <t xml:space="preserve">LUMINÁRIA PAINEL LED EMBUTIR 18W QUADRADA, 6000K  DA G-LIGHT OU SIMILAR - REV 01_11/2021</t>
  </si>
  <si>
    <t xml:space="preserve"> 9.22 </t>
  </si>
  <si>
    <t xml:space="preserve"> 12022 </t>
  </si>
  <si>
    <t xml:space="preserve">LUMINÁRIA DE EMBUTIR ABERTA PARA LÂMPADA FLUORESCENTE 32/40W OU TUBO LED 2 X 18/20 W (TECNOLUX REF.FLE-8157/232 OU SIMILAR), COMPLETA, COM LAMPADA TUBO LED - REV 01</t>
  </si>
  <si>
    <t xml:space="preserve"> 9.23 </t>
  </si>
  <si>
    <t xml:space="preserve"> 3395 </t>
  </si>
  <si>
    <t xml:space="preserve">PONTO DE LUZ EM TETO OU PAREDE, COM ELETRODUTO DE PVC FLEXIVEL SANFONADO EMBUTIDO Ø 3/4"</t>
  </si>
  <si>
    <t xml:space="preserve"> 9.24 </t>
  </si>
  <si>
    <t xml:space="preserve"> 11153 </t>
  </si>
  <si>
    <t xml:space="preserve">REFLETOR TR LED, CORPO EM ALUMINIO, VIDRO TEMPERADO, POTENCIA 20W, BIVOLT, TEMP.COR 3000K, IP-65, DA TASCHIBRA OU SIMILAR</t>
  </si>
  <si>
    <t xml:space="preserve"> 9.25 </t>
  </si>
  <si>
    <t xml:space="preserve"> 12870 </t>
  </si>
  <si>
    <t xml:space="preserve">REFLETOR TR LED, CORPO EM ALUMINIO, VIDRO TEMPERADO, POTENCIA 30W, BIVOLT, TEMP.COR 3000K/6000K, IP-65, DA TASCHIBRA OU SIMILAR</t>
  </si>
  <si>
    <t xml:space="preserve"> 9.26 </t>
  </si>
  <si>
    <t xml:space="preserve"> 9.27 </t>
  </si>
  <si>
    <t xml:space="preserve"> 8368 </t>
  </si>
  <si>
    <t xml:space="preserve">ARANDELA FECHADA ESFÉRICA C/ REFRATOR ACRÍLICO TRANSPARENTE E BRAÇO EM TUBO DE FERRO, FIXADA NA PAREDE, REF. CWA-520 DA TECNOLUX OU SIMILAR</t>
  </si>
  <si>
    <t xml:space="preserve"> 9.28 </t>
  </si>
  <si>
    <t xml:space="preserve"> 101880 </t>
  </si>
  <si>
    <t xml:space="preserve">QUADRO DE DISTRIBUIÇÃO DE ENERGIA EM CHAPA DE AÇO GALVANIZADO, DE EMBUTIR, COM BARRAMENTO TRIFÁSICO, PARA 30 DISJUNTORES DIN 150A - FORNECIMENTO E INSTALAÇÃO. AF_10/2020</t>
  </si>
  <si>
    <t xml:space="preserve"> 9.29 </t>
  </si>
  <si>
    <t xml:space="preserve"> 12232 </t>
  </si>
  <si>
    <t xml:space="preserve">QUADRO DE DISTRIBUIÇÃO DE EMBUTIR, EM CHAPA DE AÇO, PARA ATÉ 56 DISJUNTORES, COM BARRAMENTO, PADRÃO DIN, EXCLUSIVE DISJUNTORES</t>
  </si>
  <si>
    <t xml:space="preserve"> 9.30 </t>
  </si>
  <si>
    <t xml:space="preserve"> 12242 </t>
  </si>
  <si>
    <t xml:space="preserve">QUADRO DE DISTRIBUIÇÃO DE SOBREPOR, EM RESINA TERMOPLÁSTICA, PARA ATÉ 36 DISJUNTORES, COM BARRAMENTO, PADRÃO DIN, EXCLUSIVE DISJUNTORES</t>
  </si>
  <si>
    <t xml:space="preserve"> 9.31 </t>
  </si>
  <si>
    <t xml:space="preserve"> 7746 </t>
  </si>
  <si>
    <t xml:space="preserve">CAIXA DE PASSAGEM EM ALUMINIO 4' X 2" - FORNECIMENTO E ASSENTAMENTO</t>
  </si>
  <si>
    <t xml:space="preserve"> 9.32 </t>
  </si>
  <si>
    <t xml:space="preserve"> 9988 </t>
  </si>
  <si>
    <t xml:space="preserve">TERMINAL 38 X 38 MM PARA ELETROCALHA METALICA</t>
  </si>
  <si>
    <t xml:space="preserve"> 9.33 </t>
  </si>
  <si>
    <t xml:space="preserve"> 93670 </t>
  </si>
  <si>
    <t xml:space="preserve">DISJUNTOR TRIPOLAR TIPO DIN, CORRENTE NOMINAL DE 25A - FORNECIMENTO E INSTALAÇÃO. AF_10/2020</t>
  </si>
  <si>
    <t xml:space="preserve"> 9.34 </t>
  </si>
  <si>
    <t xml:space="preserve"> 93672 </t>
  </si>
  <si>
    <t xml:space="preserve">DISJUNTOR TRIPOLAR TIPO DIN, CORRENTE NOMINAL DE 40A - FORNECIMENTO E INSTALAÇÃO. AF_10/2020</t>
  </si>
  <si>
    <t xml:space="preserve"> 9.35 </t>
  </si>
  <si>
    <t xml:space="preserve"> 93673 </t>
  </si>
  <si>
    <t xml:space="preserve">DISJUNTOR TRIPOLAR TIPO DIN, CORRENTE NOMINAL DE 50A - FORNECIMENTO E INSTALAÇÃO. AF_10/2020</t>
  </si>
  <si>
    <t xml:space="preserve"> 9.36 </t>
  </si>
  <si>
    <t xml:space="preserve"> 101894 </t>
  </si>
  <si>
    <t xml:space="preserve">DISJUNTOR TRIPOLAR TIPO NEMA, CORRENTE NOMINAL DE 60 ATÉ 100A - FORNECIMENTO E INSTALAÇÃO. AF_10/2020</t>
  </si>
  <si>
    <t xml:space="preserve"> 9.37 </t>
  </si>
  <si>
    <t xml:space="preserve"> 101897 </t>
  </si>
  <si>
    <t xml:space="preserve">DISJUNTOR TERMOMAGNÉTICO TRIPOLAR , CORRENTE NOMINAL DE 250A - FORNECIMENTO E INSTALAÇÃO. AF_10/2020</t>
  </si>
  <si>
    <t xml:space="preserve"> 9.38 </t>
  </si>
  <si>
    <t xml:space="preserve"> 809 </t>
  </si>
  <si>
    <t xml:space="preserve">FORNECIMENTO E INSTALAÇÃO DE VENTILADOR DE TETO, 04 PALHETAS</t>
  </si>
  <si>
    <t xml:space="preserve"> 9.39 </t>
  </si>
  <si>
    <t xml:space="preserve"> 807 </t>
  </si>
  <si>
    <t xml:space="preserve">SIRENE DE ALCANCE - 500M, 100A/220V</t>
  </si>
  <si>
    <t xml:space="preserve"> 9.40 </t>
  </si>
  <si>
    <t xml:space="preserve"> C2010 </t>
  </si>
  <si>
    <t xml:space="preserve">POSTE DE FERRO P/JARDIM H=2.80M, C/GLOBO DE VIDRO, S/ LÂMPADA</t>
  </si>
  <si>
    <t xml:space="preserve"> 10.1 </t>
  </si>
  <si>
    <t xml:space="preserve"> 98301 </t>
  </si>
  <si>
    <t xml:space="preserve">PATCH PANEL 24 PORTAS, CATEGORIA 5E - FORNECIMENTO E INSTALAÇÃO. AF_11/2019</t>
  </si>
  <si>
    <t xml:space="preserve"> 10.2 </t>
  </si>
  <si>
    <t xml:space="preserve"> 10726 </t>
  </si>
  <si>
    <t xml:space="preserve">FORNECIMENTO E INSTALAÇÃO DE SWITCH 24 PORTAS 10/100 MPBS + 2P10-100-1000 BT</t>
  </si>
  <si>
    <t xml:space="preserve"> 10.3 </t>
  </si>
  <si>
    <t xml:space="preserve"> 12781 </t>
  </si>
  <si>
    <t xml:space="preserve">FORNECIMENTO E INSTALAÇÃO DE RACK FECHADO TIPO ARMÁRIO 19" X  44 U X 870 MM INCLUSIVE ACESSÓRIOS</t>
  </si>
  <si>
    <t xml:space="preserve"> 10.4 </t>
  </si>
  <si>
    <t xml:space="preserve"> 10793 </t>
  </si>
  <si>
    <t xml:space="preserve">CAIXA DE PASSAGEM PVC, 4" X 2", EMBUTIR, P/ELETRODUTO - REV 01</t>
  </si>
  <si>
    <t xml:space="preserve"> 10.5 </t>
  </si>
  <si>
    <t xml:space="preserve"> 061437 </t>
  </si>
  <si>
    <t xml:space="preserve">CAIXA DE PASSAGEM METALICA DE SOBREPOR 30 X 30 X 10CM</t>
  </si>
  <si>
    <t xml:space="preserve"> 10.6 </t>
  </si>
  <si>
    <t xml:space="preserve"> 11521 </t>
  </si>
  <si>
    <t xml:space="preserve">FORNECIMENTO E INSTALAÇÃO DE MÃO FRANCESA SIMPLES 50 MM</t>
  </si>
  <si>
    <t xml:space="preserve"> 10.7 </t>
  </si>
  <si>
    <t xml:space="preserve"> 067207 </t>
  </si>
  <si>
    <t xml:space="preserve">CAMERA EXTERNA BULLET INFRAVERMELHO MULTI HD 1015B INTELBRAS</t>
  </si>
  <si>
    <t xml:space="preserve"> 10.8 </t>
  </si>
  <si>
    <t xml:space="preserve"> 98300 </t>
  </si>
  <si>
    <t xml:space="preserve">CABO COAXIAL RG6 95% - FORNECIMENTO E INSTALAÇÃO. AF_11/2019</t>
  </si>
  <si>
    <t xml:space="preserve"> 10.9 </t>
  </si>
  <si>
    <t xml:space="preserve"> C4050 </t>
  </si>
  <si>
    <t xml:space="preserve">GRAVADOR DE VÍDEO, TIPO TIME HOPSE, 960 HORAS - INSTALADO</t>
  </si>
  <si>
    <t xml:space="preserve"> 11.1 </t>
  </si>
  <si>
    <t xml:space="preserve"> 11.2 </t>
  </si>
  <si>
    <t xml:space="preserve"> 9047 </t>
  </si>
  <si>
    <t xml:space="preserve">CAIXA ACUSTICA QUADRADA EM ABS, TELA DE ALUMINIO MICROPERFURADA, PINTURA ELETROSTATICA C/POLIESTER, WOOFER COAXIAL 6" C/CARCAÇA DE ALUMINIO. POTENCIA 100W</t>
  </si>
  <si>
    <t xml:space="preserve"> 11.3 </t>
  </si>
  <si>
    <t xml:space="preserve"> 068282 </t>
  </si>
  <si>
    <t xml:space="preserve">CAIXA DE SOM AMPLIFICADA COM MICROFONE SEM FIO E BATERIA</t>
  </si>
  <si>
    <t xml:space="preserve"> 11.4 </t>
  </si>
  <si>
    <t xml:space="preserve"> 11531 </t>
  </si>
  <si>
    <t xml:space="preserve">FORNECIMENTO E MONTAGEM DE TELA DE SOMBREAMENTO, EM POLIETIILENO DE ALTA DENSIDADE, PARA COBERTURA DE ESTACIONAMENTO</t>
  </si>
  <si>
    <t xml:space="preserve"> 11.5 </t>
  </si>
  <si>
    <t xml:space="preserve"> 91872 </t>
  </si>
  <si>
    <t xml:space="preserve">ELETRODUTO RÍGIDO ROSCÁVEL, PVC, DN 32 MM (1"), PARA CIRCUITOS TERMINAIS, INSTALADO EM PAREDE - FORNECIMENTO E INSTALAÇÃO. AF_03/2023</t>
  </si>
  <si>
    <t xml:space="preserve"> 11.6 </t>
  </si>
  <si>
    <t xml:space="preserve"> 743 </t>
  </si>
  <si>
    <t xml:space="preserve">CAIXA DE PASSAGEM PVC, 4" X 4" CM, EMBUTIR, P/ELETRODUTO</t>
  </si>
  <si>
    <t xml:space="preserve"> 11.7 </t>
  </si>
  <si>
    <t xml:space="preserve"> 9424 </t>
  </si>
  <si>
    <t xml:space="preserve">CONDULETE EM ALUMÍNIO TIPO "T" DE 1"</t>
  </si>
  <si>
    <t xml:space="preserve"> 11.8 </t>
  </si>
  <si>
    <t xml:space="preserve"> 381 </t>
  </si>
  <si>
    <t xml:space="preserve">CONDULETE EM ALUMÍNIO TIPO "LL" DE 1"</t>
  </si>
  <si>
    <t xml:space="preserve"> 11.9 </t>
  </si>
  <si>
    <t xml:space="preserve"> 382 </t>
  </si>
  <si>
    <t xml:space="preserve">CONDULETE EM ALUMÍNIO TIPO "X" DE 1"</t>
  </si>
  <si>
    <t xml:space="preserve"> 11.10 </t>
  </si>
  <si>
    <t xml:space="preserve"> 379 </t>
  </si>
  <si>
    <t xml:space="preserve">CONDULETE EM ALUMÍNIO TIPO "C" DE 1"</t>
  </si>
  <si>
    <t xml:space="preserve"> 11.11 </t>
  </si>
  <si>
    <t xml:space="preserve"> 11.12 </t>
  </si>
  <si>
    <t xml:space="preserve"> 11.13 </t>
  </si>
  <si>
    <t xml:space="preserve"> 12578 </t>
  </si>
  <si>
    <t xml:space="preserve">SAÍDA PARA PERFILADO 38X38MM (MOPA OU SIMILAR)</t>
  </si>
  <si>
    <t xml:space="preserve"> 12.1 </t>
  </si>
  <si>
    <t xml:space="preserve"> 11100 </t>
  </si>
  <si>
    <t xml:space="preserve">BOMBA THEBE MOD TH 65-160, 30CV, C/MOTOR ELÉTRICO, SUCÇÃO 4" E RECALQUE D=2 1/2" (INCENDIO)</t>
  </si>
  <si>
    <t xml:space="preserve"> 12.2 </t>
  </si>
  <si>
    <t xml:space="preserve"> 94473 </t>
  </si>
  <si>
    <t xml:space="preserve">COTOVELO 90 GRAUS, EM FERRO GALVANIZADO, CONEXÃO ROSQUEADA, DN 65 (2 1/2), INSTALADO EM RESERVAÇÃO DE ÁGUA DE EDIFICAÇÃO QUE POSSUA RESERVATÓRIO DE FIBRA/FIBROCIMENTO  FORNECIMENTO E INSTALAÇÃO. AF_06/2016</t>
  </si>
  <si>
    <t xml:space="preserve"> 12.3 </t>
  </si>
  <si>
    <t xml:space="preserve"> 00001784 </t>
  </si>
  <si>
    <t xml:space="preserve">CURVA 45 GRAUS DE FERRO GALVANIZADO, COM ROSCA BSP MACHO/FEMEA, DE 2 1/2"</t>
  </si>
  <si>
    <t xml:space="preserve"> 12.4 </t>
  </si>
  <si>
    <t xml:space="preserve"> 7787 </t>
  </si>
  <si>
    <t xml:space="preserve">FORNECIMENTO E ASSENTAMENTO DE NIPLE DUPLO DE FERRO GALVANIZADO DE   2 1/2"</t>
  </si>
  <si>
    <t xml:space="preserve"> 12.5 </t>
  </si>
  <si>
    <t xml:space="preserve"> 141216 </t>
  </si>
  <si>
    <t xml:space="preserve">IOPES</t>
  </si>
  <si>
    <t xml:space="preserve">TUBO DE AÇO GALVANIZADO, INCLUSIVE CONEXÕES, DIÂM. 65MM (21/2")</t>
  </si>
  <si>
    <t xml:space="preserve"> 12.6 </t>
  </si>
  <si>
    <t xml:space="preserve"> 97459 </t>
  </si>
  <si>
    <t xml:space="preserve">TÊ, EM AÇO, CONEXÃO SOLDADA, DN 65 (2 1/2"), INSTALADO EM PRUMADAS - FORNECIMENTO E INSTALAÇÃO. AF_10/2020</t>
  </si>
  <si>
    <t xml:space="preserve"> 12.7 </t>
  </si>
  <si>
    <t xml:space="preserve"> 055335 </t>
  </si>
  <si>
    <t xml:space="preserve">UNIAO GALVANIZADO ASSENTO BRONZE 2.1/2""</t>
  </si>
  <si>
    <t xml:space="preserve"> 12.8 </t>
  </si>
  <si>
    <t xml:space="preserve"> 1521 </t>
  </si>
  <si>
    <t xml:space="preserve">FORNECIMENTO E INSTALAÇÃO DE ADAPTADOR STORZ PARA ENGATE RÁPIDO - 2 1/2" (INCÊNDIO)</t>
  </si>
  <si>
    <t xml:space="preserve"> 12.9 </t>
  </si>
  <si>
    <t xml:space="preserve"> 96765 </t>
  </si>
  <si>
    <t xml:space="preserve">ABRIGO PARA HIDRANTE, 90X60X17CM, COM REGISTRO GLOBO ANGULAR 45 GRAUS 2 1/2", ADAPTADOR STORZ 2 1/2", MANGUEIRA DE INCÊNDIO 20M, REDUÇÃO 2 1/2" X 1 1/2" E ESGUICHO EM LATÃO 1 1/2" - FORNECIMENTO E INSTALAÇÃO. AF_10/2020</t>
  </si>
  <si>
    <t xml:space="preserve"> 12.10 </t>
  </si>
  <si>
    <t xml:space="preserve"> 00020971 </t>
  </si>
  <si>
    <t xml:space="preserve">CHAVE DUPLA PARA CONEXOES TIPO STORZ, ENGATE RAPIDO 1 1/2" X 2 1/2", EM LATAO, PARA INSTALACAO PREDIAL COMBATE A INCENDIO</t>
  </si>
  <si>
    <t xml:space="preserve"> 12.11 </t>
  </si>
  <si>
    <t xml:space="preserve"> 00020965 </t>
  </si>
  <si>
    <t xml:space="preserve">ESGUICHO TIPO JATO SOLIDO, EM LATAO, ENGATE RAPIDO 1 1/2" X 16 MM, PARA MANGUEIRA EM INSTALACAO PREDIAL COMBATE A INCENDIO</t>
  </si>
  <si>
    <t xml:space="preserve"> 12.12 </t>
  </si>
  <si>
    <t xml:space="preserve"> 00021029 </t>
  </si>
  <si>
    <t xml:space="preserve">MANGUEIRA DE INCENDIO, TIPO 1, DE 1 1/2", COMPRIMENTO = 15 M, TECIDO EM FIO DE POLIESTER E TUBO INTERNO EM BORRACHA SINTETICA, COM UNIOES ENGATE RAPIDO</t>
  </si>
  <si>
    <t xml:space="preserve"> 12.13 </t>
  </si>
  <si>
    <t xml:space="preserve"> 1517 </t>
  </si>
  <si>
    <t xml:space="preserve">FORNECIMENTO E INSTALAÇÃO DE REDUÇÃO FIXA TIPO STORZ PARA ENGATE RÁPIDO - 2 1/2" X 1 1/2" (INCENDIO)</t>
  </si>
  <si>
    <t xml:space="preserve"> 12.14 </t>
  </si>
  <si>
    <t xml:space="preserve"> 8023 </t>
  </si>
  <si>
    <t xml:space="preserve">REGISTRO GLOBO ANGULAR 45º PARA HIDRANTE, D=2 1/2", INCLUSO TAMPÃO COM CORRENTE</t>
  </si>
  <si>
    <t xml:space="preserve"> 12.15 </t>
  </si>
  <si>
    <t xml:space="preserve"> 1461 </t>
  </si>
  <si>
    <t xml:space="preserve">REGISTRO GAVETA BRUTO, D = 65 MM (2 1/2") - REF.1502-B, PN16, DECA OU SIMILAR</t>
  </si>
  <si>
    <t xml:space="preserve"> 12.16 </t>
  </si>
  <si>
    <t xml:space="preserve"> 99632 </t>
  </si>
  <si>
    <t xml:space="preserve">VÁLVULA DE RETENÇÃO VERTICAL, DE BRONZE, ROSCÁVEL, 2" - FORNECIMENTO E INSTALAÇÃO. AF_08/2021</t>
  </si>
  <si>
    <t xml:space="preserve"> 12.17 </t>
  </si>
  <si>
    <t xml:space="preserve"> 8751 </t>
  </si>
  <si>
    <t xml:space="preserve">EXTINTOR DE PÓ QUÍMICO SECO (PQS), CAPACIDADE 12 KG</t>
  </si>
  <si>
    <t xml:space="preserve"> 12.18 </t>
  </si>
  <si>
    <t xml:space="preserve"> 12315 </t>
  </si>
  <si>
    <t xml:space="preserve">FORNECIMENTO E INSTALAÇÃO DE EXTINTOR DE INCÊNDIO, PÓ QUÍMICO SÊCO - PQS, ABC - 12KG</t>
  </si>
  <si>
    <t xml:space="preserve"> 12.19 </t>
  </si>
  <si>
    <t xml:space="preserve"> 101905 </t>
  </si>
  <si>
    <t xml:space="preserve">EXTINTOR DE INCÊNDIO PORTÁTIL COM CARGA DE ÁGUA PRESSURIZADA DE 10 L, CLASSE A - FORNECIMENTO E INSTALAÇÃO. AF_10/2020_PE</t>
  </si>
  <si>
    <t xml:space="preserve"> 12.20 </t>
  </si>
  <si>
    <t xml:space="preserve"> 97599 </t>
  </si>
  <si>
    <t xml:space="preserve">LUMINÁRIA DE EMERGÊNCIA, COM 30 LÂMPADAS LED DE 2 W, SEM REATOR - FORNECIMENTO E INSTALAÇÃO. AF_02/2020</t>
  </si>
  <si>
    <t xml:space="preserve"> 12.21 </t>
  </si>
  <si>
    <t xml:space="preserve"> 12884 </t>
  </si>
  <si>
    <t xml:space="preserve">PLACA DE SINALIZACAO, FOTOLUMINESCENTE, 38X19 CM, EM PVC , COM SETA INDICATIVA DE SENTIDO (ESQUERDA OU DIREITA) DE SAÍDA DE EMERGÊNCIA- PLACA S2</t>
  </si>
  <si>
    <t xml:space="preserve"> 12.22 </t>
  </si>
  <si>
    <t xml:space="preserve"> 12895 </t>
  </si>
  <si>
    <t xml:space="preserve">PLACA DE SINALIZACAO, FOTOLUMINESCENTE, EM PVC , ROTA DE FUGA</t>
  </si>
  <si>
    <t xml:space="preserve"> 12.23 </t>
  </si>
  <si>
    <t xml:space="preserve"> 8058 </t>
  </si>
  <si>
    <t xml:space="preserve">CENTRAL DE ALARME E DETECÇÃO DE INCENDIO, CAPACIDADE: 8 LAÇOS, COM 2 LINHAS, MOD.VR-8L, VERIN OU SIMILAR</t>
  </si>
  <si>
    <t xml:space="preserve"> 13.1 </t>
  </si>
  <si>
    <t xml:space="preserve"> 94970 </t>
  </si>
  <si>
    <t xml:space="preserve">CONCRETO FCK = 20MPA, TRAÇO 1:2,7:3 (EM MASSA SECA DE CIMENTO/ AREIA MÉDIA/ BRITA 1) - PREPARO MECÂNICO COM BETONEIRA 600 L. AF_05/2021</t>
  </si>
  <si>
    <t xml:space="preserve"> 13.2 </t>
  </si>
  <si>
    <t xml:space="preserve"> 91341 </t>
  </si>
  <si>
    <t xml:space="preserve">PORTA EM ALUMÍNIO DE ABRIR TIPO VENEZIANA COM GUARNIÇÃO, FIXAÇÃO COM PARAFUSOS - FORNECIMENTO E INSTALAÇÃO. AF_12/2019</t>
  </si>
  <si>
    <t xml:space="preserve"> 13.3 </t>
  </si>
  <si>
    <t xml:space="preserve"> 92688 </t>
  </si>
  <si>
    <t xml:space="preserve">TUBO DE AÇO GALVANIZADO COM COSTURA, CLASSE MÉDIA, CONEXÃO ROSQUEADA, DN 20 (3/4"), INSTALADO EM RAMAIS E SUB-RAMAIS DE GÁS - FORNECIMENTO E INSTALAÇÃO. AF_10/2020</t>
  </si>
  <si>
    <t xml:space="preserve"> 13.4 </t>
  </si>
  <si>
    <t xml:space="preserve"> C1250 </t>
  </si>
  <si>
    <t xml:space="preserve">ENVELOPE DE CONCRETO P/PROTEÇÃO DE TUBO PVC ENTERRADO</t>
  </si>
  <si>
    <t xml:space="preserve"> 13.5 </t>
  </si>
  <si>
    <t xml:space="preserve"> 00039634 </t>
  </si>
  <si>
    <t xml:space="preserve">FITA ADESIVA ANTICORROSIVA DE PVC FLEXIVEL, COR PRETA, PARA PROTECAO TUBULACAO, 50 MM X 30 M (L X C), E= *0,25* MM</t>
  </si>
  <si>
    <t xml:space="preserve"> 13.6 </t>
  </si>
  <si>
    <t xml:space="preserve"> 9848 </t>
  </si>
  <si>
    <t xml:space="preserve">REGULADOR DE GÁS RP-21 COM MANÔMETRO</t>
  </si>
  <si>
    <t xml:space="preserve"> 13.7 </t>
  </si>
  <si>
    <t xml:space="preserve"> 10881 </t>
  </si>
  <si>
    <t xml:space="preserve">REGULADOR DE GÁS 2º ESTÁGIO DE 7 KG/H (INSTALAÇÃO GÁS)</t>
  </si>
  <si>
    <t xml:space="preserve"> 13.8 </t>
  </si>
  <si>
    <t xml:space="preserve"> 160208 </t>
  </si>
  <si>
    <t xml:space="preserve">ABRIGO DE GÁS PARA 4 CILINDROS 45KG , EXEC. EM ALV BLOCO CONCRETO, DIM.4.05X0,85X2.10M, INCLUSIVE CILINDROS E REDE INTERNA DO ABRIGO COMPREENDENDO TUBOS E VÁLVULAS DE ESFERA QUE INTERLIGAM OS CILINDROS</t>
  </si>
  <si>
    <t xml:space="preserve"> 13.9 </t>
  </si>
  <si>
    <t xml:space="preserve"> 11852 </t>
  </si>
  <si>
    <t xml:space="preserve">PLACA DE SINALIZACAO DE SEGURANCA CONTRA INCENDIO, FOTOLUMINESCENTE, RETANGULAR, *12 X 40* CM, EM PVC *2* MM ANTI-CHAMAS (SIMBOLOS, CORES E PICTOGRAMAS CONFORME NBR 13434)</t>
  </si>
  <si>
    <t xml:space="preserve"> 13.10 </t>
  </si>
  <si>
    <t xml:space="preserve"> 11853 </t>
  </si>
  <si>
    <t xml:space="preserve">PLACA DE SINALIZACAO DE SEGURANCA CONTRA INCENDIO, FOTOLUMINESCENTE, RETANGULAR, *20 X 40* CM, EM PVC *2* MM ANTI-CHAMAS (SIMBOLOS, CORES E PICTOGRAMAS CONFORME NBR 13434)</t>
  </si>
  <si>
    <t xml:space="preserve"> 14.1 </t>
  </si>
  <si>
    <t xml:space="preserve"> C0521 </t>
  </si>
  <si>
    <t xml:space="preserve">CABO COBRE NU 50MM2</t>
  </si>
  <si>
    <t xml:space="preserve"> 14.2 </t>
  </si>
  <si>
    <t xml:space="preserve"> 4429 </t>
  </si>
  <si>
    <t xml:space="preserve">CAIXA DE INSPEÇÃO  0,30 X 0,30 X 0,40M</t>
  </si>
  <si>
    <t xml:space="preserve"> 14.3 </t>
  </si>
  <si>
    <t xml:space="preserve"> 96985 </t>
  </si>
  <si>
    <t xml:space="preserve">HASTE DE ATERRAMENTO 5/8  PARA SPDA - FORNECIMENTO E INSTALAÇÃO. AF_12/2017</t>
  </si>
  <si>
    <t xml:space="preserve"> 14.4 </t>
  </si>
  <si>
    <t xml:space="preserve"> 160334 </t>
  </si>
  <si>
    <t xml:space="preserve">TERMINAL ESTANHADO DE 1 COMPRESSÃO 1 FURO, 50MM², REF. TEL-5150, MARCA DE REFERÊNCIA TERMOTÉCNICA OU EQUIVALENTE</t>
  </si>
  <si>
    <t xml:space="preserve"> 14.5 </t>
  </si>
  <si>
    <t xml:space="preserve"> 10728 </t>
  </si>
  <si>
    <t xml:space="preserve">CAIXA INSPEÇÃO EM POLIAMIDA 150X110X70MM, BOCAL 1" (DN 32MM), REF: TEL-541 (SPDA)</t>
  </si>
  <si>
    <t xml:space="preserve"> 14.6 </t>
  </si>
  <si>
    <t xml:space="preserve"> 160325 </t>
  </si>
  <si>
    <t xml:space="preserve">CAIXA DE EQUALIZAÇÃO DE POTENCIAIS PARA USO INTERNO E EXTERNO COM NOVE (9) TERMINAIS PARA ATERRAMENTO (BEP), EM AÇO, COM FLANGE INFERIOR E VEDAÇÃO NA PORTA, REF. TEL-903, MARCA DE REFERÊNCIA TERMOTÉCNICA OU EQUIVALENTE</t>
  </si>
  <si>
    <t xml:space="preserve"> 14.7 </t>
  </si>
  <si>
    <t xml:space="preserve"> 96984 </t>
  </si>
  <si>
    <t xml:space="preserve">ELETRODUTO PVC 40MM (1 ¼ ) PARA SPDA - FORNECIMENTO E INSTALAÇÃO. AF_12/2017</t>
  </si>
  <si>
    <t xml:space="preserve"> 14.8 </t>
  </si>
  <si>
    <t xml:space="preserve"> 11.92.25 </t>
  </si>
  <si>
    <t xml:space="preserve">SUDECAP</t>
  </si>
  <si>
    <t xml:space="preserve">BARRA CHATA DE ALUMINIO 7/8"X1/8"X3000MM</t>
  </si>
  <si>
    <t xml:space="preserve"> 14.9 </t>
  </si>
  <si>
    <t xml:space="preserve"> 160326 </t>
  </si>
  <si>
    <t xml:space="preserve">BARRA CHATA EM ALUMÍNIO 7/8"X1/8" (70MM²), COM FUROS DIÂMETRO 7 MM REF. TEL-771, MARCA DE REFERÊNCIA TERMOTÉCNICA OU EQUIVALENTE</t>
  </si>
  <si>
    <t xml:space="preserve"> 15.1 </t>
  </si>
  <si>
    <t xml:space="preserve"> 87905 </t>
  </si>
  <si>
    <t xml:space="preserve">CHAPISCO APLICADO EM ALVENARIA (COM PRESENÇA DE VÃOS) E ESTRUTURAS DE CONCRETO DE FACHADA, COM COLHER DE PEDREIRO.  ARGAMASSA TRAÇO 1:3 COM PREPARO EM BETONEIRA 400L. AF_10/2022</t>
  </si>
  <si>
    <t xml:space="preserve"> 15.2 </t>
  </si>
  <si>
    <t xml:space="preserve"> 87536 </t>
  </si>
  <si>
    <t xml:space="preserve">EMBOÇO, PARA RECEBIMENTO DE CERÂMICA, EM ARGAMASSA TRAÇO 1:2:8, PREPARO MANUAL, APLICADO MANUALMENTE EM FACES INTERNAS DE PAREDES, PARA AMBIENTE COM ÁREA  MAIOR QUE 10M2, ESPESSURA DE 20MM, COM EXECUÇÃO DE TALISCAS. AF_06/2014</t>
  </si>
  <si>
    <t xml:space="preserve"> 15.3 </t>
  </si>
  <si>
    <t xml:space="preserve"> 87543 </t>
  </si>
  <si>
    <t xml:space="preserve">MASSA ÚNICA, PARA RECEBIMENTO DE PINTURA OU CERÂMICA, ARGAMASSA INDUSTRIALIZADA, PREPARO MECÂNICO, APLICADO COM EQUIPAMENTO DE MISTURA E PROJEÇÃO DE 1,5 M3/H EM FACES INTERNAS DE PAREDES, ESPESSURA DE 5MM, SEM EXECUÇÃO DE TALISCAS. AF_06/2014</t>
  </si>
  <si>
    <t xml:space="preserve"> 15.4 </t>
  </si>
  <si>
    <t xml:space="preserve"> 87273 </t>
  </si>
  <si>
    <t xml:space="preserve">REVESTIMENTO CERÂMICO PARA PAREDES INTERNAS COM PLACAS TIPO ESMALTADA EXTRA  DE DIMENSÕES 33X45 CM APLICADAS NA ALTURA INTEIRA DAS PAREDES. AF_02/2023_PE</t>
  </si>
  <si>
    <t xml:space="preserve"> 15.5 </t>
  </si>
  <si>
    <t xml:space="preserve"> 87244 </t>
  </si>
  <si>
    <t xml:space="preserve">REVESTIMENTO CERÂMICO PARA PAREDES EXTERNAS EM PASTILHAS DE PORCELANA 5 X 5 CM (PLACAS DE 30 X 30 CM), ALINHADAS A PRUMO. AF_02/2023</t>
  </si>
  <si>
    <t xml:space="preserve"> 15.6 </t>
  </si>
  <si>
    <t xml:space="preserve"> 1954 </t>
  </si>
  <si>
    <t xml:space="preserve">FORRO DE GESSO COMUM, EM PLACAS 60X60 CM, INCLUSIVE MADEIRAMENTO COM RIPÕES 3,5CM X 5,5CM, INSTALADO</t>
  </si>
  <si>
    <t xml:space="preserve"> 15.7 </t>
  </si>
  <si>
    <t xml:space="preserve"> 12023 </t>
  </si>
  <si>
    <t xml:space="preserve">FORRO ACÚSTICO EM PLACAS DE FIBRA MINERAL DIM.1200X600X16MM,  ABSORÇÃO SONORA NRC = 0,55, REFLEXÃO LUZ = 0,79, MARCA ARMSTRONG, REF. CLEAN ROOM, OU SIMILAR, RESIST. FOGO: CLASSE A, INSTALADO INCLUSIVE SOBRE PERFÍS METÁLICOS</t>
  </si>
  <si>
    <t xml:space="preserve"> 15.8 </t>
  </si>
  <si>
    <t xml:space="preserve"> 87885 </t>
  </si>
  <si>
    <t xml:space="preserve">CHAPISCO APLICADO NO TETO OU EM ALVENARIA E ESTRUTURA, COM ROLO PARA TEXTURA ACRÍLICA. ARGAMASSA INDUSTRIALIZADA COM PREPARO EM MISTURADOR 300 KG. AF_10/2022</t>
  </si>
  <si>
    <t xml:space="preserve"> 15.9 </t>
  </si>
  <si>
    <t xml:space="preserve"> 90406 </t>
  </si>
  <si>
    <t xml:space="preserve">MASSA ÚNICA, PARA RECEBIMENTO DE PINTURA, EM ARGAMASSA TRAÇO 1:2:8, PREPARO MECÂNICO COM BETONEIRA 400L, APLICADA MANUALMENTE EM TETO, ESPESSURA DE 20MM, COM EXECUÇÃO DE TALISCAS. AF_03/2015</t>
  </si>
  <si>
    <t xml:space="preserve"> 15.10 </t>
  </si>
  <si>
    <t xml:space="preserve">REVESTIMENTO CERÂMICO PARA PAREDES INTERNAS COM PLACAS TIPO ESMALTADA EXTRA  DE DIMENSÕES 33X45 CM APLICADAS NA ALTURA INTEIRA DAS PAREDES - LIXO E GÁS</t>
  </si>
  <si>
    <t xml:space="preserve"> 16.1 </t>
  </si>
  <si>
    <t xml:space="preserve"> 98679 </t>
  </si>
  <si>
    <t xml:space="preserve">PISO CIMENTADO, TRAÇO 1:3 (CIMENTO E AREIA), ACABAMENTO LISO, ESPESSURA 2,0 CM, PREPARO MECÂNICO DA ARGAMASSA. AF_09/2020</t>
  </si>
  <si>
    <t xml:space="preserve"> 16.2 </t>
  </si>
  <si>
    <t xml:space="preserve"> 94992 </t>
  </si>
  <si>
    <t xml:space="preserve">EXECUÇÃO DE PASSEIO (CALÇADA) OU PISO DE CONCRETO COM CONCRETO MOLDADO IN LOCO, FEITO EM OBRA, ACABAMENTO CONVENCIONAL, ESPESSURA 6 CM, ARMADO. AF_08/2022</t>
  </si>
  <si>
    <t xml:space="preserve"> 16.3 </t>
  </si>
  <si>
    <t xml:space="preserve"> 92397 </t>
  </si>
  <si>
    <t xml:space="preserve">EXECUÇÃO DE PAVIMENTO EM PISO INTERTRAVADO, COM BLOCO RETANGULAR COR NATURAL DE 20 X 10 CM, ESPESSURA 6 CM. AF_10/2022</t>
  </si>
  <si>
    <t xml:space="preserve"> 16.4 </t>
  </si>
  <si>
    <t xml:space="preserve"> 101094 </t>
  </si>
  <si>
    <t xml:space="preserve">PISO PODOTÁTIL DE ALERTA OU DIRECIONAL, DE BORRACHA, ASSENTADO SOBRE ARGAMASSA. AF_05/2020</t>
  </si>
  <si>
    <t xml:space="preserve"> 16.5 </t>
  </si>
  <si>
    <t xml:space="preserve"> 12436 </t>
  </si>
  <si>
    <t xml:space="preserve">RAMPA PADRÃO PARA ACESSO DE DEFICIENTES A PASSEIO PÚBLICO, EM CONCRETO SIMPLES FCK=25MPA, DESEMPOLADA, PINTADA EM NOVACOR, 02 DEMÃOS E PISO TÁTIL DE ALERTA/DIRECIONAL.</t>
  </si>
  <si>
    <t xml:space="preserve"> 16.6 </t>
  </si>
  <si>
    <t xml:space="preserve"> 104162 </t>
  </si>
  <si>
    <t xml:space="preserve">PISO EM GRANILITE, MARMORITE OU GRANITINA EM AMBIENTES INTERNOS, COM ESPESSURA DE 8 MM, INCLUSO MISTURA EM BETONEIRA, COLOCAÇÃO DAS JUNTAS, APLICAÇÃO DO PISO, 4 POLIMENTOS COM POLITRIZ, ESTUCAMENTO, SELADOR E CERA. AF_06/2022</t>
  </si>
  <si>
    <t xml:space="preserve"> 16.7 </t>
  </si>
  <si>
    <t xml:space="preserve"> C2284 </t>
  </si>
  <si>
    <t xml:space="preserve">SOLEIRA DE GRANITO L= 15CM</t>
  </si>
  <si>
    <t xml:space="preserve"> 16.8 </t>
  </si>
  <si>
    <t xml:space="preserve"> 87249 </t>
  </si>
  <si>
    <t xml:space="preserve">REVESTIMENTO CERÂMICO PARA PISO COM PLACAS TIPO ESMALTADA EXTRA DE DIMENSÕES 45X45 CM APLICADA EM AMBIENTES DE ÁREA MENOR QUE 5 M2. AF_02/2023_PE</t>
  </si>
  <si>
    <t xml:space="preserve"> 16.9 </t>
  </si>
  <si>
    <t xml:space="preserve"> 10042 </t>
  </si>
  <si>
    <t xml:space="preserve">FORNECIMENTO E INSTALAÇÃO DE GRAMA SINTÉTICA 42MM, ALTA DURABILIDADE, COR VERDE, PROTEÇÃO RAIOS UV E LUZ SOLAR, INCLUSO COLA, TYPE, AREIA TRATADA, BORRACHA E MÃO DE OBRA ESPECIALIZADA</t>
  </si>
  <si>
    <t xml:space="preserve"> 16.10 </t>
  </si>
  <si>
    <t xml:space="preserve"> 95241 </t>
  </si>
  <si>
    <t xml:space="preserve">LASTRO DE CONCRETO MAGRO, APLICADO EM PISOS, LAJES SOBRE SOLO OU RADIERS, ESPESSURA DE 5 CM. AF_07/2016</t>
  </si>
  <si>
    <t xml:space="preserve"> 17.1 </t>
  </si>
  <si>
    <t xml:space="preserve"> 8029 </t>
  </si>
  <si>
    <t xml:space="preserve">PORTA EM MADEIRA LEI (IPÊ), LISA, SEMI-ÔCA, 80 X 210CM, COM VISOR DE VIDRO 6MM (60X40CM), INCLUSIVE BATENTES E FERRAGENS</t>
  </si>
  <si>
    <t xml:space="preserve"> 17.2 </t>
  </si>
  <si>
    <t xml:space="preserve"> 90850 </t>
  </si>
  <si>
    <t xml:space="preserve">KIT DE PORTA DE MADEIRA PARA PINTURA, SEMI-OCA (LEVE OU MÉDIA), PADRÃO MÉDIO, 90X210CM, ESPESSURA DE 3,5CM, ITENS INCLUSOS: DOBRADIÇAS, MONTAGEM E INSTALAÇÃO DO BATENTE, SEM FECHADURA - FORNECIMENTO E INSTALAÇÃO. AF_12/2019</t>
  </si>
  <si>
    <t xml:space="preserve"> 17.3 </t>
  </si>
  <si>
    <t xml:space="preserve"> 110012 </t>
  </si>
  <si>
    <t xml:space="preserve">PORTA COMPLETA MADEIRA 1 FL.0,80X2,10M-LISA-OLEO/FERRAGENS</t>
  </si>
  <si>
    <t xml:space="preserve"> 17.4 </t>
  </si>
  <si>
    <t xml:space="preserve"> 102219 </t>
  </si>
  <si>
    <t xml:space="preserve">PINTURA TINTA DE ACABAMENTO (PIGMENTADA) ESMALTE SINTÉTICO ACETINADO EM MADEIRA, 2 DEMÃOS. AF_01/2021</t>
  </si>
  <si>
    <t xml:space="preserve"> 17.5 </t>
  </si>
  <si>
    <t xml:space="preserve"> 112375 </t>
  </si>
  <si>
    <t xml:space="preserve">PORTA ALUMINIO 2 FOLHAS ABRIR ANODIZADO BRONZE</t>
  </si>
  <si>
    <t xml:space="preserve"> 17.6 </t>
  </si>
  <si>
    <t xml:space="preserve"> 11955 </t>
  </si>
  <si>
    <t xml:space="preserve">PORTÃO EM ALUMÍNIO, COR N/B/P, EM PERFÍS BÚZIO QUADRADO OU LAMBRIL, COMPLETO INCLUSIVE RODÍZIOS, PERFÍS E FECHADURA</t>
  </si>
  <si>
    <t xml:space="preserve"> 17.7 </t>
  </si>
  <si>
    <t xml:space="preserve"> 11947 </t>
  </si>
  <si>
    <t xml:space="preserve">PORTA EM ALUMÍNIO, COR N/P/B, TIPO VENEZIANA (ATÉ 50%) E VIDRO (ATÉ 50%), DE ABRIR OU CORRER, COMPLETA, INCLUSIVE CAIXILHOS, DOBRADIÇAS OU ROLDANAS, FECHADURA EXCLUSIVE VIDRO</t>
  </si>
  <si>
    <t xml:space="preserve"> 17.8 </t>
  </si>
  <si>
    <t xml:space="preserve"> 17.9 </t>
  </si>
  <si>
    <t xml:space="preserve"> 7788 </t>
  </si>
  <si>
    <t xml:space="preserve">PORTA EM MADEIRA COMPENSADA (CANELA), LISA, SEMI-ÔCA, (0.60 X 1,60 A 2.10 M), REVESTIDA C/FÓRMICA, INCLUSIVE FERRAGENS (LIVRE/OCUPADO), PARA USO EM DIVISÓRIAS GRANITO OU MÁRMORE</t>
  </si>
  <si>
    <t xml:space="preserve"> 17.10 </t>
  </si>
  <si>
    <t xml:space="preserve"> 17.11 </t>
  </si>
  <si>
    <t xml:space="preserve"> 112636 </t>
  </si>
  <si>
    <t xml:space="preserve">JANELA DE CORRER 2 FOLHAS EM ALUMINIO NATURAL COM VIDRO 4MM</t>
  </si>
  <si>
    <t xml:space="preserve"> 17.12 </t>
  </si>
  <si>
    <t xml:space="preserve"> 1857 </t>
  </si>
  <si>
    <t xml:space="preserve">PORTA EM AÇO, EM CHAPA GALVANIZADA Nº24, RAIADA, DE ENROLAR</t>
  </si>
  <si>
    <t xml:space="preserve"> 17.13 </t>
  </si>
  <si>
    <t xml:space="preserve"> 11948 </t>
  </si>
  <si>
    <t xml:space="preserve">PORTA OU JANELA EM ALUMÍNIO, COR N/P/B,TIPO VENEZIANA, DE ABRIR OU CORRER, COMPLETA INCLUSIVE CAIXILHOS, DOBRADIÇAS OU ROLDANAS E FECHADURA</t>
  </si>
  <si>
    <t xml:space="preserve"> 17.14 </t>
  </si>
  <si>
    <t xml:space="preserve"> 100674 </t>
  </si>
  <si>
    <t xml:space="preserve">JANELA FIXA DE ALUMÍNIO PARA VIDRO, COM VIDRO, BATENTE E FERRAGENS. EXCLUSIVE ACABAMENTO, ALIZAR E CONTRAMARCO. FORNECIMENTO E INSTALAÇÃO. AF_12/2019</t>
  </si>
  <si>
    <t xml:space="preserve"> 17.15 </t>
  </si>
  <si>
    <t xml:space="preserve"> 4330 </t>
  </si>
  <si>
    <t xml:space="preserve">PORTÃO EM TUBO DE AÇO GALVANIZADO D=1", PADRÃO ESCOLAS</t>
  </si>
  <si>
    <t xml:space="preserve"> 17.16 </t>
  </si>
  <si>
    <t xml:space="preserve"> 8238 </t>
  </si>
  <si>
    <t xml:space="preserve">GRADIL NYLOFOR 3D, MALHA 20X5CM, Ø 5MM 250X103 CM, PINTURA BRANCA, BELGO OU SIMILAR, INCLUSIVE POSTES E ACESSÓRIOS</t>
  </si>
  <si>
    <t xml:space="preserve"> 17.17 </t>
  </si>
  <si>
    <t xml:space="preserve"> 1880 </t>
  </si>
  <si>
    <t xml:space="preserve">VIDRO LISO INCOLOR 6MM - REV 01_10/2021</t>
  </si>
  <si>
    <t xml:space="preserve"> 17.18 </t>
  </si>
  <si>
    <t xml:space="preserve"> 0000105 </t>
  </si>
  <si>
    <t xml:space="preserve">CHAPA METALICA (ALUMÍNIO) 0,80M X 0,4M, E= 1MM PARA AS PORTAS</t>
  </si>
  <si>
    <t xml:space="preserve"> 17.19 </t>
  </si>
  <si>
    <t xml:space="preserve"> 8970 </t>
  </si>
  <si>
    <t xml:space="preserve">TELA DE NYLON TIPO MOSQUITEIRO COM MOLDURA EM ALUMINIO ANODIZADO NATURAL</t>
  </si>
  <si>
    <t xml:space="preserve"> 17.20 </t>
  </si>
  <si>
    <t xml:space="preserve"> 13110 </t>
  </si>
  <si>
    <t xml:space="preserve">BARRA DE APOIO, RETA, FIXA, EM AÇO INOX, L=40CM, D=1 1/4", JACKWAL OU SIMILAR</t>
  </si>
  <si>
    <t xml:space="preserve"> 18.1 </t>
  </si>
  <si>
    <t xml:space="preserve"> 88488 </t>
  </si>
  <si>
    <t xml:space="preserve">APLICAÇÃO MANUAL DE PINTURA COM TINTA LÁTEX ACRÍLICA EM TETO, DUAS DEMÃOS. AF_06/2014</t>
  </si>
  <si>
    <t xml:space="preserve"> 18.2 </t>
  </si>
  <si>
    <t xml:space="preserve"> 2291 </t>
  </si>
  <si>
    <t xml:space="preserve">PINTURA PARA INTERIORES, SOBRE PAREDES OU TETOS, COM LIXAMENTO, APLICAÇÃO DE 01 DEMÃO DE LÍQUIDO SELADOR, 02 DEMÃOS DE MASSA CORRIDA E 02 DEMÃOS DE TINTA PVA LATEX CONVENCIONAL PARA INTERIORES. REV 03_04/2022</t>
  </si>
  <si>
    <t xml:space="preserve"> 18.3 </t>
  </si>
  <si>
    <t xml:space="preserve"> 8146 </t>
  </si>
  <si>
    <t xml:space="preserve">PINTURA PARA INTERIORES, SOBRE PAREDES, COM LIXAMENTO, APLICAÇÃO DE 01 DEMÃO DE LÍQUIDO SELADOR ACRÍLICO, 02 DEMÃOS DE MASSA ACRÍLICA E 02 DEMÃOS DE TINTA ACRÍLICA CONVENCIONAL - REV 01</t>
  </si>
  <si>
    <t xml:space="preserve"> 18.4 </t>
  </si>
  <si>
    <t xml:space="preserve"> 88496 </t>
  </si>
  <si>
    <t xml:space="preserve">APLICAÇÃO E LIXAMENTO DE MASSA LÁTEX EM TETO, DUAS DEMÃOS. AF_06/2014</t>
  </si>
  <si>
    <t xml:space="preserve"> 19.1 </t>
  </si>
  <si>
    <t xml:space="preserve"> 10759 </t>
  </si>
  <si>
    <t xml:space="preserve">BANCADA EM GRANITO CINZA ANDORINHA, E=2CM</t>
  </si>
  <si>
    <t xml:space="preserve"> 19.2 </t>
  </si>
  <si>
    <t xml:space="preserve"> 9719 </t>
  </si>
  <si>
    <t xml:space="preserve">TESTEIRA EM GRANITO CINZA ANDORINHA, H=10CM, ESP=2CM, APLICADO COM ARGAMASSA INDUSTRIALIZADA AC-I</t>
  </si>
  <si>
    <t xml:space="preserve"> 19.3 </t>
  </si>
  <si>
    <t xml:space="preserve"> 7784 </t>
  </si>
  <si>
    <t xml:space="preserve">RODOPIA EM GRANITO CINZA ANDORINHA, H = 10 CM, E= 2CM, APLICADO COM ARGAMASSA INDUSTRIALIZADA AC-I, COM ACABAMENTO ABOLEADO</t>
  </si>
  <si>
    <t xml:space="preserve"> 19.4 </t>
  </si>
  <si>
    <t xml:space="preserve"> 9718 </t>
  </si>
  <si>
    <t xml:space="preserve">ESPELHO DE CRISTAL 4MM COM MOLDURA DE ALUMÍNIO</t>
  </si>
  <si>
    <t xml:space="preserve"> 19.5 </t>
  </si>
  <si>
    <t xml:space="preserve"> 2406 </t>
  </si>
  <si>
    <t xml:space="preserve">BALANÇO 3 LUGARES EM AÇO INDUSTRIAL OU MADEIRA, SERGIPARK OU SIMILAR</t>
  </si>
  <si>
    <t xml:space="preserve"> 19.6 </t>
  </si>
  <si>
    <t xml:space="preserve"> 9483 </t>
  </si>
  <si>
    <t xml:space="preserve">BRINQUEDO - GANGORRA EM MADEIRA EUCALIPTO D=20CM, COM PINTURA ESMALTE SINTÉTICO, CONFORME PROJETO P/ORLA ATALAIA NOVA</t>
  </si>
  <si>
    <t xml:space="preserve"> 19.7 </t>
  </si>
  <si>
    <t xml:space="preserve"> 7185 </t>
  </si>
  <si>
    <t xml:space="preserve">ESCORREGADEIRA EM MADEIRA C/2,50M DE PISTA (SERGIPARK OU SIMILAR)</t>
  </si>
  <si>
    <t xml:space="preserve"> 19.8 </t>
  </si>
  <si>
    <t xml:space="preserve"> 12180 </t>
  </si>
  <si>
    <t xml:space="preserve">CORRIMÃO CENTRAL DE ARQUIBANCADA TIPO U (INVERTIDO) EM TUBO FERRO GALVANIZADO, ALT=0,92M, COM BARRAS VERTICAIS 22CM ENTRE ELAS DE 1.1/2"</t>
  </si>
  <si>
    <t xml:space="preserve"> 19.9 </t>
  </si>
  <si>
    <t xml:space="preserve"> 12624 </t>
  </si>
  <si>
    <t xml:space="preserve">COMPLEMENTO GUARDA-CORPO SIMPLES EM TUBO FERRO GALVANIZADO, H=1,10M(2.1/2") E H=0,87M/0,47M(1.1/2"), COM BARRAS VERTICAIS  A CADA 1,50M (1.1/2") SOLDADAS SOBRE A EXISTENTE(OBRA GINÁSIO CONSTÂNCIO VIEIRA - ARACAJU/SE) - REV 01_05/2022</t>
  </si>
  <si>
    <t xml:space="preserve"> 19.10 </t>
  </si>
  <si>
    <t xml:space="preserve"> 8464 </t>
  </si>
  <si>
    <t xml:space="preserve">BANCO DE CONCRETO SEM ENCOSTO, DIMENSÃO: 2,00X0,60M</t>
  </si>
  <si>
    <t xml:space="preserve"> 19.11 </t>
  </si>
  <si>
    <t xml:space="preserve"> C0864 </t>
  </si>
  <si>
    <t xml:space="preserve">CONJUNTO DE MASTRO P/ TRÊS BANDEIRAS E PEDESTAL</t>
  </si>
  <si>
    <t xml:space="preserve"> 19.12 </t>
  </si>
  <si>
    <t xml:space="preserve"> 7634 </t>
  </si>
  <si>
    <t xml:space="preserve">PLANTA - IPÊ AMARELO DE JARDIM (TECOMA STANS), FORNECIMENTO E PLANTIO</t>
  </si>
  <si>
    <t xml:space="preserve"> 19.13 </t>
  </si>
  <si>
    <t xml:space="preserve"> 98510 </t>
  </si>
  <si>
    <t xml:space="preserve">PLANTIO DE ÁRVORE ORNAMENTAL COM ALTURA DE MUDA MENOR OU IGUAL A 2,00 M. AF_05/2018</t>
  </si>
  <si>
    <t xml:space="preserve"> 19.14 </t>
  </si>
  <si>
    <t xml:space="preserve"> 19.15 </t>
  </si>
  <si>
    <t xml:space="preserve"> 11986 </t>
  </si>
  <si>
    <t xml:space="preserve">PLACA DE INAUGURAÇÃO EM ALUMÍNIO COM ACRILICO, 80X60CM,COM LOGOMARCA E MOLDURA</t>
  </si>
  <si>
    <t xml:space="preserve"> 19.16 </t>
  </si>
  <si>
    <t xml:space="preserve"> C4941 </t>
  </si>
  <si>
    <t xml:space="preserve">SUBESTAÇÃO AÉREA DE 150 KVA/13.800-380/220V COM QUADRO DE MEDIÇÃO E PROTEÇÃO GERAL, INCLUSIVE MALHA DE ATERRAMENTO</t>
  </si>
  <si>
    <t xml:space="preserve"> 20.1 </t>
  </si>
  <si>
    <t xml:space="preserve"> 2450 </t>
  </si>
  <si>
    <t xml:space="preserve">LIMPEZA GERAL</t>
  </si>
  <si>
    <t xml:space="preserve">SINAPI - 04/2023 - ALAGOAS
SBC - 05/2023 - ALAGOAS
ORSE - 03/2023 - SERGIPE
SEINFRA - 027 - CEARÁ
SETOP - 01/2023 - MINAS GERAIS
IOPES - 02/2023 - ESPÍRITO SANTO
SUDECAP - 02/2023 - MINAS GERAIS
CPOS/CDHU - 03/2023 - SÃO PAULO
</t>
  </si>
  <si>
    <t xml:space="preserve">PLANILHA ORÇAMENTÁRIA ANALÍTICA</t>
  </si>
  <si>
    <t xml:space="preserve">TIPO</t>
  </si>
  <si>
    <t xml:space="preserve">COMPOSIÇÃO</t>
  </si>
  <si>
    <t xml:space="preserve">MOBILIZAÇÃO / INSTALAÇÕES PROVISÓRIAS / DESMOBILIZAÇÃO</t>
  </si>
  <si>
    <t xml:space="preserve">COMPOSIÇÃO AUXILIAR</t>
  </si>
  <si>
    <t xml:space="preserve"> 10549 </t>
  </si>
  <si>
    <t xml:space="preserve">ENCARGOS COMPLEMENTARES - SERVENTE</t>
  </si>
  <si>
    <t xml:space="preserve">PROVISÓRIOS</t>
  </si>
  <si>
    <t xml:space="preserve">H</t>
  </si>
  <si>
    <t xml:space="preserve"> 10551 </t>
  </si>
  <si>
    <t xml:space="preserve">ENCARGOS COMPLEMENTARES - CARPINTEIRO</t>
  </si>
  <si>
    <t xml:space="preserve">INSUMO</t>
  </si>
  <si>
    <t xml:space="preserve"> 1569 </t>
  </si>
  <si>
    <t xml:space="preserve">MADEIRA MISTA SERRADA (BARROTE) 6 X 6CM - 0,0036 M3/M (ANGELIM, LOURO) M</t>
  </si>
  <si>
    <t xml:space="preserve">MATERIAL</t>
  </si>
  <si>
    <t xml:space="preserve"> 6995 </t>
  </si>
  <si>
    <t xml:space="preserve">MADEIRA MISTA SERRADA (SARRAFO) 2,2 X 5,5CM - 0,00121 M³/M M</t>
  </si>
  <si>
    <t xml:space="preserve"> 00001213 </t>
  </si>
  <si>
    <t xml:space="preserve">CARPINTEIRO DE FORMAS (HORISTA)</t>
  </si>
  <si>
    <t xml:space="preserve">MÃO DE OBRA</t>
  </si>
  <si>
    <t xml:space="preserve"> 00004813 </t>
  </si>
  <si>
    <t xml:space="preserve">PLACA DE OBRA (PARA CONSTRUCAO CIVIL) EM CHAPA GALVANIZADA *N. 22*, ADESIVADA, DE *2,4 X 1,2* M (SEM POSTES PARA FIXACAO)</t>
  </si>
  <si>
    <t xml:space="preserve"> 00005075 </t>
  </si>
  <si>
    <t xml:space="preserve">PREGO DE ACO POLIDO COM CABECA 18 X 30 (2 3/4 X 10)</t>
  </si>
  <si>
    <t xml:space="preserve"> 00006111 </t>
  </si>
  <si>
    <t xml:space="preserve">SERVENTE DE OBRAS</t>
  </si>
  <si>
    <t xml:space="preserve">MO SEM LS =&gt;</t>
  </si>
  <si>
    <t xml:space="preserve">LS =&gt;</t>
  </si>
  <si>
    <t xml:space="preserve">MO COM LS =&gt;</t>
  </si>
  <si>
    <t xml:space="preserve">VALOR DO BDI =&gt;</t>
  </si>
  <si>
    <t xml:space="preserve">VALOR COM BDI =&gt;</t>
  </si>
  <si>
    <t xml:space="preserve">QUANT. =&gt;</t>
  </si>
  <si>
    <t xml:space="preserve">PREÇO TOTAL =&gt;</t>
  </si>
  <si>
    <t xml:space="preserve">CANT - CANTEIRO DE OBRAS</t>
  </si>
  <si>
    <t xml:space="preserve"> 88239 </t>
  </si>
  <si>
    <t xml:space="preserve">AJUDANTE DE CARPINTEIRO COM ENCARGOS COMPLEMENTARES</t>
  </si>
  <si>
    <t xml:space="preserve">SEDI - SERVIÇOS DIVERSOS</t>
  </si>
  <si>
    <t xml:space="preserve"> 88262 </t>
  </si>
  <si>
    <t xml:space="preserve">CARPINTEIRO DE FORMAS COM ENCARGOS COMPLEMENTARES</t>
  </si>
  <si>
    <t xml:space="preserve"> 91692 </t>
  </si>
  <si>
    <t xml:space="preserve">SERRA CIRCULAR DE BANCADA COM MOTOR ELÉTRICO POTÊNCIA DE 5HP, COM COIFA PARA DISCO 10" - CHP DIURNO. AF_08/2015</t>
  </si>
  <si>
    <t xml:space="preserve">CHOR - CUSTOS HORÁRIOS DE MÁQUINAS E EQUIPAMENTOS</t>
  </si>
  <si>
    <t xml:space="preserve">CHP</t>
  </si>
  <si>
    <t xml:space="preserve"> 91693 </t>
  </si>
  <si>
    <t xml:space="preserve">SERRA CIRCULAR DE BANCADA COM MOTOR ELÉTRICO POTÊNCIA DE 5HP, COM COIFA PARA DISCO 10" - CHI DIURNO. AF_08/2015</t>
  </si>
  <si>
    <t xml:space="preserve">CHI</t>
  </si>
  <si>
    <t xml:space="preserve"> 94974 </t>
  </si>
  <si>
    <t xml:space="preserve">CONCRETO MAGRO PARA LASTRO, TRAÇO 1:4,5:4,5 (EM MASSA SECA DE CIMENTO/ AREIA MÉDIA/ BRITA 1) - PREPARO MANUAL. AF_05/2021</t>
  </si>
  <si>
    <t xml:space="preserve">FUES - FUNDAÇÕES E ESTRUTURAS</t>
  </si>
  <si>
    <t xml:space="preserve"> 00003992 </t>
  </si>
  <si>
    <t xml:space="preserve">TABUA APARELHADA *2,5 X 30* CM, EM MACARANDUBA, ANGELIM OU EQUIVALENTE DA REGIAO</t>
  </si>
  <si>
    <t xml:space="preserve"> 00004433 </t>
  </si>
  <si>
    <t xml:space="preserve">CAIBRO NAO APARELHADO *6 X 6* CM, EM MACARANDUBA, ANGELIM OU EQUIVALENTE DA REGIAO - BRUTA</t>
  </si>
  <si>
    <t xml:space="preserve"> 00005061 </t>
  </si>
  <si>
    <t xml:space="preserve">PREGO DE ACO POLIDO COM CABECA 18 X 27 (2 1/2 X 10)</t>
  </si>
  <si>
    <t xml:space="preserve"> 00043681 </t>
  </si>
  <si>
    <t xml:space="preserve">CHAPA/PAINEL DE MADEIRA COMPENSADA RESINADA (MADEIRITE RESINADO ROSA) PARA FORMA DE CONCRETO, DE 2200 X 1100 MM, E = 8 A 12 MM</t>
  </si>
  <si>
    <t xml:space="preserve">CONSTRUÇÃO DO CANTEIRO DA OBRA</t>
  </si>
  <si>
    <t xml:space="preserve"> C0836 </t>
  </si>
  <si>
    <t xml:space="preserve">CONCRETO NÃO ESTRUTURAL PREPARO MANUAL</t>
  </si>
  <si>
    <t xml:space="preserve">CONCRETOS</t>
  </si>
  <si>
    <t xml:space="preserve"> I0020 </t>
  </si>
  <si>
    <t xml:space="preserve">ADAPTADOR SOLDAVEL C/FLANGE P/CX D'ÁGUA 32X1"</t>
  </si>
  <si>
    <t xml:space="preserve"> I0403 </t>
  </si>
  <si>
    <t xml:space="preserve">CAGECE - LIGAÇÃO DE ÁGUA</t>
  </si>
  <si>
    <t xml:space="preserve"> I0405 </t>
  </si>
  <si>
    <t xml:space="preserve">CAIBRO DE 2"X1"</t>
  </si>
  <si>
    <t xml:space="preserve"> I0409 </t>
  </si>
  <si>
    <t xml:space="preserve">CAIXA D'AGUA DE FIBROCIMENTO DE 1000 L, COM TAMPA</t>
  </si>
  <si>
    <t xml:space="preserve"> I0498 </t>
  </si>
  <si>
    <t xml:space="preserve">CARPINTEIRO</t>
  </si>
  <si>
    <t xml:space="preserve"> I2201 </t>
  </si>
  <si>
    <t xml:space="preserve">TUBO PVC SOLDÁVEL DE 32MM (1')</t>
  </si>
  <si>
    <t xml:space="preserve"> I2367 </t>
  </si>
  <si>
    <t xml:space="preserve">LINHA DE MADEIRA DE LEI DE 6"X3"</t>
  </si>
  <si>
    <t xml:space="preserve"> I2369 </t>
  </si>
  <si>
    <t xml:space="preserve">LINHA EM MADEIRA DE LEI DE 4"X2"</t>
  </si>
  <si>
    <t xml:space="preserve"> I2410 </t>
  </si>
  <si>
    <t xml:space="preserve">PREGO 18X27 (2.1/2" X 10) (APROXIMADAMENTE 198UN/KG)</t>
  </si>
  <si>
    <t xml:space="preserve"> I2543 </t>
  </si>
  <si>
    <t xml:space="preserve">SERVENTE</t>
  </si>
  <si>
    <t xml:space="preserve"> I0402 </t>
  </si>
  <si>
    <t xml:space="preserve">CAGECE - LIGAÇÃO DE ESGOTO</t>
  </si>
  <si>
    <t xml:space="preserve"> I0125 </t>
  </si>
  <si>
    <t xml:space="preserve">ARMAÇÃO REX TRIFASICA COM ROLDANA</t>
  </si>
  <si>
    <t xml:space="preserve"> I0355 </t>
  </si>
  <si>
    <t xml:space="preserve">CABO ISOLADO PVC 750V 10MM2</t>
  </si>
  <si>
    <t xml:space="preserve"> I0840 </t>
  </si>
  <si>
    <t xml:space="preserve">CONECTOR SPLIT-BOLT P/CABO 10MM2</t>
  </si>
  <si>
    <t xml:space="preserve"> I0952 </t>
  </si>
  <si>
    <t xml:space="preserve">CURVA DE PVC RIGIDO PARA ELETRODUTO DE 1''</t>
  </si>
  <si>
    <t xml:space="preserve"> I1070 </t>
  </si>
  <si>
    <t xml:space="preserve">ELETRODUTO DE PVC RIGIDO 1''</t>
  </si>
  <si>
    <t xml:space="preserve"> I1406 </t>
  </si>
  <si>
    <t xml:space="preserve">LUVA DE PVC RIGIDO PARA ELETRODUTO 1''</t>
  </si>
  <si>
    <t xml:space="preserve"> I2352 </t>
  </si>
  <si>
    <t xml:space="preserve">HASTE DE ATERRAMENTO COPERWELD 5/8" X 2.40M</t>
  </si>
  <si>
    <t xml:space="preserve"> I2383 </t>
  </si>
  <si>
    <t xml:space="preserve">NOFUSE DE 70 A.</t>
  </si>
  <si>
    <t xml:space="preserve"> I2405 </t>
  </si>
  <si>
    <t xml:space="preserve">POSTE DE CONCRETO DUPLO T (150/9), RESISTÊNCIA NOMINAL 150KG, H=9,00M, PESO APROXIMADO 470KG</t>
  </si>
  <si>
    <t xml:space="preserve"> I2413 </t>
  </si>
  <si>
    <t xml:space="preserve">QUADRO DE MEDIÇÃO TRIFASICA EM POSTE</t>
  </si>
  <si>
    <t xml:space="preserve"> 100556 </t>
  </si>
  <si>
    <t xml:space="preserve">CAIXA DE PASSAGEM PARA TELEFONE 15X15X10CM (SOBREPOR), FORNECIMENTO E INSTALACAO. AF_11/2019</t>
  </si>
  <si>
    <t xml:space="preserve">INES - INSTALAÇÕES ESPECIAIS</t>
  </si>
  <si>
    <t xml:space="preserve"> 100665 </t>
  </si>
  <si>
    <t xml:space="preserve">JANELA DE MADEIRA - CEDRINHO/ANGELIM OU EQUIVALENTE DA REGIÃO - DE ABRIR COM 4 FOLHAS (2 VENEZIANAS E 2 GUILHOTINAS PARA VIDRO), COM BATENTE, ALIZAR E FERRAGENS. EXCLUSIVE VIDROS, ACABAMENTO E CONTRAMARCO. FORNECIMENTO E INSTALAÇÃO. AF_12/2019</t>
  </si>
  <si>
    <t xml:space="preserve">ESQV - ESQUADRIAS/FERRAGENS/VIDROS</t>
  </si>
  <si>
    <t xml:space="preserve"> 101165 </t>
  </si>
  <si>
    <t xml:space="preserve">ALVENARIA DE EMBASAMENTO COM BLOCO ESTRUTURAL DE CONCRETO, DE 14X19X29CM E ARGAMASSA DE ASSENTAMENTO COM PREPARO EM BETONEIRA. AF_05/2020</t>
  </si>
  <si>
    <t xml:space="preserve"> 101875 </t>
  </si>
  <si>
    <t xml:space="preserve">QUADRO DE DISTRIBUIÇÃO DE ENERGIA EM CHAPA DE AÇO GALVANIZADO, DE EMBUTIR, COM BARRAMENTO TRIFÁSICO, PARA 12 DISJUNTORES DIN 100A - FORNECIMENTO E INSTALAÇÃO. AF_10/2020</t>
  </si>
  <si>
    <t xml:space="preserve">INEL - INSTALAÇÃO ELÉTRICA/ELETRIFICAÇÃO E ILUMINAÇÃO EXTERNA</t>
  </si>
  <si>
    <t xml:space="preserve"> 101891 </t>
  </si>
  <si>
    <t xml:space="preserve">DISJUNTOR MONOPOLAR TIPO NEMA, CORRENTE NOMINAL DE 35 ATÉ 50A - FORNECIMENTO E INSTALAÇÃO. AF_10/2020</t>
  </si>
  <si>
    <t xml:space="preserve"> 103328 </t>
  </si>
  <si>
    <t xml:space="preserve">ALVENARIA DE VEDAÇÃO DE BLOCOS CERÂMICOS FURADOS NA HORIZONTAL DE 9X19X19 CM (ESPESSURA 9 CM) E ARGAMASSA DE ASSENTAMENTO COM PREPARO EM BETONEIRA. AF_12/2021</t>
  </si>
  <si>
    <t xml:space="preserve">PARE - PAREDES/PAINEIS</t>
  </si>
  <si>
    <t xml:space="preserve"> 86888 </t>
  </si>
  <si>
    <t xml:space="preserve">VASO SANITÁRIO SIFONADO COM CAIXA ACOPLADA LOUÇA BRANCA - FORNECIMENTO E INSTALAÇÃO. AF_01/2020</t>
  </si>
  <si>
    <t xml:space="preserve">INHI - INSTALAÇÕES HIDROS SANITÁRIAS</t>
  </si>
  <si>
    <t xml:space="preserve"> 86934 </t>
  </si>
  <si>
    <t xml:space="preserve">BANCADA DE MÁRMORE SINTÉTICO 120 X 60CM, COM CUBA INTEGRADA, INCLUSO SIFÃO TIPO FLEXÍVEL EM PVC, VÁLVULA EM PLÁSTICO CROMADO TIPO AMERICANA E TORNEIRA CROMADA LONGA, DE PAREDE, PADRÃO POPULAR - FORNECIMENTO E INSTALAÇÃO. AF_01/2020</t>
  </si>
  <si>
    <t xml:space="preserve"> 86943 </t>
  </si>
  <si>
    <t xml:space="preserve">LAVATÓRIO LOUÇA BRANCA SUSPENSO, 29,5 X 39CM OU EQUIVALENTE, PADRÃO POPULAR, INCLUSO SIFÃO FLEXÍVEL EM PVC, VÁLVULA E ENGATE FLEXÍVEL 30CM EM PLÁSTICO E TORNEIRA CROMADA DE MESA, PADRÃO POPULAR - FORNECIMENTO E INSTALAÇÃO. AF_01/2020</t>
  </si>
  <si>
    <t xml:space="preserve"> 87548 </t>
  </si>
  <si>
    <t xml:space="preserve">MASSA ÚNICA, PARA RECEBIMENTO DE PINTURA, EM ARGAMASSA TRAÇO 1:2:8, PREPARO MANUAL, APLICADA MANUALMENTE EM FACES INTERNAS DE PAREDES, ESPESSURA DE 10MM, COM EXECUÇÃO DE TALISCAS. AF_06/2014</t>
  </si>
  <si>
    <t xml:space="preserve">REVE - REVESTIMENTO E TRATAMENTO DE SUPERFÍCIES</t>
  </si>
  <si>
    <t xml:space="preserve"> 88489 </t>
  </si>
  <si>
    <t xml:space="preserve">APLICAÇÃO MANUAL DE PINTURA COM TINTA LÁTEX ACRÍLICA EM PAREDES, DUAS DEMÃOS. AF_06/2014</t>
  </si>
  <si>
    <t xml:space="preserve">PINT - PINTURAS</t>
  </si>
  <si>
    <t xml:space="preserve"> 89171 </t>
  </si>
  <si>
    <t xml:space="preserve">(COMPOSIÇÃO REPRESENTATIVA) DO SERVIÇO DE REVESTIMENTO CERÂMICO PARA PISO COM PLACAS TIPO ESMALTADA EXTRA DE DIMENSÕES 35X35 CM, PARA EDIFICAÇÃO HABITACIONAL UNIFAMILIAR (CASA) E EDIFICAÇÃO PÚBLICA PADRÃO. AF_11/2014</t>
  </si>
  <si>
    <t xml:space="preserve">PISO - PISOS</t>
  </si>
  <si>
    <t xml:space="preserve"> 89173 </t>
  </si>
  <si>
    <t xml:space="preserve">(COMPOSIÇÃO REPRESENTATIVA) DO SERVIÇO DE EMBOÇO/MASSA ÚNICA, APLICADO MANUALMENTE, TRAÇO 1:2:8, EM BETONEIRA DE 400L, PAREDES INTERNAS, COM EXECUÇÃO DE TALISCAS, EDIFICAÇÃO HABITACIONAL UNIFAMILIAR (CASAS) E EDIFICAÇÃO PÚBLICA PADRÃO. AF_12/2014</t>
  </si>
  <si>
    <t xml:space="preserve"> 89482 </t>
  </si>
  <si>
    <t xml:space="preserve">CAIXA SIFONADA, PVC, DN 100 X 100 X 50 MM, FORNECIDA E INSTALADA EM RAMAIS DE ENCAMINHAMENTO DE ÁGUA PLUVIAL. AF_06/2022</t>
  </si>
  <si>
    <t xml:space="preserve"> 89711 </t>
  </si>
  <si>
    <t xml:space="preserve">TUBO PVC, SERIE NORMAL, ESGOTO PREDIAL, DN 40 MM, FORNECIDO E INSTALADO EM RAMAL DE DESCARGA OU RAMAL DE ESGOTO SANITÁRIO. AF_08/2022</t>
  </si>
  <si>
    <t xml:space="preserve"> 89712 </t>
  </si>
  <si>
    <t xml:space="preserve">TUBO PVC, SERIE NORMAL, ESGOTO PREDIAL, DN 50 MM, FORNECIDO E INSTALADO EM RAMAL DE DESCARGA OU RAMAL DE ESGOTO SANITÁRIO. AF_08/2022</t>
  </si>
  <si>
    <t xml:space="preserve"> 89714 </t>
  </si>
  <si>
    <t xml:space="preserve">TUBO PVC, SERIE NORMAL, ESGOTO PREDIAL, DN 100 MM, FORNECIDO E INSTALADO EM RAMAL DE DESCARGA OU RAMAL DE ESGOTO SANITÁRIO. AF_08/2022</t>
  </si>
  <si>
    <t xml:space="preserve"> 89724 </t>
  </si>
  <si>
    <t xml:space="preserve">JOELHO 90 GRAUS, PVC, SERIE NORMAL, ESGOTO PREDIAL, DN 40 MM, JUNTA SOLDÁVEL, FORNECIDO E INSTALADO EM RAMAL DE DESCARGA OU RAMAL DE ESGOTO SANITÁRIO. AF_08/2022</t>
  </si>
  <si>
    <t xml:space="preserve"> 89726 </t>
  </si>
  <si>
    <t xml:space="preserve">JOELHO 45 GRAUS, PVC, SERIE NORMAL, ESGOTO PREDIAL, DN 40 MM, JUNTA SOLDÁVEL, FORNECIDO E INSTALADO EM RAMAL DE DESCARGA OU RAMAL DE ESGOTO SANITÁRIO. AF_08/2022</t>
  </si>
  <si>
    <t xml:space="preserve"> 89731 </t>
  </si>
  <si>
    <t xml:space="preserve">JOELHO 90 GRAUS, PVC, SERIE NORMAL, ESGOTO PREDIAL, DN 50 MM, JUNTA ELÁSTICA, FORNECIDO E INSTALADO EM RAMAL DE DESCARGA OU RAMAL DE ESGOTO SANITÁRIO. AF_08/2022</t>
  </si>
  <si>
    <t xml:space="preserve"> 89748 </t>
  </si>
  <si>
    <t xml:space="preserve">CURVA CURTA 90 GRAUS, PVC, SERIE NORMAL, ESGOTO PREDIAL, DN 100 MM, JUNTA ELÁSTICA, FORNECIDO E INSTALADO EM RAMAL DE DESCARGA OU RAMAL DE ESGOTO SANITÁRIO. AF_08/2022</t>
  </si>
  <si>
    <t xml:space="preserve"> 89784 </t>
  </si>
  <si>
    <t xml:space="preserve">TE, PVC, SERIE NORMAL, ESGOTO PREDIAL, DN 50 X 50 MM, JUNTA ELÁSTICA, FORNECIDO E INSTALADO EM RAMAL DE DESCARGA OU RAMAL DE ESGOTO SANITÁRIO. AF_08/2022</t>
  </si>
  <si>
    <t xml:space="preserve"> 89796 </t>
  </si>
  <si>
    <t xml:space="preserve">TE, PVC, SERIE NORMAL, ESGOTO PREDIAL, DN 100 X 100 MM, JUNTA ELÁSTICA, FORNECIDO E INSTALADO EM RAMAL DE DESCARGA OU RAMAL DE ESGOTO SANITÁRIO. AF_08/2022</t>
  </si>
  <si>
    <t xml:space="preserve"> 89957 </t>
  </si>
  <si>
    <t xml:space="preserve">PONTO DE CONSUMO TERMINAL DE ÁGUA FRIA (SUBRAMAL) COM TUBULAÇÃO DE PVC, DN 25 MM, INSTALADO EM RAMAL DE ÁGUA, INCLUSOS RASGO E CHUMBAMENTO EM ALVENARIA. AF_12/2014</t>
  </si>
  <si>
    <t xml:space="preserve"> 90443 </t>
  </si>
  <si>
    <t xml:space="preserve">RASGO EM ALVENARIA PARA RAMAIS/ DISTRIBUIÇÃO COM DIAMETROS MENORES OU IGUAIS A 40 MM. AF_05/2015</t>
  </si>
  <si>
    <t xml:space="preserve"> 90466 </t>
  </si>
  <si>
    <t xml:space="preserve">CHUMBAMENTO LINEAR EM ALVENARIA PARA RAMAIS/DISTRIBUIÇÃO COM DIÂMETROS MENORES OU IGUAIS A 40 MM. AF_05/2015</t>
  </si>
  <si>
    <t xml:space="preserve"> 90820 </t>
  </si>
  <si>
    <t xml:space="preserve">PORTA DE MADEIRA PARA PINTURA, SEMI-OCA (LEVE OU MÉDIA), 60X210CM, ESPESSURA DE 3,5CM, INCLUSO DOBRADIÇAS - FORNECIMENTO E INSTALAÇÃO. AF_12/2019</t>
  </si>
  <si>
    <t xml:space="preserve"> 90822 </t>
  </si>
  <si>
    <t xml:space="preserve">PORTA DE MADEIRA PARA PINTURA, SEMI-OCA (LEVE OU MÉDIA), 80X210CM, ESPESSURA DE 3,5CM, INCLUSO DOBRADIÇAS - FORNECIMENTO E INSTALAÇÃO. AF_12/2019</t>
  </si>
  <si>
    <t xml:space="preserve"> 91170 </t>
  </si>
  <si>
    <t xml:space="preserve">FIXAÇÃO DE TUBOS HORIZONTAIS DE PVC, CPVC OU COBRE DIÂMETROS MENORES OU IGUAIS A 40 MM OU ELETROCALHAS ATÉ 150MM DE LARGURA, COM ABRAÇADEIRA METÁLICA RÍGIDA TIPO D 1/2, FIXADA EM PERFILADO EM LAJE. AF_05/2015</t>
  </si>
  <si>
    <t xml:space="preserve"> 91173 </t>
  </si>
  <si>
    <t xml:space="preserve">FIXAÇÃO DE TUBOS VERTICAIS DE PPR DIÂMETROS MENORES OU IGUAIS A 40 MM COM ABRAÇADEIRA METÁLICA RÍGIDA TIPO D 1/2", FIXADA EM PERFILADO EM ALVENARIA. AF_05/2015</t>
  </si>
  <si>
    <t xml:space="preserve"> 91862 </t>
  </si>
  <si>
    <t xml:space="preserve">ELETRODUTO RÍGIDO ROSCÁVEL, PVC, DN 20 MM (1/2"), PARA CIRCUITOS TERMINAIS, INSTALADO EM FORRO - FORNECIMENTO E INSTALAÇÃO. AF_03/2023</t>
  </si>
  <si>
    <t xml:space="preserve"> 91870 </t>
  </si>
  <si>
    <t xml:space="preserve">ELETRODUTO RÍGIDO ROSCÁVEL, PVC, DN 20 MM (1/2"), PARA CIRCUITOS TERMINAIS, INSTALADO EM PAREDE - FORNECIMENTO E INSTALAÇÃO. AF_03/2023</t>
  </si>
  <si>
    <t xml:space="preserve"> 91911 </t>
  </si>
  <si>
    <t xml:space="preserve">CURVA 90 GRAUS PARA ELETRODUTO, PVC, ROSCÁVEL, DN 20 MM (1/2"), PARA CIRCUITOS TERMINAIS, INSTALADA EM PAREDE - FORNECIMENTO E INSTALAÇÃO. AF_03/2023</t>
  </si>
  <si>
    <t xml:space="preserve"> 91924 </t>
  </si>
  <si>
    <t xml:space="preserve">CABO DE COBRE FLEXÍVEL ISOLADO, 1,5 MM², ANTI-CHAMA 450/750 V, PARA CIRCUITOS TERMINAIS - FORNECIMENTO E INSTALAÇÃO. AF_03/2023</t>
  </si>
  <si>
    <t xml:space="preserve"> 91926 </t>
  </si>
  <si>
    <t xml:space="preserve">CABO DE COBRE FLEXÍVEL ISOLADO, 2,5 MM², ANTI-CHAMA 450/750 V, PARA CIRCUITOS TERMINAIS - FORNECIMENTO E INSTALAÇÃO. AF_03/2023</t>
  </si>
  <si>
    <t xml:space="preserve"> 91928 </t>
  </si>
  <si>
    <t xml:space="preserve">CABO DE COBRE FLEXÍVEL ISOLADO, 4 MM², ANTI-CHAMA 450/750 V, PARA CIRCUITOS TERMINAIS - FORNECIMENTO E INSTALAÇÃO. AF_03/2023</t>
  </si>
  <si>
    <t xml:space="preserve"> 91937 </t>
  </si>
  <si>
    <t xml:space="preserve">CAIXA OCTOGONAL 3" X 3", PVC, INSTALADA EM LAJE - FORNECIMENTO E INSTALAÇÃO. AF_03/2023</t>
  </si>
  <si>
    <t xml:space="preserve"> 91945 </t>
  </si>
  <si>
    <t xml:space="preserve">SUPORTE PARAFUSADO COM PLACA DE ENCAIXE 4" X 2" ALTO (2,00 M DO PISO) PARA PONTO ELÉTRICO - FORNECIMENTO E INSTALAÇÃO. AF_03/2023</t>
  </si>
  <si>
    <t xml:space="preserve"> 92000 </t>
  </si>
  <si>
    <t xml:space="preserve">TOMADA BAIXA DE EMBUTIR (1 MÓDULO), 2P+T 10 A, INCLUINDO SUPORTE E PLACA - FORNECIMENTO E INSTALAÇÃO. AF_03/2023</t>
  </si>
  <si>
    <t xml:space="preserve"> 92023 </t>
  </si>
  <si>
    <t xml:space="preserve">INTERRUPTOR SIMPLES (1 MÓDULO) COM 1 TOMADA DE EMBUTIR 2P+T 10 A, INCLUINDO SUPORTE E PLACA - FORNECIMENTO E INSTALAÇÃO. AF_03/2023</t>
  </si>
  <si>
    <t xml:space="preserve"> 92543 </t>
  </si>
  <si>
    <t xml:space="preserve">TRAMA DE MADEIRA COMPOSTA POR TERÇAS PARA TELHADOS DE ATÉ 2 ÁGUAS PARA TELHA ONDULADA DE FIBROCIMENTO, METÁLICA, PLÁSTICA OU TERMOACÚSTICA, INCLUSO TRANSPORTE VERTICAL. AF_07/2019</t>
  </si>
  <si>
    <t xml:space="preserve">COBE - COBERTURA</t>
  </si>
  <si>
    <t xml:space="preserve"> 92981 </t>
  </si>
  <si>
    <t xml:space="preserve">CABO DE COBRE FLEXÍVEL ISOLADO, 16 MM², ANTI-CHAMA 450/750 V, PARA DISTRIBUIÇÃO - FORNECIMENTO E INSTALAÇÃO. AF_12/2015</t>
  </si>
  <si>
    <t xml:space="preserve">MOVT - MOVIMENTO DE TERRA</t>
  </si>
  <si>
    <t xml:space="preserve"> 94210 </t>
  </si>
  <si>
    <t xml:space="preserve">TELHAMENTO COM TELHA ONDULADA DE FIBROCIMENTO E = 6 MM, COM RECOBRIMENTO LATERAL DE 1 1/4 DE ONDA PARA TELHADO COM INCLINAÇÃO MÁXIMA DE 10°, COM ATÉ 2 ÁGUAS, INCLUSO IÇAMENTO. AF_07/2019</t>
  </si>
  <si>
    <t xml:space="preserve"> 94559 </t>
  </si>
  <si>
    <t xml:space="preserve">JANELA DE AÇO TIPO BASCULANTE PARA VIDROS, COM BATENTE, FERRAGENS E PINTURA ANTICORROSIVA. EXCLUSIVE VIDROS, ACABAMENTO, ALIZAR E CONTRAMARCO. FORNECIMENTO E INSTALAÇÃO. AF_12/2019</t>
  </si>
  <si>
    <t xml:space="preserve"> 95240 </t>
  </si>
  <si>
    <t xml:space="preserve">LASTRO DE CONCRETO MAGRO, APLICADO EM PISOS, LAJES SOBRE SOLO OU RADIERS, ESPESSURA DE 3 CM. AF_07/2016</t>
  </si>
  <si>
    <t xml:space="preserve"> 95805 </t>
  </si>
  <si>
    <t xml:space="preserve">CONDULETE DE PVC, TIPO B, PARA ELETRODUTO DE PVC SOLDÁVEL DN 25 MM (3/4''), APARENTE - FORNECIMENTO E INSTALAÇÃO. AF_10/2022</t>
  </si>
  <si>
    <t xml:space="preserve"> 95811 </t>
  </si>
  <si>
    <t xml:space="preserve">CONDULETE DE PVC, TIPO LB, PARA ELETRODUTO DE PVC SOLDÁVEL DN 25 MM (3/4''), APARENTE - FORNECIMENTO E INSTALAÇÃO. AF_10/2022</t>
  </si>
  <si>
    <t xml:space="preserve"> 96995 </t>
  </si>
  <si>
    <t xml:space="preserve">REATERRO MANUAL APILOADO COM SOQUETE. AF_10/2017</t>
  </si>
  <si>
    <t xml:space="preserve"> 97586 </t>
  </si>
  <si>
    <t xml:space="preserve">LUMINÁRIA TIPO CALHA, DE SOBREPOR, COM 2 LÂMPADAS TUBULARES FLUORESCENTES DE 36 W, COM REATOR DE PARTIDA RÁPIDA - FORNECIMENTO E INSTALAÇÃO. AF_02/2020</t>
  </si>
  <si>
    <t xml:space="preserve"> 97593 </t>
  </si>
  <si>
    <t xml:space="preserve">LUMINÁRIA TIPO SPOT, DE SOBREPOR, COM 1 LÂMPADA FLUORESCENTE DE 15 W, SEM REATOR - FORNECIMENTO E INSTALAÇÃO. AF_02/2020</t>
  </si>
  <si>
    <t xml:space="preserve"> 97611 </t>
  </si>
  <si>
    <t xml:space="preserve">LÂMPADA COMPACTA FLUORESCENTE DE 15 W, BASE E27 - FORNECIMENTO E INSTALAÇÃO. AF_02/2020</t>
  </si>
  <si>
    <t xml:space="preserve"> 97612 </t>
  </si>
  <si>
    <t xml:space="preserve">LÂMPADA COMPACTA FLUORESCENTE DE 20 W, BASE E27 - FORNECIMENTO E INSTALAÇÃO. AF_02/2020</t>
  </si>
  <si>
    <t xml:space="preserve"> 97886 </t>
  </si>
  <si>
    <t xml:space="preserve">CAIXA ENTERRADA ELÉTRICA RETANGULAR, EM ALVENARIA COM TIJOLOS CERÂMICOS MACIÇOS, FUNDO COM BRITA, DIMENSÕES INTERNAS: 0,3X0,3X0,3 M. AF_12/2020</t>
  </si>
  <si>
    <t xml:space="preserve"> 97906 </t>
  </si>
  <si>
    <t xml:space="preserve">CAIXA ENTERRADA HIDRÁULICA RETANGULAR, EM ALVENARIA COM BLOCOS DE CONCRETO, DIMENSÕES INTERNAS: 0,6X0,6X0,6 M PARA REDE DE ESGOTO. AF_12/2020</t>
  </si>
  <si>
    <t xml:space="preserve"> 98283 </t>
  </si>
  <si>
    <t xml:space="preserve">CABO TELEFÔNICO CCI-50 4 PARES, SEM BLINDAGEM, INSTALADO EM DISTRIBUIÇÃO DE EDIFICAÇÃO RESIDENCIAL - FORNECIMENTO E INSTALAÇÃO. AF_11/2019</t>
  </si>
  <si>
    <t xml:space="preserve"> 98441 </t>
  </si>
  <si>
    <t xml:space="preserve">PAREDE DE MADEIRA COMPENSADA PARA CONSTRUÇÃO TEMPORÁRIA EM CHAPA SIMPLES, EXTERNA, COM ÁREA LÍQUIDA MAIOR OU IGUAL A 6 M², SEM VÃO. AF_05/2018</t>
  </si>
  <si>
    <t xml:space="preserve"> 98442 </t>
  </si>
  <si>
    <t xml:space="preserve">PAREDE DE MADEIRA COMPENSADA PARA CONSTRUÇÃO TEMPORÁRIA EM CHAPA SIMPLES, EXTERNA, COM ÁREA LÍQUIDA MENOR QUE 6 M², SEM VÃO. AF_05/2018</t>
  </si>
  <si>
    <t xml:space="preserve"> 98443 </t>
  </si>
  <si>
    <t xml:space="preserve">PAREDE DE MADEIRA COMPENSADA PARA CONSTRUÇÃO TEMPORÁRIA EM CHAPA SIMPLES, INTERNA, COM ÁREA LÍQUIDA MAIOR OU IGUAL A 6 M², SEM VÃO. AF_05/2018</t>
  </si>
  <si>
    <t xml:space="preserve"> 98444 </t>
  </si>
  <si>
    <t xml:space="preserve">PAREDE DE MADEIRA COMPENSADA PARA CONSTRUÇÃO TEMPORÁRIA EM CHAPA SIMPLES, INTERNA, COM ÁREA LÍQUIDA MENOR QUE 6 M², SEM VÃO. AF_05/2018</t>
  </si>
  <si>
    <t xml:space="preserve"> 98445 </t>
  </si>
  <si>
    <t xml:space="preserve">PAREDE DE MADEIRA COMPENSADA PARA CONSTRUÇÃO TEMPORÁRIA EM CHAPA SIMPLES, EXTERNA, COM ÁREA LÍQUIDA MAIOR OU IGUAL A 6 M², COM VÃO. AF_05/2018</t>
  </si>
  <si>
    <t xml:space="preserve"> 98446 </t>
  </si>
  <si>
    <t xml:space="preserve">PAREDE DE MADEIRA COMPENSADA PARA CONSTRUÇÃO TEMPORÁRIA EM CHAPA SIMPLES, EXTERNA, COM ÁREA LÍQUIDA MENOR QUE 6 M², COM VÃO. AF_05/2018</t>
  </si>
  <si>
    <t xml:space="preserve"> 98447 </t>
  </si>
  <si>
    <t xml:space="preserve">PAREDE DE MADEIRA COMPENSADA PARA CONSTRUÇÃO TEMPORÁRIA EM CHAPA SIMPLES, INTERNA, COM ÁREA LÍQUIDA MAIOR OU IGUAL A 6 M², COM VÃO. AF_05/2018</t>
  </si>
  <si>
    <t xml:space="preserve"> 98448 </t>
  </si>
  <si>
    <t xml:space="preserve">PAREDE DE MADEIRA COMPENSADA PARA CONSTRUÇÃO TEMPORÁRIA EM CHAPA SIMPLES, INTERNA, COM ÁREA LÍQUIDA MENOR QUE 6 M², COM VÃO. AF_05/2018</t>
  </si>
  <si>
    <t xml:space="preserve"> 00003080 </t>
  </si>
  <si>
    <t xml:space="preserve">FECHADURA ESPELHO PARA PORTA EXTERNA, EM ACO INOX (MAQUINA, TESTA E CONTRA-TESTA) E EM ZAMAC (MACANETA, LINGUETA E TRINCOS) COM ACABAMENTO CROMADO, MAQUINA DE 40 MM, INCLUINDO CHAVE TIPO CILINDRO</t>
  </si>
  <si>
    <t xml:space="preserve">CJ</t>
  </si>
  <si>
    <t xml:space="preserve"> 00003097 </t>
  </si>
  <si>
    <t xml:space="preserve">FECHADURA ROSETA REDONDA PARA PORTA DE BANHEIRO, EM ACO INOX (MAQUINA, TESTA E CONTRA-TESTA) E EM ZAMAC (MACANETA, LINGUETA E TRINCOS) COM ACABAMENTO CROMADO, MAQUINA DE 40 MM, INCLUINDO CHAVE TIPO TRANQUETA</t>
  </si>
  <si>
    <t xml:space="preserve"> 00010886 </t>
  </si>
  <si>
    <t xml:space="preserve">EXTINTOR DE INCENDIO PORTATIL COM CARGA DE AGUA PRESSURIZADA DE 10 L, CLASSE A</t>
  </si>
  <si>
    <t xml:space="preserve"> 00010891 </t>
  </si>
  <si>
    <t xml:space="preserve">EXTINTOR DE INCENDIO PORTATIL COM CARGA DE PO QUIMICO SECO (PQS) DE 4 KG, CLASSE BC</t>
  </si>
  <si>
    <t xml:space="preserve"> 00011587 </t>
  </si>
  <si>
    <t xml:space="preserve">FORRO DE PVC LISO, BRANCO, REGUA DE 10 CM, ESPESSURA DE 8 MM A 10 MM (COM COLOCACAO / SEM ESTRUTURA METALICA)</t>
  </si>
  <si>
    <t xml:space="preserve"> 91852 </t>
  </si>
  <si>
    <t xml:space="preserve">ELETRODUTO FLEXÍVEL CORRUGADO, PVC, DN 20 MM (1/2"), PARA CIRCUITOS TERMINAIS, INSTALADO EM PAREDE - FORNECIMENTO E INSTALAÇÃO. AF_03/2023</t>
  </si>
  <si>
    <t xml:space="preserve"> 00011455 </t>
  </si>
  <si>
    <t xml:space="preserve">FERROLHO COM FECHO / TRINCO REDONDO, EM ACO GALVANIZADO / ZINCADO, DE SOBREPOR, COM COMPRIMENTO DE 8" E ESPESSURA MINIMA DA CHAPA DE 1,50 MM</t>
  </si>
  <si>
    <t xml:space="preserve">SERT - SERVIÇOS TÉCNICOS</t>
  </si>
  <si>
    <t xml:space="preserve"> 90780 </t>
  </si>
  <si>
    <t xml:space="preserve">MESTRE DE OBRAS COM ENCARGOS COMPLEMENTARES</t>
  </si>
  <si>
    <t xml:space="preserve"> 90777 </t>
  </si>
  <si>
    <t xml:space="preserve">ENGENHEIRO CIVIL DE OBRA JUNIOR COM ENCARGOS COMPLEMENTARES</t>
  </si>
  <si>
    <t xml:space="preserve"> 90766 </t>
  </si>
  <si>
    <t xml:space="preserve">ALMOXARIFE COM ENCARGOS COMPLEMENTARES</t>
  </si>
  <si>
    <t xml:space="preserve"> 88326 </t>
  </si>
  <si>
    <t xml:space="preserve">VIGIA NOTURNO COM ENCARGOS COMPLEMENTARES</t>
  </si>
  <si>
    <t xml:space="preserve"> 88255 </t>
  </si>
  <si>
    <t xml:space="preserve">AUXILIAR TÉCNICO DE ENGENHARIA COM ENCARGOS COMPLEMENTARES</t>
  </si>
  <si>
    <t xml:space="preserve">URBA - URBANIZAÇÃO</t>
  </si>
  <si>
    <t xml:space="preserve"> 88316 </t>
  </si>
  <si>
    <t xml:space="preserve">SERVENTE COM ENCARGOS COMPLEMENTARES</t>
  </si>
  <si>
    <t xml:space="preserve"> 88441 </t>
  </si>
  <si>
    <t xml:space="preserve">JARDINEIRO COM ENCARGOS COMPLEMENTARES</t>
  </si>
  <si>
    <t xml:space="preserve">LOCAÇÃO DE EDIFICAÇÕES</t>
  </si>
  <si>
    <t xml:space="preserve"> 48 </t>
  </si>
  <si>
    <t xml:space="preserve">AUXILIAR TOPOGRAFIA - SICRO H</t>
  </si>
  <si>
    <t xml:space="preserve"> 70 </t>
  </si>
  <si>
    <t xml:space="preserve">TOPÓGRAFO - SICRO H</t>
  </si>
  <si>
    <t xml:space="preserve"> 00000345 </t>
  </si>
  <si>
    <t xml:space="preserve">ARAME GALVANIZADO 18 BWG, D = 1,24MM (0,009 KG/M)</t>
  </si>
  <si>
    <t xml:space="preserve"> 00005067 </t>
  </si>
  <si>
    <t xml:space="preserve">PREGO DE ACO POLIDO COM CABECA 16 X 24 (2 1/4 X 12)</t>
  </si>
  <si>
    <t xml:space="preserve"> 00010567 </t>
  </si>
  <si>
    <t xml:space="preserve">TABUA *2,5 X 23* CM EM PINUS, MISTA OU EQUIVALENTE DA REGIAO - BRUTA</t>
  </si>
  <si>
    <t xml:space="preserve"> 5901 </t>
  </si>
  <si>
    <t xml:space="preserve">CAMINHÃO PIPA 10.000 L TRUCADO, PESO BRUTO TOTAL 23.000 KG, CARGA ÚTIL MÁXIMA 15.935 KG, DISTÂNCIA ENTRE EIXOS 4,8 M, POTÊNCIA 230 CV, INCLUSIVE TANQUE DE AÇO PARA TRANSPORTE DE ÁGUA - CHP DIURNO. AF_06/2014</t>
  </si>
  <si>
    <t xml:space="preserve"> 5903 </t>
  </si>
  <si>
    <t xml:space="preserve">CAMINHÃO PIPA 10.000 L TRUCADO, PESO BRUTO TOTAL 23.000 KG, CARGA ÚTIL MÁXIMA 15.935 KG, DISTÂNCIA ENTRE EIXOS 4,8 M, POTÊNCIA 230 CV, INCLUSIVE TANQUE DE AÇO PARA TRANSPORTE DE ÁGUA - CHI DIURNO. AF_06/2014</t>
  </si>
  <si>
    <t xml:space="preserve"> 91533 </t>
  </si>
  <si>
    <t xml:space="preserve">COMPACTADOR DE SOLOS DE PERCUSSÃO (SOQUETE) COM MOTOR A GASOLINA 4 TEMPOS, POTÊNCIA 4 CV - CHP DIURNO. AF_08/2015</t>
  </si>
  <si>
    <t xml:space="preserve"> 91534 </t>
  </si>
  <si>
    <t xml:space="preserve">COMPACTADOR DE SOLOS DE PERCUSSÃO (SOQUETE) COM MOTOR A GASOLINA 4 TEMPOS, POTÊNCIA 4 CV - CHI DIURNO. AF_08/2015</t>
  </si>
  <si>
    <t xml:space="preserve"> 00006079 </t>
  </si>
  <si>
    <t xml:space="preserve">ARGILA, ARGILA VERMELHA OU ARGILA ARENOSA (RETIRADA NA JAZIDA, SEM TRANSPORTE)</t>
  </si>
  <si>
    <t xml:space="preserve"> 2.4 </t>
  </si>
  <si>
    <t xml:space="preserve"> 2.5 </t>
  </si>
  <si>
    <t xml:space="preserve"> 2.6 </t>
  </si>
  <si>
    <t xml:space="preserve"> 88309 </t>
  </si>
  <si>
    <t xml:space="preserve">PEDREIRO COM ENCARGOS COMPLEMENTARES</t>
  </si>
  <si>
    <t xml:space="preserve"> 2.7</t>
  </si>
  <si>
    <t xml:space="preserve">EXECUÇÃO DE CORTES E  ATERROS</t>
  </si>
  <si>
    <t xml:space="preserve"> 2459 </t>
  </si>
  <si>
    <t xml:space="preserve">CAMINHAO TANQUE 6000 L (M. BENZ - ATEGO 1418/42 - 136,0 HP OU EQUIVALENTE) H</t>
  </si>
  <si>
    <t xml:space="preserve">EQUIPAMENTO</t>
  </si>
  <si>
    <t xml:space="preserve"> 2462 </t>
  </si>
  <si>
    <t xml:space="preserve">ALUGUEL DE COMPACTADOR PNEUMÁTICO (DYNAPAC - LC 71 GASOLINA  - 2,5 HP) H</t>
  </si>
  <si>
    <t xml:space="preserve"> 94968 </t>
  </si>
  <si>
    <t xml:space="preserve">CONCRETO MAGRO PARA LASTRO, TRAÇO 1:4,5:4,5 (EM MASSA SECA DE CIMENTO/ AREIA MÉDIA/ BRITA 1) - PREPARO MECÂNICO COM BETONEIRA 600 L. AF_05/2021</t>
  </si>
  <si>
    <t xml:space="preserve"> 88238 </t>
  </si>
  <si>
    <t xml:space="preserve">AJUDANTE DE ARMADOR COM ENCARGOS COMPLEMENTARES</t>
  </si>
  <si>
    <t xml:space="preserve"> 88245 </t>
  </si>
  <si>
    <t xml:space="preserve">ARMADOR COM ENCARGOS COMPLEMENTARES</t>
  </si>
  <si>
    <t xml:space="preserve"> 92801 </t>
  </si>
  <si>
    <t xml:space="preserve">CORTE E DOBRA DE AÇO CA-50, DIÂMETRO DE 6,3 MM. AF_06/2022</t>
  </si>
  <si>
    <t xml:space="preserve"> 00039017 </t>
  </si>
  <si>
    <t xml:space="preserve">ESPACADOR / DISTANCIADOR CIRCULAR COM ENTRADA LATERAL, EM PLASTICO, PARA VERGALHAO *4,2 A 12,5* MM, COBRIMENTO 20 MM</t>
  </si>
  <si>
    <t xml:space="preserve"> 00043132 </t>
  </si>
  <si>
    <t xml:space="preserve">ARAME RECOZIDO 16 BWG, D = 1,65 MM (0,016 KG/M) OU 18 BWG, D = 1,25 MM (0,01 KG/M)</t>
  </si>
  <si>
    <t xml:space="preserve"> 92803 </t>
  </si>
  <si>
    <t xml:space="preserve">CORTE E DOBRA DE AÇO CA-50, DIÂMETRO DE 10,0 MM. AF_06/2022</t>
  </si>
  <si>
    <t xml:space="preserve"> 92804 </t>
  </si>
  <si>
    <t xml:space="preserve">CORTE E DOBRA DE AÇO CA-50, DIÂMETRO DE 12,5 MM. AF_06/2022</t>
  </si>
  <si>
    <t xml:space="preserve"> 88377 </t>
  </si>
  <si>
    <t xml:space="preserve">OPERADOR DE BETONEIRA ESTACIONÁRIA/MISTURADOR COM ENCARGOS COMPLEMENTARES</t>
  </si>
  <si>
    <t xml:space="preserve"> 89225 </t>
  </si>
  <si>
    <t xml:space="preserve">BETONEIRA CAPACIDADE NOMINAL DE 600 L, CAPACIDADE DE MISTURA 360 L, MOTOR ELÉTRICO TRIFÁSICO POTÊNCIA DE 4 CV, SEM CARREGADOR - CHP DIURNO. AF_11/2014</t>
  </si>
  <si>
    <t xml:space="preserve"> 89226 </t>
  </si>
  <si>
    <t xml:space="preserve">BETONEIRA CAPACIDADE NOMINAL DE 600 L, CAPACIDADE DE MISTURA 360 L, MOTOR ELÉTRICO TRIFÁSICO POTÊNCIA DE 4 CV, SEM CARREGADOR - CHI DIURNO. AF_11/2014</t>
  </si>
  <si>
    <t xml:space="preserve"> 00000370 </t>
  </si>
  <si>
    <t xml:space="preserve">AREIA MEDIA - POSTO JAZIDA/FORNECEDOR (RETIRADO NA JAZIDA, SEM TRANSPORTE)</t>
  </si>
  <si>
    <t xml:space="preserve"> 00001379 </t>
  </si>
  <si>
    <t xml:space="preserve">CIMENTO PORTLAND COMPOSTO CP II-32</t>
  </si>
  <si>
    <t xml:space="preserve"> 00004721 </t>
  </si>
  <si>
    <t xml:space="preserve">PEDRA BRITADA N. 1 (9,5 A 19 MM) POSTO PEDREIRA/FORNECEDOR, SEM FRETE</t>
  </si>
  <si>
    <t xml:space="preserve"> 00001358 </t>
  </si>
  <si>
    <t xml:space="preserve">CHAPA/PAINEL DE MADEIRA COMPENSADA RESINADA (MADEIRITE RESINADO ROSA) PARA FORMA DE CONCRETO, DE 2200 X 1100 MM, E = 17 MM</t>
  </si>
  <si>
    <t xml:space="preserve"> 00002692 </t>
  </si>
  <si>
    <t xml:space="preserve">DESMOLDANTE PROTETOR PARA FORMAS DE MADEIRA, DE BASE OLEOSA EMULSIONADA EM AGUA</t>
  </si>
  <si>
    <t xml:space="preserve">L</t>
  </si>
  <si>
    <t xml:space="preserve"> 00004491 </t>
  </si>
  <si>
    <t xml:space="preserve">PONTALETE *7,5 X 7,5* CM EM PINUS, MISTA OU EQUIVALENTE DA REGIAO - BRUTA</t>
  </si>
  <si>
    <t xml:space="preserve"> 00004517 </t>
  </si>
  <si>
    <t xml:space="preserve">SARRAFO *2,5 X 7,5* CM EM PINUS, MISTA OU EQUIVALENTE DA REGIAO - BRUTA</t>
  </si>
  <si>
    <t xml:space="preserve"> 00005073 </t>
  </si>
  <si>
    <t xml:space="preserve">PREGO DE ACO POLIDO COM CABECA 17 X 24 (2 1/4 X 11)</t>
  </si>
  <si>
    <t xml:space="preserve"> 00005074 </t>
  </si>
  <si>
    <t xml:space="preserve">PREGO DE ACO POLIDO COM CABECA 15 X 18 (1 1/2 X 13)</t>
  </si>
  <si>
    <t xml:space="preserve"> 00020247 </t>
  </si>
  <si>
    <t xml:space="preserve">PREGO DE ACO POLIDO COM CABECA 15 X 15 (1 1/4 X 13)</t>
  </si>
  <si>
    <t xml:space="preserve"> 00040304 </t>
  </si>
  <si>
    <t xml:space="preserve">PREGO DE ACO POLIDO COM CABECA DUPLA 17 X 27 (2 1/2 X 11)</t>
  </si>
  <si>
    <t xml:space="preserve"> 92802 </t>
  </si>
  <si>
    <t xml:space="preserve">CORTE E DOBRA DE AÇO CA-50, DIÂMETRO DE 8,0 MM. AF_06/2022</t>
  </si>
  <si>
    <t xml:space="preserve"> 87369 </t>
  </si>
  <si>
    <t xml:space="preserve">ARGAMASSA TRAÇO 1:2:8 (EM VOLUME DE CIMENTO, CAL E AREIA MÉDIA ÚMIDA) PARA EMBOÇO/MASSA ÚNICA/ASSENTAMENTO DE ALVENARIA DE VEDAÇÃO, PREPARO MANUAL. AF_08/2019</t>
  </si>
  <si>
    <t xml:space="preserve"> 00007267 </t>
  </si>
  <si>
    <t xml:space="preserve">BLOCO CERAMICO / TIJOLO VAZADO PARA ALVENARIA DE VEDACAO, 6 FUROS NA HORIZONTAL, 9 X 14 X 19 CM (L X A X C)</t>
  </si>
  <si>
    <t xml:space="preserve"> 00034557 </t>
  </si>
  <si>
    <t xml:space="preserve">TELA DE ACO SOLDADA GALVANIZADA/ZINCADA PARA ALVENARIA, FIO D = *1,20 A 1,70* MM, MALHA 15 X 15 MM, (C X L) *50 X 7,5* CM</t>
  </si>
  <si>
    <t xml:space="preserve"> 00037395 </t>
  </si>
  <si>
    <t xml:space="preserve">PINO DE ACO COM FURO, HASTE = 27 MM (ACAO DIRETA)</t>
  </si>
  <si>
    <t xml:space="preserve">CENTO</t>
  </si>
  <si>
    <t xml:space="preserve"> 141 </t>
  </si>
  <si>
    <t xml:space="preserve">AÇO CA - 60 Ø 4,2 A 9,5MM, INCLUSIVE CORTE, DOBRAGEM, MONTAGEM E COLOCACAO DE FERRAGENS NAS FORMAS, PARA SUPERESTRUTURAS E FUNDAÇÕES - R1</t>
  </si>
  <si>
    <t xml:space="preserve">ARMADURAS CONVENCIONAIS</t>
  </si>
  <si>
    <t xml:space="preserve"> 95577 </t>
  </si>
  <si>
    <t xml:space="preserve">MONTAGEM DE ARMADURA DE ESTACAS, DIÂMETRO = 10,0 MM. AF_09/2021_PS</t>
  </si>
  <si>
    <t xml:space="preserve"> 88317 </t>
  </si>
  <si>
    <t xml:space="preserve">SOLDADOR COM ENCARGOS COMPLEMENTARES</t>
  </si>
  <si>
    <t xml:space="preserve"> 90776 </t>
  </si>
  <si>
    <t xml:space="preserve">ENCARREGADO GERAL COM ENCARGOS COMPLEMENTARES</t>
  </si>
  <si>
    <t xml:space="preserve"> 290 </t>
  </si>
  <si>
    <t xml:space="preserve">ALUGUEL DE BOMBEAMENTO CONCRETO C/ BOMBA REBOQUE OU ESTACIONARIA COM CONSUMO MINIMO DE 30M³ M3</t>
  </si>
  <si>
    <t xml:space="preserve">SERVIÇOS</t>
  </si>
  <si>
    <t xml:space="preserve"> 2482 </t>
  </si>
  <si>
    <t xml:space="preserve">RETROESCAVADEIRA PNEUS (MASSEY FERGUSON MF - 86 HF OU EQUIVALENTE) H</t>
  </si>
  <si>
    <t xml:space="preserve"> 8904 </t>
  </si>
  <si>
    <t xml:space="preserve">MÁQUINA DE SOLDA ELÉTRICA H</t>
  </si>
  <si>
    <t xml:space="preserve"> 00010997 </t>
  </si>
  <si>
    <t xml:space="preserve">ELETRODO REVESTIDO AWS - E7018, DIAMETRO IGUAL A 4,00 MM</t>
  </si>
  <si>
    <t xml:space="preserve"> 00034494 </t>
  </si>
  <si>
    <t xml:space="preserve">CONCRETO USINADO BOMBEAVEL, CLASSE DE RESISTENCIA C30, COM BRITA 0 E 1, SLUMP = 100 +/- 20 MM, EXCLUI SERVICO DE BOMBEAMENTO (NBR 8953)</t>
  </si>
  <si>
    <t xml:space="preserve"> 11378 </t>
  </si>
  <si>
    <t xml:space="preserve">EXECUÇÃO DE ESTACA HÉLICE CONTÍNUA MONITORADA Ø = 300MM M</t>
  </si>
  <si>
    <t xml:space="preserve">ESTACAS PRÉ-MOLDADAS</t>
  </si>
  <si>
    <t xml:space="preserve"> 10550 </t>
  </si>
  <si>
    <t xml:space="preserve">ENCARGOS COMPLEMENTARES - PEDREIRO</t>
  </si>
  <si>
    <t xml:space="preserve"> 10555 </t>
  </si>
  <si>
    <t xml:space="preserve">ENCARGOS COMPLEMENTARES - ARMADOR</t>
  </si>
  <si>
    <t xml:space="preserve"> 7956 </t>
  </si>
  <si>
    <t xml:space="preserve">EXECUÇÃO DE ESTACA ROTATIVA INJETADA, EXCLUSIVE CIMENTO, AGREGADOS E AÇO - Ø300MM M</t>
  </si>
  <si>
    <t xml:space="preserve"> 00000033 </t>
  </si>
  <si>
    <t xml:space="preserve">ACO CA-50, 8,0 MM, VERGALHAO</t>
  </si>
  <si>
    <t xml:space="preserve"> 00000367 </t>
  </si>
  <si>
    <t xml:space="preserve">AREIA GROSSA - POSTO JAZIDA/FORNECEDOR (RETIRADO NA JAZIDA, SEM TRANSPORTE)</t>
  </si>
  <si>
    <t xml:space="preserve"> 00000378 </t>
  </si>
  <si>
    <t xml:space="preserve">ARMADOR (HORISTA)</t>
  </si>
  <si>
    <t xml:space="preserve"> 00004750 </t>
  </si>
  <si>
    <t xml:space="preserve">PEDREIRO (HORISTA)</t>
  </si>
  <si>
    <t xml:space="preserve"> 92266 </t>
  </si>
  <si>
    <t xml:space="preserve">FABRICAÇÃO DE FÔRMA PARA VIGAS, EM CHAPA DE MADEIRA COMPENSADA PLASTIFICADA, E = 18 MM. AF_09/2020</t>
  </si>
  <si>
    <t xml:space="preserve"> 92272 </t>
  </si>
  <si>
    <t xml:space="preserve">FABRICAÇÃO DE ESCORAS DE VIGA DO TIPO GARFO, EM MADEIRA. AF_09/2020</t>
  </si>
  <si>
    <t xml:space="preserve"> 00006193 </t>
  </si>
  <si>
    <t xml:space="preserve">TABUA  NAO  APARELHADA  *2,5 X 20* CM, EM MACARANDUBA, ANGELIM OU EQUIVALENTE DA REGIAO - BRUTA</t>
  </si>
  <si>
    <t xml:space="preserve"> 92800 </t>
  </si>
  <si>
    <t xml:space="preserve">CORTE E DOBRA DE AÇO CA-60, DIÂMETRO DE 5,0 MM. AF_06/2022</t>
  </si>
  <si>
    <t xml:space="preserve"> 92805 </t>
  </si>
  <si>
    <t xml:space="preserve">CORTE E DOBRA DE AÇO CA-50, DIÂMETRO DE 16,0 MM. AF_06/2022</t>
  </si>
  <si>
    <t xml:space="preserve"> 92806 </t>
  </si>
  <si>
    <t xml:space="preserve">CORTE E DOBRA DE AÇO CA-50, DIÂMETRO DE 20,0 MM. AF_06/2022</t>
  </si>
  <si>
    <t xml:space="preserve"> 92267 </t>
  </si>
  <si>
    <t xml:space="preserve">FABRICAÇÃO DE FÔRMA PARA LAJES, EM CHAPA DE MADEIRA COMPENSADA RESINADA, E = 17 MM. AF_09/2020</t>
  </si>
  <si>
    <t xml:space="preserve"> 00010749 </t>
  </si>
  <si>
    <t xml:space="preserve">LOCACAO DE ESCORA METALICA TELESCOPICA, COM ALTURA REGULAVEL DE *1,80* A *3,20* M, COM CAPACIDADE DE CARGA DE NO MINIMO 1000 KGF (10 KN), INCLUSO TRIPE E FORCADO</t>
  </si>
  <si>
    <t xml:space="preserve">MES</t>
  </si>
  <si>
    <t xml:space="preserve"> 00040270 </t>
  </si>
  <si>
    <t xml:space="preserve">VIGA DE ESCORAMAENTO H20, DE MADEIRA, PESO DE 5,00 A 5,20 KG/M, COM EXTREMIDADES PLASTICAS</t>
  </si>
  <si>
    <t xml:space="preserve"> 00043056 </t>
  </si>
  <si>
    <t xml:space="preserve">ACO CA-50, 20,0 MM OU 25,0 MM, VERGALHAO</t>
  </si>
  <si>
    <t xml:space="preserve">FORMAS</t>
  </si>
  <si>
    <t xml:space="preserve"> 6918 </t>
  </si>
  <si>
    <t xml:space="preserve">ALUGUEL DE ESCORAMENTO METÁLICO TIPO PALESTUB PARA LAJE  NERVURADA, INCLUSIVE MONTAGEM E DESMONTAGEM KG</t>
  </si>
  <si>
    <t xml:space="preserve"> 10372 </t>
  </si>
  <si>
    <t xml:space="preserve">LOCAÇÃO DE CUBETA / CABACINHA PLÁSTICA DE POLIPROPILENO PARA LAJE NERVURADA - 61X61X18CM UN/DIA</t>
  </si>
  <si>
    <t xml:space="preserve">UN/DIA</t>
  </si>
  <si>
    <t xml:space="preserve"> 10374 </t>
  </si>
  <si>
    <t xml:space="preserve">LOCAÇÃO DE PERFIL CARTOLA DE CHAPA DOBRADA 13 DE AÇO GALVANIZADO 1020 (ABAS: 2,5C/ALTURA:2,5CM/LARGURA:7,5CM) M/DIA</t>
  </si>
  <si>
    <t xml:space="preserve">M/DIA</t>
  </si>
  <si>
    <t xml:space="preserve">ESTRUTURAS PRE-MOLDADAS DE CONCRETO</t>
  </si>
  <si>
    <t xml:space="preserve"> 140 </t>
  </si>
  <si>
    <t xml:space="preserve">AÇO CA - 50 Ø 6,3 A 12,5MM, INCLUSIVE CORTE, DOBRAGEM, MONTAGEM E COLOCACAO DE FERRAGENS NAS FORMAS, PARA SUPERESTRUTURAS E FUNDAÇÕES - R1</t>
  </si>
  <si>
    <t xml:space="preserve"> 00003746 </t>
  </si>
  <si>
    <t xml:space="preserve">LAJE PRE-MOLDADA TRELICADA (LAJOTAS + VIGOTAS) PARA PISO, UNIDIRECIONAL, SOBRECARGA DE 200 KG/M2, VAO ATE 6,00 M (SEM COLOCACAO)</t>
  </si>
  <si>
    <t xml:space="preserve"> 00004718 </t>
  </si>
  <si>
    <t xml:space="preserve">PEDRA BRITADA N. 2 (19 A 38 MM) POSTO PEDREIRA/FORNECEDOR, SEM FRETE</t>
  </si>
  <si>
    <t xml:space="preserve"> 00039315 </t>
  </si>
  <si>
    <t xml:space="preserve">ESPACADOR / DISTANCIADOR TIPO GARRA DUPLA, EM PLASTICO, COBRIMENTO *20* MM, PARA FERRAGENS DE LAJES E FUNDO DE VIGAS</t>
  </si>
  <si>
    <t xml:space="preserve">CIMBRAMENTOS DE GRANDES ESTRUTURAS</t>
  </si>
  <si>
    <t xml:space="preserve"> 7089 </t>
  </si>
  <si>
    <t xml:space="preserve">ESCORA TUBULAR CONVENCIONAL TIPO "B" (H=3,00 À 4,50 M) C/ACESSÓRIOS PARA LAJES E VIGAS MACIÇAS (ALUGUEL MENSAL ESCORA TUBULAR CONVENCIONAL TIPO "B" (H=3,00 À 4,50 M) C/ACESSÓRIOS PARA LAJES E VIGAS MACIÇAS (ALUGUEL MENSAL) U.MÊS</t>
  </si>
  <si>
    <t xml:space="preserve">U.MÊS</t>
  </si>
  <si>
    <t xml:space="preserve"> 8877 </t>
  </si>
  <si>
    <t xml:space="preserve">MADEIRA MASSARANDUBA SERRADA (PEÇA) 5CM X 14CM (0,007 M³/M) M</t>
  </si>
  <si>
    <t xml:space="preserve"> 87294 </t>
  </si>
  <si>
    <t xml:space="preserve">ARGAMASSA TRAÇO 1:2:9 (EM VOLUME DE CIMENTO, CAL E AREIA MÉDIA ÚMIDA) PARA EMBOÇO/MASSA ÚNICA/ASSENTAMENTO DE ALVENARIA DE VEDAÇÃO, PREPARO MECÂNICO COM BETONEIRA 600 L. AF_08/2019</t>
  </si>
  <si>
    <t xml:space="preserve"> 90279 </t>
  </si>
  <si>
    <t xml:space="preserve">GRAUTE FGK=20 MPA; TRAÇO 1:0,04:1,8:2,1 (EM MASSA SECA DE CIMENTO/ CAL/ AREIA GROSSA/ BRITA 0) - PREPARO MECÂNICO COM BETONEIRA 400 L. AF_09/2021</t>
  </si>
  <si>
    <t xml:space="preserve"> 00000660 </t>
  </si>
  <si>
    <t xml:space="preserve">CANALETA DE CONCRETO 19 X 19 X 19 CM (CLASSE C - NBR 6136)</t>
  </si>
  <si>
    <t xml:space="preserve"> 7728 </t>
  </si>
  <si>
    <t xml:space="preserve">ARGAMASSA CIMENTO E AREIA TRAÇO T-7 (1:4) - 1 SACO CIMENTO 50KG / 4 PADIOLAS AREIA DIM. 0,35Z0,45X0,23M - CONFECÇÃO MECÂNICA E TRANSPORTE</t>
  </si>
  <si>
    <t xml:space="preserve">ARGAMASSAS</t>
  </si>
  <si>
    <t xml:space="preserve"> 00007272 </t>
  </si>
  <si>
    <t xml:space="preserve">ELEMENTO VAZADO CERAMICO QUADRADO (TIPO RETO OU REDONDO), *7 A 9 X 20 X 20* CM (L X A X C)</t>
  </si>
  <si>
    <t xml:space="preserve"> 87292 </t>
  </si>
  <si>
    <t xml:space="preserve">ARGAMASSA TRAÇO 1:2:8 (EM VOLUME DE CIMENTO, CAL E AREIA MÉDIA ÚMIDA) PARA EMBOÇO/MASSA ÚNICA/ASSENTAMENTO DE ALVENARIA DE VEDAÇÃO, PREPARO MECÂNICO COM BETONEIRA 400 L. AF_08/2019</t>
  </si>
  <si>
    <t xml:space="preserve"> 00037592 </t>
  </si>
  <si>
    <t xml:space="preserve">BLOCO CERAMICO / TIJOLO VAZADO PARA ALVENARIA DE VEDACAO, FUROS NA VERTICAL,, 9 X 19 X 39 CM (NBR 15270)</t>
  </si>
  <si>
    <t xml:space="preserve">DIVISÓRIAS</t>
  </si>
  <si>
    <t xml:space="preserve"> 2511 </t>
  </si>
  <si>
    <t xml:space="preserve">PERFIL AÇO INOX, CANTONEIRA ABAS IGUAIS - 1" X 1/8" (1,19KG/M) M</t>
  </si>
  <si>
    <t xml:space="preserve"> 12984 </t>
  </si>
  <si>
    <t xml:space="preserve">GRANITO CINZA ANDORINHA, BIPOLIDO, E=2CM PARA DIVISÓRIA M2</t>
  </si>
  <si>
    <t xml:space="preserve"> 00007258 </t>
  </si>
  <si>
    <t xml:space="preserve">TIJOLO CERAMICO MACICO COMUM *5 X 10 X 20* CM (L X A X C)</t>
  </si>
  <si>
    <t xml:space="preserve">ELEMENTOS DE CONCRETO PRÉ FABRICADO</t>
  </si>
  <si>
    <t xml:space="preserve"> I0103 </t>
  </si>
  <si>
    <t xml:space="preserve">ARAME RECOZIDO N.18 BWG</t>
  </si>
  <si>
    <t xml:space="preserve"> I0108 </t>
  </si>
  <si>
    <t xml:space="preserve">AREIA GROSSA</t>
  </si>
  <si>
    <t xml:space="preserve"> I0121 </t>
  </si>
  <si>
    <t xml:space="preserve">ARMADOR/FERREIRO</t>
  </si>
  <si>
    <t xml:space="preserve"> I0163 </t>
  </si>
  <si>
    <t xml:space="preserve">AÇO CA-50</t>
  </si>
  <si>
    <t xml:space="preserve"> I0280 </t>
  </si>
  <si>
    <t xml:space="preserve">BRITA</t>
  </si>
  <si>
    <t xml:space="preserve"> I0682 </t>
  </si>
  <si>
    <t xml:space="preserve">BETONEIRA ELÉTRICA 580L (CHP)</t>
  </si>
  <si>
    <t xml:space="preserve"> I0805 </t>
  </si>
  <si>
    <t xml:space="preserve">CIMENTO PORTLAND</t>
  </si>
  <si>
    <t xml:space="preserve"> I0967 </t>
  </si>
  <si>
    <t xml:space="preserve">DISCO DE DESBASTE DE 7'</t>
  </si>
  <si>
    <t xml:space="preserve"> I1142 </t>
  </si>
  <si>
    <t xml:space="preserve">ESTUCADOR</t>
  </si>
  <si>
    <t xml:space="preserve"> I1345 </t>
  </si>
  <si>
    <t xml:space="preserve">LIXA DE CARBURETO DE SILÍCIO DE 7''</t>
  </si>
  <si>
    <t xml:space="preserve"> I1605 </t>
  </si>
  <si>
    <t xml:space="preserve">PEDRISCO</t>
  </si>
  <si>
    <t xml:space="preserve"> I1870 </t>
  </si>
  <si>
    <t xml:space="preserve">SISTEMA PRE-FABRICADO DE FORMA METALICA (ALUGUEL)</t>
  </si>
  <si>
    <t xml:space="preserve"> I2248 </t>
  </si>
  <si>
    <t xml:space="preserve">VERNIZ ACRÍLICO PARA CONCRETO</t>
  </si>
  <si>
    <t xml:space="preserve">MUROS</t>
  </si>
  <si>
    <t xml:space="preserve"> 91 </t>
  </si>
  <si>
    <t xml:space="preserve">ALVENARIA PEDRA CALCÁREA ARGAMASSADA C/ CIMENTO E AREIA TRAÇO T-4 (1:5) - 1 SACO CIMENTO 50KG / 5 PADIOLAS AREIA DIM. 0,35Z0,45X0,23M - CONFECÇÃO MECÂNICA E TRANSPORTE</t>
  </si>
  <si>
    <t xml:space="preserve">ALVENARIAS DE PEDRA E CONCRETOS PARA FUNDAÇÕES</t>
  </si>
  <si>
    <t xml:space="preserve"> 96 </t>
  </si>
  <si>
    <t xml:space="preserve">CONCRETO SIMPLES USINADO FCK=15MPA, BOMBEADO, LANÇADO E ADENSADO EM SUPERESTRURA</t>
  </si>
  <si>
    <t xml:space="preserve"> 115 </t>
  </si>
  <si>
    <t xml:space="preserve">FORMA PLANA PARA ESTRUTURAS, EM COMPENSADO RESINADO DE 12MM, 02 USOS, INCLUSIVE ESCORAMENTO - REV 02_04/2022</t>
  </si>
  <si>
    <t xml:space="preserve"> 151 </t>
  </si>
  <si>
    <t xml:space="preserve">ALVENARIA BLOCO CERÂMICO VEDAÇÃO, 9X19X24CM, E=9CM, COM ARGAMASSA T5 - 1:2:8 (CIMENTO/CAL/AREIA), JUNTA=1CM - REV.09</t>
  </si>
  <si>
    <t xml:space="preserve">ALVENARIAS DE VEDAÇÃO</t>
  </si>
  <si>
    <t xml:space="preserve"> 2322 </t>
  </si>
  <si>
    <t xml:space="preserve">PINTURA DE ACABAMENTO COM APLICAÇÃO DE 02 DEMÃOS DE TINTA MINERAL EM PÓ (HIDRACOR OU SIMILAR)</t>
  </si>
  <si>
    <t xml:space="preserve">OUTRAS PINTURAS</t>
  </si>
  <si>
    <t xml:space="preserve"> 3310 </t>
  </si>
  <si>
    <t xml:space="preserve">CHAPISCO EM PAREDE COM ARGAMASSA TRAÇO T1 - 1:3 (CIMENTO / AREIA) - REVISADO 08/2015</t>
  </si>
  <si>
    <t xml:space="preserve">CONVERSÃO INFOWORCA</t>
  </si>
  <si>
    <t xml:space="preserve"> 3318 </t>
  </si>
  <si>
    <t xml:space="preserve">REBOCO ESPECIAL DE PAREDE 2CM COM ARGAMASSA TRAÇO T3 - 1:3 CIMENTO / AREIA / VEDACIT</t>
  </si>
  <si>
    <t xml:space="preserve">ESTRUTURA METÁLICA</t>
  </si>
  <si>
    <t xml:space="preserve"> 10603 </t>
  </si>
  <si>
    <t xml:space="preserve">ENCARGOS COMPLEMENTARES - SOLDADOR</t>
  </si>
  <si>
    <t xml:space="preserve"> 12386 </t>
  </si>
  <si>
    <t xml:space="preserve">TRELIÇA METÁLICA PRATT, EM PERFIS UDC127X50X5,13KG/M, DIAGONAIS TRACIONADAS, P/ TELHADOS EM DUAS ÁGUAS SEM LANTERNIN, VÃOS 10,01 A 20,00M, PINTURA 01 DEMÃO DE EPOXI FUNDO ÓXIDO DE FERRO + 02 DEMÃOS ESMALTE EPOXI BRANCO - EXECUTADA</t>
  </si>
  <si>
    <t xml:space="preserve"> 12414 </t>
  </si>
  <si>
    <t xml:space="preserve">TERÇA METÁLICA, EM PERFIL UDC127X50X5,13, P/ USO EM COBERTURAS DE PÓRTICOS DIVERSOS VÃOS,  PINTURA 01 DEMÃO EPOXI FUNDO ÓXIDO FERRO + 02 DEMÃOS ESMALTE EPOXI BRANCO</t>
  </si>
  <si>
    <t xml:space="preserve"> 160 </t>
  </si>
  <si>
    <t xml:space="preserve">ALUGUEL DE ANDAIME METÁLICO TUBULAR SIMPLES - ALUGUEL DIÁRIO POR PEÇA PXD</t>
  </si>
  <si>
    <t xml:space="preserve">PEÇA/DIA</t>
  </si>
  <si>
    <t xml:space="preserve"> 2454 </t>
  </si>
  <si>
    <t xml:space="preserve">CAMINHAO GUINDAUTO 11,5 T (M.BENZ - L 1620/57 - 184,0 HP) H</t>
  </si>
  <si>
    <t xml:space="preserve"> 4983 </t>
  </si>
  <si>
    <t xml:space="preserve">FURADEIRA INDUSTRIAL H</t>
  </si>
  <si>
    <t xml:space="preserve"> 00006160 </t>
  </si>
  <si>
    <t xml:space="preserve">SOLDADOR (HORISTA)</t>
  </si>
  <si>
    <t xml:space="preserve">TELHAMENTO</t>
  </si>
  <si>
    <t xml:space="preserve"> 00001607 </t>
  </si>
  <si>
    <t xml:space="preserve">CONJUNTO ARRUELAS DE VEDACAO 5/16" PARA TELHA FIBROCIMENTO (UMA ARRUELA METALICA E UMA ARRUELA PVC - CONICAS)</t>
  </si>
  <si>
    <t xml:space="preserve"> 00004299 </t>
  </si>
  <si>
    <t xml:space="preserve">PARAFUSO ZINCADO ROSCA SOBERBA, CABECA SEXTAVADA, 5/16 " X 110 MM, PARA FIXACAO DE TELHA EM MADEIRA</t>
  </si>
  <si>
    <t xml:space="preserve"> 00007194 </t>
  </si>
  <si>
    <t xml:space="preserve">TELHA DE FIBROCIMENTO ONDULADA E = 6 MM, DE 2,44 X 1,10 M (SEM AMIANTO)</t>
  </si>
  <si>
    <t xml:space="preserve">COMPLEMENTOS</t>
  </si>
  <si>
    <t xml:space="preserve"> 1903 </t>
  </si>
  <si>
    <t xml:space="preserve">ARGAMASSA CIMENTO E AREIA TRAÇO T-1 (1:3) - 1 SACO CIMENTO 50KG / 3 PADIOLAS AREIA DIM. 0.35 X 0.45 X 0.23 M - CONFECÇÃO MECÂNICA E TRANSPORTE</t>
  </si>
  <si>
    <t xml:space="preserve"> 1996 </t>
  </si>
  <si>
    <t xml:space="preserve">RUFO EM CHAPA ZINCO, LARG = 30,0CM M</t>
  </si>
  <si>
    <t xml:space="preserve"> 107 </t>
  </si>
  <si>
    <t xml:space="preserve">FORMA PLANA PARA ESTRUTURAS, EM COMPENSADO RESINADO DE 12MM, 03 USOS, INCLUSIVE ESCORAMENTO - REVISADA 07.2015</t>
  </si>
  <si>
    <t xml:space="preserve"> 126 </t>
  </si>
  <si>
    <t xml:space="preserve">CONCRETO SIMPLES FABRICADO NA OBRA, FCK=15 MPA, LANÇADO E ADENSADO</t>
  </si>
  <si>
    <t xml:space="preserve">CONCRETO SIMPLES</t>
  </si>
  <si>
    <t xml:space="preserve"> 155 </t>
  </si>
  <si>
    <t xml:space="preserve">ALVENARIA TIJOLO CERÂMICO MACIÇO (5X9X19), ESP = 0,09M (SINGELA), COM ARGAMASSA TRAÇO T5 - 1:2:8 (CIMENTO / CAL / AREIA) C/ JUNTA DE 2,0CM - R1</t>
  </si>
  <si>
    <t xml:space="preserve"> 98546 </t>
  </si>
  <si>
    <t xml:space="preserve">IMPERMEABILIZAÇÃO DE SUPERFÍCIE COM MANTA ASFÁLTICA, UMA CAMADA, INCLUSIVE APLICAÇÃO DE PRIMER ASFÁLTICO, E=3MM. AF_06/2018</t>
  </si>
  <si>
    <t xml:space="preserve">IMPE - IMPERMEABILIZAÇÕES E PROTEÇÕES DIVERSAS</t>
  </si>
  <si>
    <t xml:space="preserve"> 7696 </t>
  </si>
  <si>
    <t xml:space="preserve">MASSA 3M P/CALAFETAÇÃO KG</t>
  </si>
  <si>
    <t xml:space="preserve"> 13492 </t>
  </si>
  <si>
    <t xml:space="preserve">TELHA EM AÇO GALVALUME, DUPLA, TRAPEZOIDAL, COM PREENCHIMENTO PIR 20MM, FSUP.=NÃO PINTADA, FINF.=FILME ALUM. BCO, TP40 - 2 X 0,43MM, KINGSPAN- ISOESTE OU SIMILA M²</t>
  </si>
  <si>
    <t xml:space="preserve">TELHAS</t>
  </si>
  <si>
    <t xml:space="preserve"> I0047 </t>
  </si>
  <si>
    <t xml:space="preserve">AJUDANTE DE TELHADISTA</t>
  </si>
  <si>
    <t xml:space="preserve"> I1215 </t>
  </si>
  <si>
    <t xml:space="preserve">GANCHO COM PORCA E ARRUELA</t>
  </si>
  <si>
    <t xml:space="preserve"> I2064 </t>
  </si>
  <si>
    <t xml:space="preserve"> I2070 </t>
  </si>
  <si>
    <t xml:space="preserve">TELHADISTA</t>
  </si>
  <si>
    <t xml:space="preserve"> I1161 </t>
  </si>
  <si>
    <t xml:space="preserve">FERRAGEM PARA TELHADOS</t>
  </si>
  <si>
    <t xml:space="preserve"> I1495 </t>
  </si>
  <si>
    <t xml:space="preserve">MADEIRA (PEROBA)</t>
  </si>
  <si>
    <t xml:space="preserve"> I1724 </t>
  </si>
  <si>
    <t xml:space="preserve">PREGO</t>
  </si>
  <si>
    <t xml:space="preserve"> 88243 </t>
  </si>
  <si>
    <t xml:space="preserve">AJUDANTE ESPECIALIZADO COM ENCARGOS COMPLEMENTARES</t>
  </si>
  <si>
    <t xml:space="preserve"> 88270 </t>
  </si>
  <si>
    <t xml:space="preserve">IMPERMEABILIZADOR COM ENCARGOS COMPLEMENTARES</t>
  </si>
  <si>
    <t xml:space="preserve"> 00000626 </t>
  </si>
  <si>
    <t xml:space="preserve">MANTA LIQUIDA DE BASE ASFALTICA MODIFICADA COM A ADICAO DE ELASTOMEROS DILUIDOS EM SOLVENTE ORGANICO, APLICACAO A FRIO (MEMBRANA IMPERMEABILIZANTE ASFASTICA)</t>
  </si>
  <si>
    <t xml:space="preserve">TUBOS E CONEXÕES DE PVC RÍGIDO SOLDÁVEL</t>
  </si>
  <si>
    <t xml:space="preserve"> 10554 </t>
  </si>
  <si>
    <t xml:space="preserve">ENCARGOS COMPLEMENTARES - ENCANADOR</t>
  </si>
  <si>
    <t xml:space="preserve"> 138 </t>
  </si>
  <si>
    <t xml:space="preserve">ADESIVO PVC EM FRASCO DE 850 GRAMAS KG</t>
  </si>
  <si>
    <t xml:space="preserve">TUBO</t>
  </si>
  <si>
    <t xml:space="preserve"> 2036 </t>
  </si>
  <si>
    <t xml:space="preserve">SOLUCAO LIMPADORA PVC L</t>
  </si>
  <si>
    <t xml:space="preserve"> 00000013 </t>
  </si>
  <si>
    <t xml:space="preserve">ESTOPA</t>
  </si>
  <si>
    <t xml:space="preserve"> 00002696 </t>
  </si>
  <si>
    <t xml:space="preserve">ENCANADOR OU BOMBEIRO HIDRAULICO (HORISTA)</t>
  </si>
  <si>
    <t xml:space="preserve"> 00003767 </t>
  </si>
  <si>
    <t xml:space="preserve">LIXA EM FOLHA PARA PAREDE OU MADEIRA, NUMERO 120, COR VERMELHA</t>
  </si>
  <si>
    <t xml:space="preserve"> 00009868 </t>
  </si>
  <si>
    <t xml:space="preserve">TUBO PVC, SOLDAVEL, DE 25 MM, AGUA FRIA (NBR-5648)</t>
  </si>
  <si>
    <t xml:space="preserve">APARELHOS, UTENSÍLIOS E EQUIPAMENTOS ELÉTRICOS</t>
  </si>
  <si>
    <t xml:space="preserve"> 10552 </t>
  </si>
  <si>
    <t xml:space="preserve">ENCARGOS COMPLEMENTARES - ELETRICISTA</t>
  </si>
  <si>
    <t xml:space="preserve"> 277 </t>
  </si>
  <si>
    <t xml:space="preserve">BEBEDOURO ELÉTRICO DE PRESSÃO 40 LITROS INOX 110V, MASTERFRIO OU SIMILAR UN</t>
  </si>
  <si>
    <t xml:space="preserve"> 981 </t>
  </si>
  <si>
    <t xml:space="preserve">FITA VEDA ROSCA 18MM M</t>
  </si>
  <si>
    <t xml:space="preserve"> 00002436 </t>
  </si>
  <si>
    <t xml:space="preserve">ELETRICISTA (HORISTA)</t>
  </si>
  <si>
    <t xml:space="preserve">DIVERSOS</t>
  </si>
  <si>
    <t xml:space="preserve"> 13554 </t>
  </si>
  <si>
    <t xml:space="preserve">RESERVATÓRIO METÁLICO EM CHAPA DE AÇO CARBONO ASTM A-36/TIPO TUBULAR (DIAM. 1,47M H= 7,60M ), CAP.12.000L C/ PINT. INT. PROTEÇÃO EPÓXI POLIAMIDA 150 A 180 MICRAS E EXT. ESMALT. SINTÉ. ANTI-CORROS. ALTA QUALI.130 A 180 MICRAS , FORNE.E INSTA. UN</t>
  </si>
  <si>
    <t xml:space="preserve">INSTALACOES MECANICAS - AR CONDICIONADO</t>
  </si>
  <si>
    <t xml:space="preserve"> 88250 </t>
  </si>
  <si>
    <t xml:space="preserve">AUXILIAR DE MECÂNICO COM ENCARGOS COMPLEMENTARES</t>
  </si>
  <si>
    <t xml:space="preserve"> 88275 </t>
  </si>
  <si>
    <t xml:space="preserve">MECÃNICO DE EQUIPAMENTOS PESADOS COM ENCARGOS COMPLEMENTARES</t>
  </si>
  <si>
    <t xml:space="preserve"> 001801 </t>
  </si>
  <si>
    <t xml:space="preserve">REGISTROS E VÁLVULAS</t>
  </si>
  <si>
    <t xml:space="preserve"> I0043 </t>
  </si>
  <si>
    <t xml:space="preserve">AJUDANTE DE ENCANADOR</t>
  </si>
  <si>
    <t xml:space="preserve"> I1180 </t>
  </si>
  <si>
    <t xml:space="preserve">FITA DE VEDAÇÃO</t>
  </si>
  <si>
    <t xml:space="preserve"> I1799 </t>
  </si>
  <si>
    <t xml:space="preserve">REGISTRO DE GAVETA BRUTO 25MM (1')</t>
  </si>
  <si>
    <t xml:space="preserve"> I2320 </t>
  </si>
  <si>
    <t xml:space="preserve">ENCANADOR</t>
  </si>
  <si>
    <t xml:space="preserve"> I1800 </t>
  </si>
  <si>
    <t xml:space="preserve">REGISTRO DE GAVETA BRUTO 32MM (1 1/4')</t>
  </si>
  <si>
    <t xml:space="preserve">ED-</t>
  </si>
  <si>
    <t xml:space="preserve">A</t>
  </si>
  <si>
    <t xml:space="preserve">EQUIPAMENTOS</t>
  </si>
  <si>
    <t xml:space="preserve">UTILIZAÇÃO</t>
  </si>
  <si>
    <t xml:space="preserve">CUSTO OPERACIONAL</t>
  </si>
  <si>
    <t xml:space="preserve">CONSUMO</t>
  </si>
  <si>
    <t xml:space="preserve">CUSTO HORÁRIO</t>
  </si>
  <si>
    <t xml:space="preserve">OPERATIVA</t>
  </si>
  <si>
    <t xml:space="preserve">IMPRODUTIVA</t>
  </si>
  <si>
    <t xml:space="preserve">(A) TOTAL:</t>
  </si>
  <si>
    <t xml:space="preserve">B</t>
  </si>
  <si>
    <t xml:space="preserve">UNIDADE</t>
  </si>
  <si>
    <t xml:space="preserve">CUSTO UNITÁRIO</t>
  </si>
  <si>
    <t xml:space="preserve">(B) TOTAL:</t>
  </si>
  <si>
    <t xml:space="preserve">CUSTO HORÁRIO DE EXECUÇÃO (A) + (B):</t>
  </si>
  <si>
    <t xml:space="preserve">(D) PRODUÇÃO DA EQUIPE:</t>
  </si>
  <si>
    <t xml:space="preserve">CUSTO UNITÁRIO DE EXECUÇÃO [(A) + (B)] / (D):</t>
  </si>
  <si>
    <t xml:space="preserve">F</t>
  </si>
  <si>
    <t xml:space="preserve">QUANTIDADE</t>
  </si>
  <si>
    <t xml:space="preserve">(F)TOTAL:</t>
  </si>
  <si>
    <t xml:space="preserve">G</t>
  </si>
  <si>
    <t xml:space="preserve">ATIVIDADE AUXILIAR</t>
  </si>
  <si>
    <t xml:space="preserve">ED-50924</t>
  </si>
  <si>
    <t xml:space="preserve">ALÇAPÃO 80 X 80 CM COM COM QUADRO DE CANTONEIRA METÁLICA 1"X 1/8", TAMPA EM CANTONEIRA 7/8"X 1/8" E CHAPA METÁLICA ENRIJECIDA POR PERFIL "T</t>
  </si>
  <si>
    <t xml:space="preserve">U</t>
  </si>
  <si>
    <t xml:space="preserve">ED-51093</t>
  </si>
  <si>
    <t xml:space="preserve">APILOAMENTO MANUAL EM FUNDO DE VALA COM SOQUETE, EXCLUSIVE ESCAVAÇÃO</t>
  </si>
  <si>
    <t xml:space="preserve">ED-48298</t>
  </si>
  <si>
    <t xml:space="preserve">CORTE, DOBRA E MONTAGEM DE AÇO CA-50/60, INCLUSIVE ESPAÇADOR</t>
  </si>
  <si>
    <t xml:space="preserve">ED-50947</t>
  </si>
  <si>
    <t xml:space="preserve">DEGRAU DE ESCADA DE MARINHEIRO DE FERRO REDONDO DE 7/8" ENGASTADO</t>
  </si>
  <si>
    <t xml:space="preserve">ED-51107</t>
  </si>
  <si>
    <t xml:space="preserve">ESCAVAÇÃO MANUAL DE VALA COM PROFUNDIDADE MENOR OU IGUAL A 1,5M, INCLUSIVE DESCARGA LATERAL</t>
  </si>
  <si>
    <t xml:space="preserve">ED-49811</t>
  </si>
  <si>
    <t xml:space="preserve">FÔRMA E DESFORMA DE COMPENSADO RESINADO, ESP. 12MM, REAPROVEITAMENTO (3X) (FUNDAÇÃO)</t>
  </si>
  <si>
    <t xml:space="preserve">ED-49786</t>
  </si>
  <si>
    <t xml:space="preserve">FORNECIMENTO DE CONCRETO ESTRUTURAL, PREPARADO EM OBRA COM BETONEIRA, COM FCK 20MPA, INCLUSIVE LANÇAMENTO, ADENSAMENTO E ACABAMENTO (FUNDAÇÃO)</t>
  </si>
  <si>
    <t xml:space="preserve">ED-49812</t>
  </si>
  <si>
    <t xml:space="preserve">LASTRO DE CONCRETO MAGRO, INCLUSIVE TRANSPORTE, LANÇAMENTO E ADENSAMENTO</t>
  </si>
  <si>
    <t xml:space="preserve">ED-50760</t>
  </si>
  <si>
    <t xml:space="preserve">REBOCO COM ARGAMASSA, TRAÇO 1:2:9 (CIMENTO, CAL E AREIA), COM ADITIVO IMPERMEABILIZANTE, ESP. 20MM, APLICAÇÃO MANUAL, PREPARO MECÂNICO</t>
  </si>
  <si>
    <t xml:space="preserve">ED-51125</t>
  </si>
  <si>
    <t xml:space="preserve">TRANSPORTE DE MATERIAL DEMOLIDO EM CAÇAMBA, EXCLUSIVE CARGA MANUAL OU MECÂNICA</t>
  </si>
  <si>
    <t xml:space="preserve">(G) TOTAL:</t>
  </si>
  <si>
    <t xml:space="preserve">CAIXAS DE PASSAGEM EM ALVENARIA DE TIJOLOS MACIÇOS</t>
  </si>
  <si>
    <t xml:space="preserve"> 72 </t>
  </si>
  <si>
    <t xml:space="preserve">REATERRO MANUAL DE VALAS, COM COMPACTAÇÃO UTILIZANDO SÊPO, SEM CONTROLE DO GRAU DE COMPACTAÇÃO</t>
  </si>
  <si>
    <t xml:space="preserve">ATERROS / REATERROS / COMPACTAÇÕES</t>
  </si>
  <si>
    <t xml:space="preserve"> 80 </t>
  </si>
  <si>
    <t xml:space="preserve">FORMA PLANA PARA FUNDAÇÕES, EM COMPENSADO RESINADO 12MM, 02 USOS</t>
  </si>
  <si>
    <t xml:space="preserve">FORMAS PARA FUNDAÇÕES</t>
  </si>
  <si>
    <t xml:space="preserve"> 95 </t>
  </si>
  <si>
    <t xml:space="preserve">CONCRETO SIMPLES FABRICADO NA OBRA, FCK=13,5 MPA, LANÇADO E ADENSADO</t>
  </si>
  <si>
    <t xml:space="preserve"> 1908 </t>
  </si>
  <si>
    <t xml:space="preserve">REBOCO OU EMBOÇO EXTERNO, DE PAREDE, COM ARGAMASSA TRAÇO T5 - 1:2:8 (CIMENTO / CAL / AREIA), ESPESSURA 2,0 CM</t>
  </si>
  <si>
    <t xml:space="preserve"> 2497 </t>
  </si>
  <si>
    <t xml:space="preserve">ESCAVAÇÃO MANUAL DE VALA OU CAVA EM MATERIAL DE 1ª CATEGORIA, PROFUNDIDADE ATÉ 1,50M</t>
  </si>
  <si>
    <t xml:space="preserve">ESCAVAÇÃO MANUAL EM ÁREA URBANA</t>
  </si>
  <si>
    <t xml:space="preserve"> 88248 </t>
  </si>
  <si>
    <t xml:space="preserve">AUXILIAR DE ENCANADOR OU BOMBEIRO HIDRÁULICO COM ENCARGOS COMPLEMENTARES</t>
  </si>
  <si>
    <t xml:space="preserve"> 88267 </t>
  </si>
  <si>
    <t xml:space="preserve">ENCANADOR OU BOMBEIRO HIDRÁULICO COM ENCARGOS COMPLEMENTARES</t>
  </si>
  <si>
    <t xml:space="preserve"> 00000122 </t>
  </si>
  <si>
    <t xml:space="preserve">ADESIVO PLASTICO PARA PVC, FRASCO COM *850* GR</t>
  </si>
  <si>
    <t xml:space="preserve"> 00005103 </t>
  </si>
  <si>
    <t xml:space="preserve">CAIXA SIFONADA PVC, 100 X 100 X 50 MM, COM GRELHA REDONDA, BRANCA</t>
  </si>
  <si>
    <t xml:space="preserve"> 00020083 </t>
  </si>
  <si>
    <t xml:space="preserve">SOLUCAO PREPARADORA / LIMPADORA PARA PVC, FRASCO COM 1000 CM3</t>
  </si>
  <si>
    <t xml:space="preserve"> 00038383 </t>
  </si>
  <si>
    <t xml:space="preserve">LIXA D'AGUA EM FOLHA, GRAO 100</t>
  </si>
  <si>
    <t xml:space="preserve"> 00011741 </t>
  </si>
  <si>
    <t xml:space="preserve">RALO SIFONADO CILINDRICO, PVC, 100 X 40 MM,  COM GRELHA REDONDA BRANCA</t>
  </si>
  <si>
    <t xml:space="preserve">TUBOS E CONEXÕES DE PVC RÍGIDO SOLDÁVEL PARA ESGOTO</t>
  </si>
  <si>
    <t xml:space="preserve"> 1703 </t>
  </si>
  <si>
    <t xml:space="preserve">PASTA LUBRIFICANTE P/  PVC JE KG</t>
  </si>
  <si>
    <t xml:space="preserve"> 2207 </t>
  </si>
  <si>
    <t xml:space="preserve">TERMINAL DE VENTILAÇÃO PVC RIGIDO D=  50MM UN</t>
  </si>
  <si>
    <t xml:space="preserve"> 00000296 </t>
  </si>
  <si>
    <t xml:space="preserve">ANEL BORRACHA PARA TUBO ESGOTO PREDIAL, DN 50 MM (NBR 5688)</t>
  </si>
  <si>
    <t xml:space="preserve"> 00000297 </t>
  </si>
  <si>
    <t xml:space="preserve">ANEL BORRACHA PARA TUBO ESGOTO PREDIAL, DN 75 MM (NBR 5688)</t>
  </si>
  <si>
    <t xml:space="preserve"> 00003658 </t>
  </si>
  <si>
    <t xml:space="preserve">JUNCAO SIMPLES, PVC, 45 GRAUS, DN 75 X 75 MM, SERIE NORMAL PARA ESGOTO PREDIAL</t>
  </si>
  <si>
    <t xml:space="preserve"> 00020078 </t>
  </si>
  <si>
    <t xml:space="preserve">PASTA LUBRIFICANTE PARA TUBOS E CONEXOES COM JUNTA ELASTICA, EMBALAGEM DE *400* GR (USO EM PVC, ACO, POLIETILENO E OUTROS)</t>
  </si>
  <si>
    <t xml:space="preserve"> 00003516 </t>
  </si>
  <si>
    <t xml:space="preserve">JOELHO PVC, SOLDAVEL, BB, 45 GRAUS, DN 40 MM, PARA ESGOTO PREDIAL</t>
  </si>
  <si>
    <t xml:space="preserve"> 00003517 </t>
  </si>
  <si>
    <t xml:space="preserve">JOELHO PVC, SOLDAVEL, BB, 90 GRAUS, SEM ANEL, DN 40 MM, PARA ESGOTO PREDIAL SECUNDARIO</t>
  </si>
  <si>
    <t xml:space="preserve"> 00009835 </t>
  </si>
  <si>
    <t xml:space="preserve">TUBO PVC  SERIE NORMAL, DN 40 MM, PARA ESGOTO  PREDIAL (NBR 5688)</t>
  </si>
  <si>
    <t xml:space="preserve"> 00003518 </t>
  </si>
  <si>
    <t xml:space="preserve">JOELHO PVC, SOLDAVEL, PB, 45 GRAUS, DN 50 MM, PARA ESGOTO PREDIAL</t>
  </si>
  <si>
    <t xml:space="preserve"> 00007097 </t>
  </si>
  <si>
    <t xml:space="preserve">TE SANITARIO, PVC, DN 50 X 50 MM, SERIE NORMAL, PARA ESGOTO PREDIAL</t>
  </si>
  <si>
    <t xml:space="preserve"> 00009838 </t>
  </si>
  <si>
    <t xml:space="preserve">TUBO PVC SERIE NORMAL, DN 50 MM, PARA ESGOTO PREDIAL (NBR 5688)</t>
  </si>
  <si>
    <t xml:space="preserve"> 00003520 </t>
  </si>
  <si>
    <t xml:space="preserve">JOELHO PVC, SOLDAVEL, PB, 90 GRAUS, DN 100 MM, PARA ESGOTO PREDIAL</t>
  </si>
  <si>
    <t xml:space="preserve"> 00009836 </t>
  </si>
  <si>
    <t xml:space="preserve">TUBO PVC  SERIE NORMAL, DN 100 MM, PARA ESGOTO  PREDIAL (NBR 5688)</t>
  </si>
  <si>
    <t xml:space="preserve"> 00010908 </t>
  </si>
  <si>
    <t xml:space="preserve">JUNCAO DE REDUCAO INVERTIDA, PVC SOLDAVEL, 100 X 50 MM, SERIE NORMAL PARA ESGOTO PREDIAL</t>
  </si>
  <si>
    <t xml:space="preserve"> 101624 </t>
  </si>
  <si>
    <t xml:space="preserve">PREPARO DE FUNDO DE VALA COM LARGURA MAIOR OU IGUAL A 1,5 M E MENOR QUE 2,5 M, COM CAMADA DE BRITA, LANÇAMENTO MECANIZADO. AF_08/2020</t>
  </si>
  <si>
    <t xml:space="preserve"> 5678 </t>
  </si>
  <si>
    <t xml:space="preserve">RETROESCAVADEIRA SOBRE RODAS COM CARREGADEIRA, TRAÇÃO 4X4, POTÊNCIA LÍQ. 88 HP, CAÇAMBA CARREG. CAP. MÍN. 1 M3, CAÇAMBA RETRO CAP. 0,26 M3, PESO OPERACIONAL MÍN. 6.674 KG, PROFUNDIDADE ESCAVAÇÃO MÁX. 4,37 M - CHP DIURNO. AF_06/2014</t>
  </si>
  <si>
    <t xml:space="preserve"> 5679 </t>
  </si>
  <si>
    <t xml:space="preserve">RETROESCAVADEIRA SOBRE RODAS COM CARREGADEIRA, TRAÇÃO 4X4, POTÊNCIA LÍQ. 88 HP, CAÇAMBA CARREG. CAP. MÍN. 1 M3, CAÇAMBA RETRO CAP. 0,26 M3, PESO OPERACIONAL MÍN. 6.674 KG, PROFUNDIDADE ESCAVAÇÃO MÁX. 4,37 M - CHI DIURNO. AF_06/2014</t>
  </si>
  <si>
    <t xml:space="preserve"> 87316 </t>
  </si>
  <si>
    <t xml:space="preserve">ARGAMASSA TRAÇO 1:4 (EM VOLUME DE CIMENTO E AREIA GROSSA ÚMIDA) PARA CHAPISCO CONVENCIONAL, PREPARO MECÂNICO COM BETONEIRA 400 L. AF_08/2019</t>
  </si>
  <si>
    <t xml:space="preserve"> 88628 </t>
  </si>
  <si>
    <t xml:space="preserve">ARGAMASSA TRAÇO 1:3 (EM VOLUME DE CIMENTO E AREIA MÉDIA ÚMIDA), PREPARO MECÂNICO COM BETONEIRA 400 L. AF_08/2019</t>
  </si>
  <si>
    <t xml:space="preserve"> 89995 </t>
  </si>
  <si>
    <t xml:space="preserve">GRAUTEAMENTO DE CINTA SUPERIOR OU DE VERGA EM ALVENARIA ESTRUTURAL. AF_09/2021</t>
  </si>
  <si>
    <t xml:space="preserve"> 89998 </t>
  </si>
  <si>
    <t xml:space="preserve">ARMAÇÃO DE CINTA DE ALVENARIA ESTRUTURAL; DIÂMETRO DE 10,0 MM. AF_09/2021</t>
  </si>
  <si>
    <t xml:space="preserve"> 92767 </t>
  </si>
  <si>
    <t xml:space="preserve">ARMAÇÃO DE LAJE DE ESTRUTURA CONVENCIONAL DE CONCRETO ARMADO UTILIZANDO AÇO CA-60 DE 4,2 MM - MONTAGEM. AF_06/2022</t>
  </si>
  <si>
    <t xml:space="preserve"> 96536 </t>
  </si>
  <si>
    <t xml:space="preserve">FABRICAÇÃO, MONTAGEM E DESMONTAGEM DE FÔRMA PARA VIGA BALDRAME, EM MADEIRA SERRADA, E=25 MM, 4 UTILIZAÇÕES. AF_06/2017</t>
  </si>
  <si>
    <t xml:space="preserve"> 97735 </t>
  </si>
  <si>
    <t xml:space="preserve">PEÇA RETANGULAR PRÉ-MOLDADA, VOLUME DE CONCRETO DE 30 A 100 LITROS, TAXA DE AÇO APROXIMADA DE 30KG/M³. AF_01/2018</t>
  </si>
  <si>
    <t xml:space="preserve"> 00005069 </t>
  </si>
  <si>
    <t xml:space="preserve">PREGO DE ACO POLIDO COM CABECA 17 X 27 (2 1/2 X 11)</t>
  </si>
  <si>
    <t xml:space="preserve">FILTROS E SUMIDOUROS</t>
  </si>
  <si>
    <t xml:space="preserve"> 545 </t>
  </si>
  <si>
    <t xml:space="preserve">CASCALHINHO OU PEDRISCO (BRITA 0), COM FRETE M3</t>
  </si>
  <si>
    <t xml:space="preserve"> 00012547 </t>
  </si>
  <si>
    <t xml:space="preserve">ANEL EM CONCRETO ARMADO, LISO, PARA POCOS DE VISITAS, POCOS DE INSPECAO, FOSSAS SEPTICAS E SUMIDOUROS, SEM FUNDO, DIAMETRO INTERNO DE 1,00 M E ALTURA DE 0,50 M</t>
  </si>
  <si>
    <t xml:space="preserve"> 86887 </t>
  </si>
  <si>
    <t xml:space="preserve">ENGATE FLEXÍVEL EM INOX, 1/2  X 40CM - FORNECIMENTO E INSTALAÇÃO. AF_01/2020</t>
  </si>
  <si>
    <t xml:space="preserve">LOUÇAS E METAIS SANITÁRIOS</t>
  </si>
  <si>
    <t xml:space="preserve"> 2873 </t>
  </si>
  <si>
    <t xml:space="preserve">CUBA DE EMBUTIR, CIRCULAR, REF: L41, DECA OU SIMILAR UN</t>
  </si>
  <si>
    <t xml:space="preserve"> 00006136 </t>
  </si>
  <si>
    <t xml:space="preserve">SIFAO EM METAL CROMADO PARA PIA OU LAVATORIO, 1 X 1.1/2 "</t>
  </si>
  <si>
    <t xml:space="preserve"> 00006157 </t>
  </si>
  <si>
    <t xml:space="preserve">VALVULA EM METAL CROMADO PARA PIA AMERICANA 3.1/2 X 1.1/2 "</t>
  </si>
  <si>
    <t xml:space="preserve"> 00011683 </t>
  </si>
  <si>
    <t xml:space="preserve">ENGATE / RABICHO FLEXIVEL INOX 1/2 " X 30 CM</t>
  </si>
  <si>
    <t xml:space="preserve"> 00004351 </t>
  </si>
  <si>
    <t xml:space="preserve">PARAFUSO NIQUELADO 3 1/2" COM ACABAMENTO CROMADO PARA FIXAR PECA SANITARIA, INCLUI PORCA CEGA, ARRUELA E BUCHA DE NYLON TAMANHO S-8</t>
  </si>
  <si>
    <t xml:space="preserve"> 00010425 </t>
  </si>
  <si>
    <t xml:space="preserve">LAVATORIO DE LOUCA BRANCA, SUSPENSO (SEM COLUNA), DIMENSOES *40 X 30* CM</t>
  </si>
  <si>
    <t xml:space="preserve"> 00037329 </t>
  </si>
  <si>
    <t xml:space="preserve">REJUNTE EPOXI, QUALQUER COR</t>
  </si>
  <si>
    <t xml:space="preserve"> 2016 </t>
  </si>
  <si>
    <t xml:space="preserve">SIFÃO PARA PIA DE COZINHA OU TANQUE, DECA REF. 1680.C112, ACABAMENTO CROMADO 1 1/2 X 1 1/2 OU SIMILAR. UN</t>
  </si>
  <si>
    <t xml:space="preserve"> 00001744 </t>
  </si>
  <si>
    <t xml:space="preserve">CUBA ACO INOX (AISI 304) DE EMBUTIR COM VALVULA 3 1/2 ", DE *40 X 34 X 12* CM</t>
  </si>
  <si>
    <t xml:space="preserve"> 00006141 </t>
  </si>
  <si>
    <t xml:space="preserve">ENGATE/RABICHO FLEXIVEL PLASTICO (PVC OU ABS) BRANCO 1/2 " X 30 CM</t>
  </si>
  <si>
    <t xml:space="preserve"> 00013983 </t>
  </si>
  <si>
    <t xml:space="preserve">TORNEIRA METALICA CROMADA, RETA, DE PAREDE, PARA COZINHA, COM AREJADOR, PADRAO POPULAR, 1/2 " OU 3/4 " (REF 1159 / 1160)</t>
  </si>
  <si>
    <t xml:space="preserve"> 00001747 </t>
  </si>
  <si>
    <t xml:space="preserve">CUBA ACO INOX (AISI 304) DE EMBUTIR COM VALVULA DE 3 1/2 ", DE *56 X 33 X 12* CM</t>
  </si>
  <si>
    <t xml:space="preserve">APARELHOS SANITARIOS</t>
  </si>
  <si>
    <t xml:space="preserve"> 000050 </t>
  </si>
  <si>
    <t xml:space="preserve">CIMENTO PORTLAND CP III 32RS NBR 11578 (QUILO)</t>
  </si>
  <si>
    <t xml:space="preserve"> 000100 </t>
  </si>
  <si>
    <t xml:space="preserve">AREIA GROSSA LAVADA</t>
  </si>
  <si>
    <t xml:space="preserve"> 000338 </t>
  </si>
  <si>
    <t xml:space="preserve">TORNEIRA PARA TANQUE SEM BICO BRANCA HERC</t>
  </si>
  <si>
    <t xml:space="preserve"> 001100 </t>
  </si>
  <si>
    <t xml:space="preserve">CIMENTO DIRECIONAL BRANCO (SACO 1 QUILOGRAMA)</t>
  </si>
  <si>
    <t xml:space="preserve"> 003828 </t>
  </si>
  <si>
    <t xml:space="preserve">TANQUE DE LOUCA TQ03 DE 40 LITROS COM COLUNA CT25, COR BRANCO 17 DECA</t>
  </si>
  <si>
    <t xml:space="preserve"> 004636 </t>
  </si>
  <si>
    <t xml:space="preserve">FITA TEFLON VEDA ROSCA 18MM X 25M</t>
  </si>
  <si>
    <t xml:space="preserve"> 006900 </t>
  </si>
  <si>
    <t xml:space="preserve">SIFAO PARA PIA AMERICANA 1.1/2"X1.1/2" CROMADO LORENZETTI</t>
  </si>
  <si>
    <t xml:space="preserve"> 033134 </t>
  </si>
  <si>
    <t xml:space="preserve">VALVULA INOXIDAVEL LONGA PARA TANQUE 2.1/2"X1./1/4"</t>
  </si>
  <si>
    <t xml:space="preserve"> 00003146 </t>
  </si>
  <si>
    <t xml:space="preserve">FITA VEDA ROSCA EM ROLOS DE 18 MM X 10 M (L X C)</t>
  </si>
  <si>
    <t xml:space="preserve"> 00006142 </t>
  </si>
  <si>
    <t xml:space="preserve">CONJUNTO DE LIGACAO PARA BACIA SANITARIA AJUSTAVEL, EM PLASTICO BRANCO, COM TUBO, CANOPLA E ESPUDE</t>
  </si>
  <si>
    <t xml:space="preserve"> 00010432 </t>
  </si>
  <si>
    <t xml:space="preserve">MICTORIO INDICUDUAL, SIFONADO, LOUCA BRANCA, SEM COMPLEMENTOS</t>
  </si>
  <si>
    <t xml:space="preserve"> 00021112 </t>
  </si>
  <si>
    <t xml:space="preserve">VALVULA DE DESCARGA EM METAL CROMADO PARA MICTORIO COM ACIONAMENTO POR PRESSAO E FECHAMENTO AUTOMATICO</t>
  </si>
  <si>
    <t xml:space="preserve"> 00001368 </t>
  </si>
  <si>
    <t xml:space="preserve">CHUVEIRO COMUM EM PLASTICO BRANCO, COM CANO, 3 TEMPERATURAS, 5500 W (110/220 V)</t>
  </si>
  <si>
    <t xml:space="preserve"> 00011703 </t>
  </si>
  <si>
    <t xml:space="preserve">PAPELEIRA DE PAREDE EM METAL CROMADO SEM TAMPA</t>
  </si>
  <si>
    <t xml:space="preserve"> 3358 </t>
  </si>
  <si>
    <t xml:space="preserve">DISPENSER PARA TOALHA DE PAPEL INTERFOLHADA, EM ABS UN</t>
  </si>
  <si>
    <t xml:space="preserve"> 3357 </t>
  </si>
  <si>
    <t xml:space="preserve">DISPENSER PARA SABONETE LÍQUIDO UN</t>
  </si>
  <si>
    <t xml:space="preserve"> 00036215 </t>
  </si>
  <si>
    <t xml:space="preserve">BANCO ARTICULADO PARA BANHO, EM ACO INOX POLIDO, 70* CM X 45* CM</t>
  </si>
  <si>
    <t xml:space="preserve">ESPELHOS</t>
  </si>
  <si>
    <t xml:space="preserve"> 00011186 </t>
  </si>
  <si>
    <t xml:space="preserve">ESPELHO CRISTAL E = 4 MM</t>
  </si>
  <si>
    <t xml:space="preserve"> 00036205 </t>
  </si>
  <si>
    <t xml:space="preserve">BARRA DE APOIO RETA, EM ACO INOX POLIDO, COMPRIMENTO 70CM, DIAMETRO MINIMO 3 CM</t>
  </si>
  <si>
    <t xml:space="preserve"> 00036081 </t>
  </si>
  <si>
    <t xml:space="preserve">BARRA DE APOIO RETA, EM ACO INOX POLIDO, COMPRIMENTO 80CM, DIAMETRO MINIMO 3 CM</t>
  </si>
  <si>
    <t xml:space="preserve">VIDROS TEMPERADOS</t>
  </si>
  <si>
    <t xml:space="preserve"> 13231 </t>
  </si>
  <si>
    <t xml:space="preserve">BOX PARA BANHEIRO EM VIDRO TEMPERADO 8 MM, LISO, INCOLOR, DE CORRER, EM ALUMINÍO BRANCO, INCLUSIVE FERRAGENS - FORNECIMENTO E INSTALAÇÃO M2</t>
  </si>
  <si>
    <t xml:space="preserve"> 00003148 </t>
  </si>
  <si>
    <t xml:space="preserve">FITA VEDA ROSCA EM ROLOS DE 18 MM X 50 M (L X C)</t>
  </si>
  <si>
    <t xml:space="preserve"> 00011753 </t>
  </si>
  <si>
    <t xml:space="preserve">REGISTRO PRESSAO BRUTO EM LATAO FORJADO, BITOLA 3/4 " (REF 1400)</t>
  </si>
  <si>
    <t xml:space="preserve"> 00006005 </t>
  </si>
  <si>
    <t xml:space="preserve">REGISTRO GAVETA COM ACABAMENTO E CANOPLA CROMADOS, SIMPLES, BITOLA 3/4 " (REF 1509)</t>
  </si>
  <si>
    <t xml:space="preserve"> 9828 </t>
  </si>
  <si>
    <t xml:space="preserve">TORNEIRA PARA LAVATÓRIO, DE MESA, BICA BAIXA, LINHA LINK, REF.1197 C.LNK, D=1/2", DA DECA OU SIMILAR UN</t>
  </si>
  <si>
    <t xml:space="preserve"> 00011762 </t>
  </si>
  <si>
    <t xml:space="preserve">TORNEIRA METALICA CROMADA PARA JARDIM / TANQUE, COM BICO PLASTICO, CANO LONGO, DE PAREDE, PADRAO POPULAR / USO GERAL , 1/2 " OU 3/4 " (REF 1153 / 1130)</t>
  </si>
  <si>
    <t xml:space="preserve"> 00011773 </t>
  </si>
  <si>
    <t xml:space="preserve">TORNEIRA METALICA CROMADA DE PAREDE, PARA COZINHA, BICA MOVEL, COM AREJADOR, 1/2 " OU 3/4 " (REF 1167 / 1168)</t>
  </si>
  <si>
    <t xml:space="preserve"> 004612 </t>
  </si>
  <si>
    <t xml:space="preserve">APOIO EM MAO FRANCESA EM ACO INOXIDAVEL 304</t>
  </si>
  <si>
    <t xml:space="preserve"> 012331 </t>
  </si>
  <si>
    <t xml:space="preserve">ARGAMASSA PRONTA FERMA QUARTZOLIT P/MARMORES 4,0KG/M2</t>
  </si>
  <si>
    <t xml:space="preserve"> 030054 </t>
  </si>
  <si>
    <t xml:space="preserve">BANCADA (PIA DE APOIO) FILO 56 PLUS INOX 200X55CM 1 CUBA - TRAMONTINA</t>
  </si>
  <si>
    <t xml:space="preserve"> 88247 </t>
  </si>
  <si>
    <t xml:space="preserve">AUXILIAR DE ELETRICISTA COM ENCARGOS COMPLEMENTARES</t>
  </si>
  <si>
    <t xml:space="preserve"> 88264 </t>
  </si>
  <si>
    <t xml:space="preserve">ELETRICISTA COM ENCARGOS COMPLEMENTARES</t>
  </si>
  <si>
    <t xml:space="preserve"> 88629 </t>
  </si>
  <si>
    <t xml:space="preserve">ARGAMASSA TRAÇO 1:3 (EM VOLUME DE CIMENTO E AREIA MÉDIA ÚMIDA), PREPARO MANUAL. AF_08/2019</t>
  </si>
  <si>
    <t xml:space="preserve"> 00001872 </t>
  </si>
  <si>
    <t xml:space="preserve">CAIXA DE PASSAGEM, EM PVC, DE 4" X 2", PARA ELETRODUTO FLEXIVEL CORRUGADO</t>
  </si>
  <si>
    <t xml:space="preserve"> 91946 </t>
  </si>
  <si>
    <t xml:space="preserve">SUPORTE PARAFUSADO COM PLACA DE ENCAIXE 4" X 2" MÉDIO (1,30 M DO PISO) PARA PONTO ELÉTRICO - FORNECIMENTO E INSTALAÇÃO. AF_03/2023</t>
  </si>
  <si>
    <t xml:space="preserve"> 91952 </t>
  </si>
  <si>
    <t xml:space="preserve">INTERRUPTOR SIMPLES (1 MÓDULO), 10A/250V, SEM SUPORTE E SEM PLACA - FORNECIMENTO E INSTALAÇÃO. AF_03/2023</t>
  </si>
  <si>
    <t xml:space="preserve"> 91958 </t>
  </si>
  <si>
    <t xml:space="preserve">INTERRUPTOR SIMPLES (2 MÓDULOS), 10A/250V, SEM SUPORTE E SEM PLACA - FORNECIMENTO E INSTALAÇÃO. AF_03/2023</t>
  </si>
  <si>
    <t xml:space="preserve"> 91966 </t>
  </si>
  <si>
    <t xml:space="preserve">INTERRUPTOR SIMPLES (3 MÓDULOS), 10A/250V, SEM SUPORTE E SEM PLACA - FORNECIMENTO E INSTALAÇÃO. AF_03/2023</t>
  </si>
  <si>
    <t xml:space="preserve"> 91984 </t>
  </si>
  <si>
    <t xml:space="preserve">INTERRUPTOR PULSADOR CAMPAINHA (1 MÓDULO), 10A/250V, SEM SUPORTE E SEM PLACA - FORNECIMENTO E INSTALAÇÃO. AF_03/2023</t>
  </si>
  <si>
    <t xml:space="preserve">TOMADAS CONVENCIONAIS E INTERRUPTORES</t>
  </si>
  <si>
    <t xml:space="preserve"> 484 </t>
  </si>
  <si>
    <t xml:space="preserve">CAIXA SOBREPOR 4" X 2", SISTEMA "X" UN</t>
  </si>
  <si>
    <t xml:space="preserve"> 492 </t>
  </si>
  <si>
    <t xml:space="preserve">CANALETA PLASTICA 20 X 10MM, COM DIVISÓRIA ( REF.308 01, PIAL LEGRAND OU SIMILAR) M</t>
  </si>
  <si>
    <t xml:space="preserve"> 1118 </t>
  </si>
  <si>
    <t xml:space="preserve">INTERRUPTOR "SISTEMA X" 01 SEÇÃO SIMPLES COM PLACA INTERRUPTOR "SISTEMA X"  01 SEÇÃO SIMPLES COM PLACA UN</t>
  </si>
  <si>
    <t xml:space="preserve"> 2682 </t>
  </si>
  <si>
    <t xml:space="preserve">PARAFUSO C/ BUCHA S-6 UN</t>
  </si>
  <si>
    <t xml:space="preserve"> 00000939 </t>
  </si>
  <si>
    <t xml:space="preserve">FIO DE COBRE, SOLIDO, CLASSE 1, ISOLACAO EM PVC/A, ANTICHAMA BWF-B, 450/750V, SECAO NOMINAL 2,5 MM2</t>
  </si>
  <si>
    <t xml:space="preserve"> 00004375 </t>
  </si>
  <si>
    <t xml:space="preserve">BUCHA DE NYLON SEM ABA S6</t>
  </si>
  <si>
    <t xml:space="preserve"> 00020111 </t>
  </si>
  <si>
    <t xml:space="preserve">FITA ISOLANTE ADESIVA ANTICHAMA, USO ATE 750 V, EM ROLO DE 19 MM X 20 M</t>
  </si>
  <si>
    <t xml:space="preserve"> 1120 </t>
  </si>
  <si>
    <t xml:space="preserve">INTERRUPTOR 02 SEÇÕES SIMPLES COM PLACA - SISTEMA X UN</t>
  </si>
  <si>
    <t xml:space="preserve"> 2666 </t>
  </si>
  <si>
    <t xml:space="preserve">INTERRUPTOR 03 SEÇÕES SIMPLES COM PLACA - SISTEMA X UN</t>
  </si>
  <si>
    <t xml:space="preserve"> 11981 </t>
  </si>
  <si>
    <t xml:space="preserve">EXAUSTOR PARA BANHEIRO, BIVOLT, REF.: C 80 A, DA VENTOKIT OU SIMILAR UN</t>
  </si>
  <si>
    <t xml:space="preserve"> 92006 </t>
  </si>
  <si>
    <t xml:space="preserve">TOMADA BAIXA DE EMBUTIR (2 MÓDULOS), 2P+T 10 A, SEM SUPORTE E SEM PLACA - FORNECIMENTO E INSTALAÇÃO. AF_03/2023</t>
  </si>
  <si>
    <t xml:space="preserve"> 00038101 </t>
  </si>
  <si>
    <t xml:space="preserve">TOMADA 2P+T 10A, 250V  (APENAS MODULO)</t>
  </si>
  <si>
    <t xml:space="preserve"> 9106 </t>
  </si>
  <si>
    <t xml:space="preserve">TOMADA DUPLA, DE EMBUTIR, PARA USO GERAL, 2P+T, ABNT, 10A UN</t>
  </si>
  <si>
    <t xml:space="preserve"> 9096 </t>
  </si>
  <si>
    <t xml:space="preserve">TOMADA 2P + T, ABNT, DE EMBUTIR, 10 A, COM PLACA EM PVC UN</t>
  </si>
  <si>
    <t xml:space="preserve"> 00002688 </t>
  </si>
  <si>
    <t xml:space="preserve">ELETRODUTO PVC FLEXIVEL CORRUGADO, COR AMARELA, DE 25 MM</t>
  </si>
  <si>
    <t xml:space="preserve"> 9101 </t>
  </si>
  <si>
    <t xml:space="preserve">TOMADA 2P+T, ABNT, 10A, PARA PISO, COM PLACA EM METAL AMARELO UN</t>
  </si>
  <si>
    <t xml:space="preserve"> 00002556 </t>
  </si>
  <si>
    <t xml:space="preserve">CAIXA DE LUZ "4 X 2" EM ACO ESMALTADA</t>
  </si>
  <si>
    <t xml:space="preserve"> 00002674 </t>
  </si>
  <si>
    <t xml:space="preserve">ELETRODUTO DE PVC RIGIDO ROSCAVEL DE 3/4 ", SEM LUVA</t>
  </si>
  <si>
    <t xml:space="preserve"> 00001570 </t>
  </si>
  <si>
    <t xml:space="preserve">TERMINAL A COMPRESSAO EM COBRE ESTANHADO PARA CABO 2,5 MM2, 1 FURO E 1 COMPRESSAO, PARA PARAFUSO DE FIXACAO M5</t>
  </si>
  <si>
    <t xml:space="preserve"> 00034653 </t>
  </si>
  <si>
    <t xml:space="preserve">DISJUNTOR TIPO DIN/IEC, MONOPOLAR DE 6  ATE  32A</t>
  </si>
  <si>
    <t xml:space="preserve"> 00001571 </t>
  </si>
  <si>
    <t xml:space="preserve">TERMINAL A COMPRESSAO EM COBRE ESTANHADO PARA CABO 4 MM2, 1 FURO E 1 COMPRESSAO, PARA PARAFUSO DE FIXACAO M5</t>
  </si>
  <si>
    <t xml:space="preserve">FUSÍVEIS, DISJUNTORES E CHAVES</t>
  </si>
  <si>
    <t xml:space="preserve"> 9225 </t>
  </si>
  <si>
    <t xml:space="preserve">DISPOSITIVO DE PROTEÇÃO CONTRA SURTO DE TENSÃO DPS 60KA - 275V (PARA-RAIO) UN</t>
  </si>
  <si>
    <t xml:space="preserve"> 4274 </t>
  </si>
  <si>
    <t xml:space="preserve">INTERRUPTOR P/CHUVEIRO, BIPOLAR SIMPLES, 25A, REF.2516, LINHA SILENTOQUE, PIAL OU SIMILAR UN</t>
  </si>
  <si>
    <t xml:space="preserve"> 1119 </t>
  </si>
  <si>
    <t xml:space="preserve">INTERRUPTOR EMBUTIR 02 SEÇÕES SIMPLES COM PLACA UN</t>
  </si>
  <si>
    <t xml:space="preserve">LUMINÁRIAS INTERNAS</t>
  </si>
  <si>
    <t xml:space="preserve"> 13685 </t>
  </si>
  <si>
    <t xml:space="preserve">LUMINÁRIA PAINEL LED EMBUTIR 18W QUADRADA, 6000K  DA G-LIGHT OU SIMILAR UN</t>
  </si>
  <si>
    <t xml:space="preserve"> 1364 </t>
  </si>
  <si>
    <t xml:space="preserve">LUMINÁRIA FLUORESCENTE EMBUTIR ABERTA  2 X 40 W (TECNOLUX - REF.FLE-8157 /232 OU SIMILAR) UN</t>
  </si>
  <si>
    <t xml:space="preserve">LÂMPADA TUBULAR T8 LED, SOQUETE G13, POTENCIA 18W A 20W, TENSÃO AUTOVOLT, TEMPERATURA DE COR 6500K, FATOR DE POTENCIA 0,92, VIDA UTIL 25.000 HORAS, COM SELO ENCE  ETIQUETA NACIONAL DE CONSERVAÇÃO DE ENERGIA UN</t>
  </si>
  <si>
    <t xml:space="preserve"> 00012001 </t>
  </si>
  <si>
    <t xml:space="preserve">CAIXA OCTOGONAL DE FUNDO MOVEL, EM PVC, DE 4" X 4", PARA ELETRODUTO FLEXIVEL CORRUGADO</t>
  </si>
  <si>
    <t xml:space="preserve">LUMINÁRIAS EXTERNAS</t>
  </si>
  <si>
    <t xml:space="preserve"> 11987 </t>
  </si>
  <si>
    <t xml:space="preserve">REFLETOR TR LED, CORPO EM ALUMINIO, VIDRO TEMPERADO, POTENCIA 20W, BIVOLT, TEMP.COR 3000K, IP-65, DA TASCHIBRA OU SIMILAR UN</t>
  </si>
  <si>
    <t xml:space="preserve"> 13646 </t>
  </si>
  <si>
    <t xml:space="preserve">REFLETOR TR LED, CORPO EM ALUMINIO, VIDRO TEMPERADO, POTENCIA 30W, BIVOLT, TEMP.COR 3000K/600K, IP-65, DA TASCHIBRA OU SIMILAR REFLETOR TR LED, CORPO EM ALUMINIO, VIDRO TEMPERADO, POTENCIA 30W, BIVOLT, TEMP.COR 3000K, IP-65, DA TASCHIBRA OU SIMILAR UN</t>
  </si>
  <si>
    <t xml:space="preserve"> 4662 </t>
  </si>
  <si>
    <t xml:space="preserve">LAMPADA FLUORESCENTE ELETRONICA PL  20W / 127V (COMPACTA INTEGRADA) UN</t>
  </si>
  <si>
    <t xml:space="preserve"> 8632 </t>
  </si>
  <si>
    <t xml:space="preserve">ARANDELA FECHADA ESFÉRICA C/ REFRATOR ACRÍLICO TRANSPARENTE E BRAÇO EM TUBO DE FERRO, FIXADA NA PAREDE, REF. CWA-520 DA TECNOLUX OU SIMILAR UN</t>
  </si>
  <si>
    <t xml:space="preserve"> 87367 </t>
  </si>
  <si>
    <t xml:space="preserve">ARGAMASSA TRAÇO 1:1:6 (EM VOLUME DE CIMENTO, CAL E AREIA MÉDIA ÚMIDA) PARA EMBOÇO/MASSA ÚNICA/ASSENTAMENTO DE ALVENARIA DE VEDAÇÃO, PREPARO MANUAL. AF_08/2019</t>
  </si>
  <si>
    <t xml:space="preserve"> 00012041 </t>
  </si>
  <si>
    <t xml:space="preserve">QUADRO DE DISTRIBUICAO COM BARRAMENTO TRIFASICO, DE EMBUTIR, EM CHAPA DE ACO GALVANIZADO, PARA 30 DISJUNTORES DIN, 150 A</t>
  </si>
  <si>
    <t xml:space="preserve"> 87296 </t>
  </si>
  <si>
    <t xml:space="preserve">ARGAMASSA TRAÇO 1:3:12 (EM VOLUME DE CIMENTO, CAL E AREIA MÉDIA ÚMIDA) PARA EMBOÇO/MASSA ÚNICA/ASSENTAMENTO DE ALVENARIA DE VEDAÇÃO, PREPARO MECÂNICO COM BETONEIRA 600 L. AF_08/2019</t>
  </si>
  <si>
    <t xml:space="preserve"> 4908 </t>
  </si>
  <si>
    <t xml:space="preserve">QUADRO DE DISTRIBUIÇÃO DE EMBUTIR EM CHAPA DE AÇO, P/ATÉ 56 DISJUNTORES C/BARRAMENTO, PADRÃO DIN, CEMAR OU SIMILAR UN</t>
  </si>
  <si>
    <t xml:space="preserve"> 559 </t>
  </si>
  <si>
    <t xml:space="preserve">QUADRO DE DISTRIBUIÇÃO DE SOBREPOR, EM RESINA TERMOPLÁSTICA P/ATÉ 36 DISJUNTORES C/BARRAMENTO, PADRÃO DIN, TIGRE OU SIMILAR UN</t>
  </si>
  <si>
    <t xml:space="preserve"> 481 </t>
  </si>
  <si>
    <t xml:space="preserve">CAIXA DE PASSAGEM EM ALUMÍNIO 4" X 2" UN</t>
  </si>
  <si>
    <t xml:space="preserve">PONTOS DE SUPRIMENTO DE LÓGICA</t>
  </si>
  <si>
    <t xml:space="preserve"> 10403 </t>
  </si>
  <si>
    <t xml:space="preserve">TERMINAL 38 X 38 MM PARA ELETROCALHA PERFURADA METALICA UN</t>
  </si>
  <si>
    <t xml:space="preserve"> 00034709 </t>
  </si>
  <si>
    <t xml:space="preserve">DISJUNTOR TIPO DIN/IEC, TRIPOLAR DE 10 ATE 50A</t>
  </si>
  <si>
    <t xml:space="preserve"> 00001574 </t>
  </si>
  <si>
    <t xml:space="preserve">TERMINAL A COMPRESSAO EM COBRE ESTANHADO PARA CABO 10 MM2, 1 FURO E 1 COMPRESSAO, PARA PARAFUSO DE FIXACAO M6</t>
  </si>
  <si>
    <t xml:space="preserve"> 00001575 </t>
  </si>
  <si>
    <t xml:space="preserve">TERMINAL A COMPRESSAO EM COBRE ESTANHADO PARA CABO 16 MM2, 1 FURO E 1 COMPRESSAO, PARA PARAFUSO DE FIXACAO M6</t>
  </si>
  <si>
    <t xml:space="preserve"> 00001576 </t>
  </si>
  <si>
    <t xml:space="preserve">TERMINAL A COMPRESSAO EM COBRE ESTANHADO PARA CABO 25 MM2, 1 FURO E 1 COMPRESSAO, PARA PARAFUSO DE FIXACAO M8</t>
  </si>
  <si>
    <t xml:space="preserve"> 00002373 </t>
  </si>
  <si>
    <t xml:space="preserve">DISJUNTOR TIPO NEMA, TRIPOLAR 60 ATE 100 A, TENSAO MAXIMA DE 415 V</t>
  </si>
  <si>
    <t xml:space="preserve"> 00001581 </t>
  </si>
  <si>
    <t xml:space="preserve">TERMINAL A COMPRESSAO EM COBRE ESTANHADO PARA CABO 120 MM2, 1 FURO E 1 COMPRESSAO, PARA PARAFUSO DE FIXACAO M12</t>
  </si>
  <si>
    <t xml:space="preserve"> 00002393 </t>
  </si>
  <si>
    <t xml:space="preserve">DISJUNTOR TERMOMAGNETICO TRIPOLAR 250 A / 600 V, TIPO FXD</t>
  </si>
  <si>
    <t xml:space="preserve"> 2420 </t>
  </si>
  <si>
    <t xml:space="preserve">VENTILADOR TETO - 04 PALHETAS ARISTOCRATA PÉROLA BRANCO EM CHAPAS DE ALUMÍNIO MARCA CICLONE OU SIMILAR UN</t>
  </si>
  <si>
    <t xml:space="preserve"> 2022 </t>
  </si>
  <si>
    <t xml:space="preserve">SIRENE DE ALCANCE - 500M, 100A-220V, REF.ENGESIG OU SIMILAR UN</t>
  </si>
  <si>
    <t xml:space="preserve">LUMINÁRIAS INTERNAS / EXTERNAS / ACESSÓRIOS</t>
  </si>
  <si>
    <t xml:space="preserve"> I0042 </t>
  </si>
  <si>
    <t xml:space="preserve">AJUDANTE DE ELETRICISTA</t>
  </si>
  <si>
    <t xml:space="preserve"> I0356 </t>
  </si>
  <si>
    <t xml:space="preserve">CABO ISOLADO PVC 750V 2,5 MM2</t>
  </si>
  <si>
    <t xml:space="preserve"> I1721 </t>
  </si>
  <si>
    <t xml:space="preserve">POSTE DE FERRO, H= 2,80M C/GLOBO DE VIDRO</t>
  </si>
  <si>
    <t xml:space="preserve"> I2312 </t>
  </si>
  <si>
    <t xml:space="preserve">ELETRICISTA</t>
  </si>
  <si>
    <t xml:space="preserve"> 00039594 </t>
  </si>
  <si>
    <t xml:space="preserve">PATCH PANEL, 24 PORTAS, CATEGORIA 5E, COM RACKS DE 19" DE LARGURA E 1 U DE ALTURA</t>
  </si>
  <si>
    <t xml:space="preserve"> 10592 </t>
  </si>
  <si>
    <t xml:space="preserve">ENCARGOS COMPLEMENTARES - CABISTA</t>
  </si>
  <si>
    <t xml:space="preserve"> 49 </t>
  </si>
  <si>
    <t xml:space="preserve">CABISTA PARA INSTALAÇÃO TELEFÔNICA H</t>
  </si>
  <si>
    <t xml:space="preserve"> 11481 </t>
  </si>
  <si>
    <t xml:space="preserve">SWITCH 24 PORTAS 10/100 MPBS + 2P10-100-1000 BT UN</t>
  </si>
  <si>
    <t xml:space="preserve"> 1089 </t>
  </si>
  <si>
    <t xml:space="preserve">GUIA DE CABOS FECHADO 19" 1U GUIA DE CABOS FECHADO 19"1U UN</t>
  </si>
  <si>
    <t xml:space="preserve"> 1659 </t>
  </si>
  <si>
    <t xml:space="preserve">PAINEL DE FECHAMENTO 19" UN</t>
  </si>
  <si>
    <t xml:space="preserve"> 1688 </t>
  </si>
  <si>
    <t xml:space="preserve">PARAFUSO COM PORCA GAIOLA UN</t>
  </si>
  <si>
    <t xml:space="preserve"> 1710 </t>
  </si>
  <si>
    <t xml:space="preserve">PATCH PANEL 24 PORTAS CAT 5E UN</t>
  </si>
  <si>
    <t xml:space="preserve"> 1890 </t>
  </si>
  <si>
    <t xml:space="preserve">PRESILHA DE POLIAMIDA 4,5 X 180 MM UN</t>
  </si>
  <si>
    <t xml:space="preserve"> 1969 </t>
  </si>
  <si>
    <t xml:space="preserve">RÉGUA (FILTRO DE LINHA) COM 5 TOMADAS 2P+T UN</t>
  </si>
  <si>
    <t xml:space="preserve"> 13509 </t>
  </si>
  <si>
    <t xml:space="preserve">RACK FECHADO TIPO ARMÁRIO 19" X  44 U X 870 MM UN</t>
  </si>
  <si>
    <t xml:space="preserve">INSTALACOES ELETRICAS - ELETRODUTOS</t>
  </si>
  <si>
    <t xml:space="preserve"> 007139 </t>
  </si>
  <si>
    <t xml:space="preserve"> 12455 </t>
  </si>
  <si>
    <t xml:space="preserve">MÃO FRANCESA SIMPLES 50 MM UN</t>
  </si>
  <si>
    <t xml:space="preserve">INSTALACOES ELETRICAS - SINALIZACAO</t>
  </si>
  <si>
    <t xml:space="preserve"> 88266 </t>
  </si>
  <si>
    <t xml:space="preserve">ELETROTÉCNICO COM ENCARGOS COMPLEMENTARES</t>
  </si>
  <si>
    <t xml:space="preserve"> 008340 </t>
  </si>
  <si>
    <t xml:space="preserve">CAMERA EXTERNA BULLET INFRAVERMELHO MULTI HD 4X1 INTELBRAS</t>
  </si>
  <si>
    <t xml:space="preserve"> 00043833 </t>
  </si>
  <si>
    <t xml:space="preserve">CABO COAXIAL RG6 95% DE MALHA</t>
  </si>
  <si>
    <t xml:space="preserve">SERVIÇOS AUXILIARES DE TELEFONIA, SOM, LÓGICA E SISTEMAS DE CONTROLE</t>
  </si>
  <si>
    <t xml:space="preserve"> I7464 </t>
  </si>
  <si>
    <t xml:space="preserve">GRAVADOR DE VÍDEO, TIPO TIME HOPSE, 960 HORAS</t>
  </si>
  <si>
    <t xml:space="preserve"> 9325 </t>
  </si>
  <si>
    <t xml:space="preserve">CAIXA ACUSTICA QUADRADA EM ABS, TELA DE ALUMINIO MICROPERFURADA, PINTURA ELETROSTATICA C/POLIESTER, WOOFER COAXIAL 6" C/CARCAÇA DE ALUMINIO. POTENCIA 100W CAIXA ACUSTICA QUADRADA EM ABS, TELA DE ALUMINIO MICROPERFURADA, PINTURA ELETROSTATICA C/POLIESTER, WOOFER COAXIAL 6" C/CARCAÇA DE ALUMINIO, POTENCIA 100W UN</t>
  </si>
  <si>
    <t xml:space="preserve">INSTALACOES ELETRICAS - SONORIZACAO</t>
  </si>
  <si>
    <t xml:space="preserve"> 030830 </t>
  </si>
  <si>
    <t xml:space="preserve">CAIXA DE SOM AMPLIFICADA COM MICROFONE SEM FIO E BATERIA POLYVOX</t>
  </si>
  <si>
    <t xml:space="preserve">ESCORAMENTO EM EDIFICAÇÕES</t>
  </si>
  <si>
    <t xml:space="preserve"> 10605 </t>
  </si>
  <si>
    <t xml:space="preserve">ENCARGOS COMPLEMENTARES - MONTADOR</t>
  </si>
  <si>
    <t xml:space="preserve"> 12462 </t>
  </si>
  <si>
    <t xml:space="preserve">TELA DE SOMBREAMENTO EM POLIETIILENO DE ALTA DENSIDADE, PARA COBERTURA DE ESTACIONAMENTO M2</t>
  </si>
  <si>
    <t xml:space="preserve"> 00044497 </t>
  </si>
  <si>
    <t xml:space="preserve">MONTADOR DE ESTRUTURAS METALICAS HORISTA</t>
  </si>
  <si>
    <t xml:space="preserve"> 00002685 </t>
  </si>
  <si>
    <t xml:space="preserve">ELETRODUTO DE PVC RIGIDO ROSCAVEL DE 1 ", SEM LUVA</t>
  </si>
  <si>
    <t xml:space="preserve"> 00001873 </t>
  </si>
  <si>
    <t xml:space="preserve">CAIXA DE PASSAGEM, EM PVC, DE 4" X 4", PARA ELETRODUTO FLEXIVEL CORRUGADO</t>
  </si>
  <si>
    <t xml:space="preserve">INTERLIGAÇÕES ATÉ QUADRO GERAL - ELETRODUTOS E CONEXÕES</t>
  </si>
  <si>
    <t xml:space="preserve"> 00002586 </t>
  </si>
  <si>
    <t xml:space="preserve">CONDULETE DE ALUMINIO TIPO T, PARA ELETRODUTO ROSCAVEL DE 1", COM TAMPA CEGA</t>
  </si>
  <si>
    <t xml:space="preserve"> 641 </t>
  </si>
  <si>
    <t xml:space="preserve">CONDULETE TIPO "LL" DE 1" EM ALUMÍNIO FUNDIDO A PROVA DE TEMPO, GASES, VAPORES E PÓS. UN</t>
  </si>
  <si>
    <t xml:space="preserve"> 00002581 </t>
  </si>
  <si>
    <t xml:space="preserve">CONDULETE DE ALUMINIO TIPO X, PARA ELETRODUTO ROSCAVEL DE 1", COM TAMPA CEGA</t>
  </si>
  <si>
    <t xml:space="preserve"> 00002560 </t>
  </si>
  <si>
    <t xml:space="preserve">CONDULETE DE ALUMINIO TIPO C, PARA ELETRODUTO ROSCAVEL DE 1", COM TAMPA CEGA</t>
  </si>
  <si>
    <t xml:space="preserve">PONTOS DE SUPRIMENTO DE ENERGIA PARA COMPUTADOR</t>
  </si>
  <si>
    <t xml:space="preserve"> 13378 </t>
  </si>
  <si>
    <t xml:space="preserve">SAÍDA PARA PERFILADO 38X38MM (REF. MOPA OU SIMILAR) UN</t>
  </si>
  <si>
    <t xml:space="preserve"> 11962 </t>
  </si>
  <si>
    <t xml:space="preserve">BOMBA THEBE MOD TH 65-160, 30CV, C/MOTOR ELÉTRICO, SUCÇÃO 4" E RECALQUE D=2 1/2" (INCENDIO) UN</t>
  </si>
  <si>
    <t xml:space="preserve"> 00003470 </t>
  </si>
  <si>
    <t xml:space="preserve">COTOVELO 90 GRAUS DE FERRO GALVANIZADO, COM ROSCA BSP, DE 2 1/2"</t>
  </si>
  <si>
    <t xml:space="preserve"> 00007307 </t>
  </si>
  <si>
    <t xml:space="preserve">FUNDO ANTICORROSIVO PARA METAIS FERROSOS (ZARCAO)</t>
  </si>
  <si>
    <t xml:space="preserve">TUBOS E CONEXÕES DE FERRO GALVANIZADO</t>
  </si>
  <si>
    <t xml:space="preserve"> 00004208 </t>
  </si>
  <si>
    <t xml:space="preserve">NIPLE DE FERRO GALVANIZADO, COM ROSCA BSP, DE 2 1/2"</t>
  </si>
  <si>
    <t xml:space="preserve">REDE DE ÁGUA FRIA - TUBOS METÁLICOS</t>
  </si>
  <si>
    <t xml:space="preserve"> 010118 </t>
  </si>
  <si>
    <t xml:space="preserve">ENCANADOR - (OFICIAL - SINDUSCON) (LABOR)</t>
  </si>
  <si>
    <t xml:space="preserve"> 010101 </t>
  </si>
  <si>
    <t xml:space="preserve">AJUDANTE (AJUDANTE PRATICO - SINDUSCON) (LABOR)</t>
  </si>
  <si>
    <t xml:space="preserve"> 069512 </t>
  </si>
  <si>
    <t xml:space="preserve">FITA DE VEDACAO 18MM X 50M (LABOR)</t>
  </si>
  <si>
    <t xml:space="preserve"> 060507 </t>
  </si>
  <si>
    <t xml:space="preserve">TUBO DE ACO GALVANIZADO 76,10 X 3,35MM (2 1/2") LEVE (LABOR)</t>
  </si>
  <si>
    <t xml:space="preserve"> 00011002 </t>
  </si>
  <si>
    <t xml:space="preserve">ELETRODO REVESTIDO AWS - E6013, DIAMETRO IGUAL A 2,50 MM</t>
  </si>
  <si>
    <t xml:space="preserve"> 00040398 </t>
  </si>
  <si>
    <t xml:space="preserve">TE 90 GRAUS EM ACO CARBONO, SOLDAVEL, PRESSAO 3.000 LBS, DN 2 1/2"</t>
  </si>
  <si>
    <t xml:space="preserve">INSTALACOES HIDRAULICAS - INCENDIO</t>
  </si>
  <si>
    <t xml:space="preserve"> 000107 </t>
  </si>
  <si>
    <t xml:space="preserve">UNIAO GALVANIZADA ASSENTO CONICO BRONZE 2.1/2"</t>
  </si>
  <si>
    <t xml:space="preserve">EQUIPAMENTOS PARA COMBATE A INCÊNDIO</t>
  </si>
  <si>
    <t xml:space="preserve"> 00020974 </t>
  </si>
  <si>
    <t xml:space="preserve">UNIAO TIPO STORZ, COM EMPATACAO INTERNA TIPO ANEL DE EXPANSAO, ENGATE RAPIDO 2 1/2", PARA MANGUEIRA DE COMBATE A INCENDIO PREDIAL</t>
  </si>
  <si>
    <t xml:space="preserve"> 00004350 </t>
  </si>
  <si>
    <t xml:space="preserve">BUCHA DE NYLON, DIAMETRO DO FURO 8 MM, COMPRIMENTO 40 MM, COM PARAFUSO DE ROSCA SOBERBA, CABECA CHATA, FENDA SIMPLES, 4,8 X 50 MM</t>
  </si>
  <si>
    <t xml:space="preserve"> 00010900 </t>
  </si>
  <si>
    <t xml:space="preserve">ADAPTADOR, EM LATAO, ENGATE RAPIDO1 1/2" X ROSCA INTERNA 5 FIOS 2 1/2",  PARA INSTALACAO PREDIAL DE COMBATE A INCENDIO</t>
  </si>
  <si>
    <t xml:space="preserve"> 00010904 </t>
  </si>
  <si>
    <t xml:space="preserve">REGISTRO OU VALVULA GLOBO ANGULAR EM LATAO, PARA HIDRANTES EM INSTALACAO PREDIAL DE INCENDIO, 45 GRAUS, DIAMETRO DE 2 1/2", COM VOLANTE, CLASSE DE PRESSAO DE ATE 200 PSI</t>
  </si>
  <si>
    <t xml:space="preserve"> 00020963 </t>
  </si>
  <si>
    <t xml:space="preserve">CAIXA DE INCENDIO/ABRIGO PARA MANGUEIRA, DE SOBREPOR/EXTERNA, COM 90 X 60 X 17 CM, EM CHAPA DE ACO, PORTA COM VENTILACAO, VISOR COM A INSCRICAO "INCENDIO", SUPORTE/CESTA INTERNA PARA A MANGUEIRA, PINTURA ELETROSTATICA VERMELHA</t>
  </si>
  <si>
    <t xml:space="preserve"> 00021030 </t>
  </si>
  <si>
    <t xml:space="preserve">MANGUEIRA DE INCENDIO, TIPO 1, DE 1 1/2", COMPRIMENTO = 20 M, TECIDO EM FIO DE POLIESTER E TUBO INTERNO EM BORRACHA SINTETICA, COM UNIOES ENGATE RAPIDO</t>
  </si>
  <si>
    <t xml:space="preserve"> 00037554 </t>
  </si>
  <si>
    <t xml:space="preserve">ESGUICHO JATO REGULAVEL, TIPO ELKHART, ENGATE RAPIDO 1 1/2", PARA COMBATE A INCENDIO</t>
  </si>
  <si>
    <t xml:space="preserve"> 00020972 </t>
  </si>
  <si>
    <t xml:space="preserve">REDUCAO FIXA TIPO STORZ, ENGATE RAPIDO 2.1/2" X 1.1/2", EM LATAO, PARA INSTALACAO PREDIAL COMBATE A INCENDIO PREDIAL</t>
  </si>
  <si>
    <t xml:space="preserve"> 7959 </t>
  </si>
  <si>
    <t xml:space="preserve">TAMPÃO EM LATÃO COM CORRENTE, D= 2 1/2", PARA ENGATE RÁPIDO (INCENDIO) UN</t>
  </si>
  <si>
    <t xml:space="preserve"> 00006011 </t>
  </si>
  <si>
    <t xml:space="preserve">REGISTRO GAVETA BRUTO EM LATAO FORJADO, BITOLA 2 1/2 " (REF 1509)</t>
  </si>
  <si>
    <t xml:space="preserve"> 00010417 </t>
  </si>
  <si>
    <t xml:space="preserve">VALVULA DE RETENCAO VERTICAL, DE BRONZE (PN-16), 2", 200 PSI, EXTREMIDADES COM ROSCA</t>
  </si>
  <si>
    <t xml:space="preserve"> 00010890 </t>
  </si>
  <si>
    <t xml:space="preserve">EXTINTOR DE INCENDIO PORTATIL COM CARGA DE PO QUIMICO SECO (PQS) DE 12 KG, CLASSE BC</t>
  </si>
  <si>
    <t xml:space="preserve"> 13174 </t>
  </si>
  <si>
    <t xml:space="preserve">EXTINTOR DE PÓ QUÍMICO ( PQS) ABC, CAPACIDADE 12 KG, UN</t>
  </si>
  <si>
    <t xml:space="preserve"> 00038774 </t>
  </si>
  <si>
    <t xml:space="preserve">LUMINARIA DE EMERGENCIA 30 LEDS, POTENCIA 2 W, BATERIA DE LITIO, AUTONOMIA DE 6 HORAS</t>
  </si>
  <si>
    <t xml:space="preserve">SINALIZAÇÃO VERTICAL</t>
  </si>
  <si>
    <t xml:space="preserve"> 13651 </t>
  </si>
  <si>
    <t xml:space="preserve">PLACA DE SINALIZACAO, FOTOLUMINESCENTE, 38X19 CM, EM PVC , COM SETA INDICATIVA DE SENTIDO (ESQUERDA OU DIREITA) DE SAÍDA DE EMERGÊNCIA- PLACA S2 PLACA DE SINALIZACAO, FOTOLUMINESCENTE, 38X19 CM, EM PVC , COM SETA INDICATIVA DE SENTIDO (ESQUERDA OU DIREITA) DE SAÍDA DE EMERGÊNCIA - PLACA S2 UN</t>
  </si>
  <si>
    <t xml:space="preserve"> 13660 </t>
  </si>
  <si>
    <t xml:space="preserve">PLACA DE SINALIZACAO, FOTOLUMINESCENTE, EM PVC , ROTA DE FUGA UN</t>
  </si>
  <si>
    <t xml:space="preserve"> 7627 </t>
  </si>
  <si>
    <t xml:space="preserve">CENTRAL DE ALARME E DETECÇÃO DE INCENDIO, CAPACIDADE: 2 BATERIAS, 8 LAÇOS, COM 2 LINHAS, MOD.VR-8L, VERIN OU SIMILAR UN</t>
  </si>
  <si>
    <t xml:space="preserve"> 00000142 </t>
  </si>
  <si>
    <t xml:space="preserve">SELANTE ELASTICO MONOCOMPONENTE A BASE DE POLIURETANO (PU) PARA JUNTAS DIVERSAS</t>
  </si>
  <si>
    <t xml:space="preserve">310ML</t>
  </si>
  <si>
    <t xml:space="preserve"> 00007568 </t>
  </si>
  <si>
    <t xml:space="preserve">BUCHA DE NYLON SEM ABA S10, COM PARAFUSO DE 6,10 X 65 MM EM ACO ZINCADO COM ROSCA SOBERBA, CABECA CHATA E FENDA PHILLIPS</t>
  </si>
  <si>
    <t xml:space="preserve"> 00036888 </t>
  </si>
  <si>
    <t xml:space="preserve">GUARNICAO / MOLDURA / ARREMATE DE ACABAMENTO PARA ESQUADRIA, EM ALUMINIO PERFIL 25, ACABAMENTO ANODIZADO BRANCO OU BRILHANTE, PARA 1 FACE</t>
  </si>
  <si>
    <t xml:space="preserve"> 00039025 </t>
  </si>
  <si>
    <t xml:space="preserve">PORTA DE ABRIR EM ALUMINIO TIPO VENEZIANA, ACABAMENTO ANODIZADO NATURAL, SEM GUARNICAO/ALIZAR/VISTA, 87 X 210 CM</t>
  </si>
  <si>
    <t xml:space="preserve"> 00007700 </t>
  </si>
  <si>
    <t xml:space="preserve">TUBO ACO GALVANIZADO COM COSTURA, CLASSE MEDIA, DN 3/4", E = *2,65* MM, PESO *1,58* KG/M (NBR 5580)</t>
  </si>
  <si>
    <t xml:space="preserve">OUTROS ELEMENTOS</t>
  </si>
  <si>
    <t xml:space="preserve"> I0109 </t>
  </si>
  <si>
    <t xml:space="preserve">AREIA MEDIA</t>
  </si>
  <si>
    <t xml:space="preserve"> I2391 </t>
  </si>
  <si>
    <t xml:space="preserve">PEDREIRO</t>
  </si>
  <si>
    <t xml:space="preserve">EQUIPAMENTOS E ACESSÓRIOS PARA INSTALAÇÕES DE GÁS DE COZINHA</t>
  </si>
  <si>
    <t xml:space="preserve"> 10276 </t>
  </si>
  <si>
    <t xml:space="preserve">REGULADOR DE GÁS RP-21 COM MANÔMETRO UN</t>
  </si>
  <si>
    <t xml:space="preserve"> 11827 </t>
  </si>
  <si>
    <t xml:space="preserve">REGULADOR DE GÁS 2º ESTÁGIO DE 7 KG/H UN</t>
  </si>
  <si>
    <t xml:space="preserve">INSTALAÇÃO DE GÁS</t>
  </si>
  <si>
    <t xml:space="preserve"> 010139 </t>
  </si>
  <si>
    <t xml:space="preserve">PEDREIRO - (OFICIAL - SINDUSCON) (LABOR)</t>
  </si>
  <si>
    <t xml:space="preserve"> 010146 </t>
  </si>
  <si>
    <t xml:space="preserve">SERVENTE (AUXILIAR DE OBRAS - SINDUSCON) (LABOR)</t>
  </si>
  <si>
    <t xml:space="preserve"> 010111 </t>
  </si>
  <si>
    <t xml:space="preserve">CARPINTEIRO (OFICIAL - SINDUSCON) (LABOR)</t>
  </si>
  <si>
    <t xml:space="preserve"> 038013 </t>
  </si>
  <si>
    <t xml:space="preserve">LIXA PARA MADEIRA/MASSA Nº 150 (LABOR)</t>
  </si>
  <si>
    <t xml:space="preserve"> 020985 </t>
  </si>
  <si>
    <t xml:space="preserve">SARRAFO DE MADEIRA PINUS 10 X 2.5CM (LABOR)</t>
  </si>
  <si>
    <t xml:space="preserve"> 026569 </t>
  </si>
  <si>
    <t xml:space="preserve">PREGO 18X27 (LABOR)</t>
  </si>
  <si>
    <t xml:space="preserve"> 021032 </t>
  </si>
  <si>
    <t xml:space="preserve">CHAPA COMPENSADA RESINADA ESP. 12MM (LABOR)</t>
  </si>
  <si>
    <t xml:space="preserve"> 010140 </t>
  </si>
  <si>
    <t xml:space="preserve">PINTOR -(OFICIAL - SINDUSCON) (LABOR)</t>
  </si>
  <si>
    <t xml:space="preserve"> 037502 </t>
  </si>
  <si>
    <t xml:space="preserve">ESMALTE SINTETICO BRANCO FOSCO - LINHA PREMIUM (LABOR)</t>
  </si>
  <si>
    <t xml:space="preserve"> 038001 </t>
  </si>
  <si>
    <t xml:space="preserve">AGUARRAZ MINERAL (LABOR)</t>
  </si>
  <si>
    <t xml:space="preserve"> 010121 </t>
  </si>
  <si>
    <t xml:space="preserve">ARMADOR (OFICIAL - SINDUSCON) (LABOR)</t>
  </si>
  <si>
    <t xml:space="preserve"> 020503 </t>
  </si>
  <si>
    <t xml:space="preserve">AREIA LAVADA MEDIA (LABOR)</t>
  </si>
  <si>
    <t xml:space="preserve"> 020505 </t>
  </si>
  <si>
    <t xml:space="preserve">CAL HIDRATADO P/ ARGAMASSA CH III (LABOR)</t>
  </si>
  <si>
    <t xml:space="preserve"> 020508 </t>
  </si>
  <si>
    <t xml:space="preserve">CIMENTO PORTLAND CP III - 40 (LABOR)</t>
  </si>
  <si>
    <t xml:space="preserve"> 020517 </t>
  </si>
  <si>
    <t xml:space="preserve">BRITA 1 (LABOR)</t>
  </si>
  <si>
    <t xml:space="preserve"> 020518 </t>
  </si>
  <si>
    <t xml:space="preserve">BRITA 2 (LABOR)</t>
  </si>
  <si>
    <t xml:space="preserve"> 020519 </t>
  </si>
  <si>
    <t xml:space="preserve">BRITA 3 (LABOR)</t>
  </si>
  <si>
    <t xml:space="preserve"> 021517 </t>
  </si>
  <si>
    <t xml:space="preserve">ACO CA-50 DE 8.0MM (LABOR)</t>
  </si>
  <si>
    <t xml:space="preserve"> 027010 </t>
  </si>
  <si>
    <t xml:space="preserve">ARAME RECOZIDO N.18 BWG (LABOR)</t>
  </si>
  <si>
    <t xml:space="preserve"> 028008 </t>
  </si>
  <si>
    <t xml:space="preserve">DESMOLDANTE PARA FORMAS (LABOR)</t>
  </si>
  <si>
    <t xml:space="preserve"> 080125 </t>
  </si>
  <si>
    <t xml:space="preserve">BETONEIRA 320 L (E301) (LABOR)</t>
  </si>
  <si>
    <t xml:space="preserve"> 020988 </t>
  </si>
  <si>
    <t xml:space="preserve">TABUA DE MADEIRA PINUS 30 X 2.5 CM (LABOR)</t>
  </si>
  <si>
    <t xml:space="preserve"> 021109 </t>
  </si>
  <si>
    <t xml:space="preserve">ESCORA DE EUCALIPTO (COMP.=3.50M) (LABOR)</t>
  </si>
  <si>
    <t xml:space="preserve">DZ</t>
  </si>
  <si>
    <t xml:space="preserve"> 022507 </t>
  </si>
  <si>
    <t xml:space="preserve">BLOCO DE CONCRETO 14 X 19 X 39CM - ESTRUTURAL (LABOR)</t>
  </si>
  <si>
    <t xml:space="preserve"> 068047 </t>
  </si>
  <si>
    <t xml:space="preserve">CHAPA DE ACO GALVANIZADA Nº 14 (ESP. 1,95MM) (LABOR)</t>
  </si>
  <si>
    <t xml:space="preserve"> 038012 </t>
  </si>
  <si>
    <t xml:space="preserve">LIXA P/ FERRO Nº 100 K-246 225X275MM - NORTON OU EQUIVALENTE (LABOR)</t>
  </si>
  <si>
    <t xml:space="preserve"> 038028 </t>
  </si>
  <si>
    <t xml:space="preserve">ZARCAO (LABOR)</t>
  </si>
  <si>
    <t xml:space="preserve"> 024130 </t>
  </si>
  <si>
    <t xml:space="preserve">MANTA ASFALTICA 3MM TIPO III - APP (AREIA/POLIESTER/POLIESTER) NBR 9952, INCL. ARG. REGULAR. E PROTECAO (LABOR)</t>
  </si>
  <si>
    <t xml:space="preserve"> 037514 </t>
  </si>
  <si>
    <t xml:space="preserve">TINTA LATEX ACRILICA FOSCA - LINHA PREMIUM (LABOR)</t>
  </si>
  <si>
    <t xml:space="preserve"> 037519 </t>
  </si>
  <si>
    <t xml:space="preserve">SELADOR ACRILICO (LABOR)</t>
  </si>
  <si>
    <t xml:space="preserve"> 021543 </t>
  </si>
  <si>
    <t xml:space="preserve">TELA SOLDADA EM AÇO TIPO TELCON Q-138 P/ ARMADURA (LABOR)</t>
  </si>
  <si>
    <t xml:space="preserve"> 027676 </t>
  </si>
  <si>
    <t xml:space="preserve">TELA ARAME GALV CORRUGADA "QUEBRA CHAMA" MALHA 3MM QUADRADA (LABOR)</t>
  </si>
  <si>
    <t xml:space="preserve"> 029028 </t>
  </si>
  <si>
    <t xml:space="preserve">CILINDRO DE GAS DE COZINHA 45 KG (VAZIO) (LABOR)</t>
  </si>
  <si>
    <t xml:space="preserve"> 037513 </t>
  </si>
  <si>
    <t xml:space="preserve">TINTA LATEX PVA - LINHA PREMIUM (LABOR)</t>
  </si>
  <si>
    <t xml:space="preserve"> 038009 </t>
  </si>
  <si>
    <t xml:space="preserve">LIQUIDO SELADOR PARA PINTURA LATEX PVA (LABOR)</t>
  </si>
  <si>
    <t xml:space="preserve"> 039075 </t>
  </si>
  <si>
    <t xml:space="preserve">ESTRADO DE MADEIRA PADRÃO CASA GAS CONF PROJETO (LABOR)</t>
  </si>
  <si>
    <t xml:space="preserve"> 039125 </t>
  </si>
  <si>
    <t xml:space="preserve">CANTONEIRA ABAS IGUAIS DE FERRO ASTM A-36 - 3/16" X 1.1/2" X 1.1/2" GALV. (LABOR)</t>
  </si>
  <si>
    <t xml:space="preserve"> 064149 </t>
  </si>
  <si>
    <t xml:space="preserve">VÁLVULA ESFERA NPT CLASSE 300 Ø 3/4" (LABOR)</t>
  </si>
  <si>
    <t xml:space="preserve"> 064701 </t>
  </si>
  <si>
    <t xml:space="preserve">TUBO ACO GALV NBR5590 CL PESADA 20 MM (3/4) - GAS (LABOR)</t>
  </si>
  <si>
    <t xml:space="preserve"> 064702 </t>
  </si>
  <si>
    <t xml:space="preserve">CAP 3/4 NPT - GALVANIZADO 300 LBS (LABOR)</t>
  </si>
  <si>
    <t xml:space="preserve"> 064703 </t>
  </si>
  <si>
    <t xml:space="preserve">VALVULA DE RETENCAO MEIA LUVA 7/16" NS X 1/2" NPT (LABOR)</t>
  </si>
  <si>
    <t xml:space="preserve"> 064704 </t>
  </si>
  <si>
    <t xml:space="preserve">PIGTAIL POL MX7/16 NS(24) - P45 - 0,50M (LABOR)</t>
  </si>
  <si>
    <t xml:space="preserve"> 064706 </t>
  </si>
  <si>
    <t xml:space="preserve">TE NPT 3/4"- GALVANIZADO 300 LBS (LABOR)</t>
  </si>
  <si>
    <t xml:space="preserve"> 064707 </t>
  </si>
  <si>
    <t xml:space="preserve">REGULADOR PRESSAO PRIM EST SAIDA 150KPA INC VALVULA P/ 02 CILIDROS (LABOR)</t>
  </si>
  <si>
    <t xml:space="preserve"> 00037559 </t>
  </si>
  <si>
    <t xml:space="preserve">PLACA DE SINALIZACAO DE SEGURANCA CONTRA INCENDIO, FOTOLUMINESCENTE, RETANGULAR, *12 X 40* CM, EM PVC *2* MM ANTI-CHAMAS (SIMBOLOS, CORES E PICTOGRAMAS CONFORME NBR 16820)</t>
  </si>
  <si>
    <t xml:space="preserve"> 00037558 </t>
  </si>
  <si>
    <t xml:space="preserve">PLACA DE SINALIZACAO DE SEGURANCA CONTRA INCENDIO, FOTOLUMINESCENTE, RETANGULAR, *20 X 40* CM, EM PVC *2* MM ANTI-CHAMAS (SIMBOLOS, CORES E PICTOGRAMAS CONFORME NBR 16820)</t>
  </si>
  <si>
    <t xml:space="preserve">FIOS, CABOS E ACESSÓRIOS</t>
  </si>
  <si>
    <t xml:space="preserve"> I0461 </t>
  </si>
  <si>
    <t xml:space="preserve">CABO COBRE NU  50MM2</t>
  </si>
  <si>
    <t xml:space="preserve"> 85 </t>
  </si>
  <si>
    <t xml:space="preserve">FORMA PLANA PARA FUNDAÇÕES, EM COMPENSADO RESINADO 12MM, 03 USOS</t>
  </si>
  <si>
    <t xml:space="preserve"> 00003379 </t>
  </si>
  <si>
    <t xml:space="preserve">HASTE DE ATERRAMENTO EM ACO COM 3,00 M DE COMPRIMENTO E DN = 5/8", REVESTIDA COM BAIXA CAMADA DE COBRE, SEM CONECTOR</t>
  </si>
  <si>
    <t xml:space="preserve">INSTALAÇÃO DE PÁRA-RAIO</t>
  </si>
  <si>
    <t xml:space="preserve"> 010115 </t>
  </si>
  <si>
    <t xml:space="preserve">ELETRICISTA (OFICIAL - SINDUSCON) (LABOR)</t>
  </si>
  <si>
    <t xml:space="preserve"> 048607 </t>
  </si>
  <si>
    <t xml:space="preserve">CONJ PARAFUSO, PORCA E ARRUELA LATAO 3/8 X 11/2" (LABOR)</t>
  </si>
  <si>
    <t xml:space="preserve"> 048146 </t>
  </si>
  <si>
    <t xml:space="preserve">TERMINAL COMPRESSÃO COBRE ESTANHADO 50MM2 TEL 5150 (LABOR)</t>
  </si>
  <si>
    <t xml:space="preserve"> 11513 </t>
  </si>
  <si>
    <t xml:space="preserve">CAIXA INSPEÇÃO EM POLIAMIDA 150X110X70MM, REF:TEL-541 OU SIMILAR (P/SPDA) UN</t>
  </si>
  <si>
    <t xml:space="preserve"> 048790 </t>
  </si>
  <si>
    <t xml:space="preserve">CAIXA ACO EQUIP POT 380X320X175MM - TEL-903 (LABOR)</t>
  </si>
  <si>
    <t xml:space="preserve"> 00012070 </t>
  </si>
  <si>
    <t xml:space="preserve">ELETRODUTO DE PVC RIGIDO SOLDAVEL, CLASSE B, DE 40 MM</t>
  </si>
  <si>
    <t xml:space="preserve">PROTECAO EXTERNA - CONTRA DESCARGA ATMOSFERICA</t>
  </si>
  <si>
    <t xml:space="preserve"> 55.10.10 </t>
  </si>
  <si>
    <t xml:space="preserve">AUXILIAR BOMBEIRO/ELETRICISTA</t>
  </si>
  <si>
    <t xml:space="preserve"> 55.10.55 </t>
  </si>
  <si>
    <t xml:space="preserve"> 74.51.20 </t>
  </si>
  <si>
    <t xml:space="preserve">BARRA CHATA DE ALUMINIO 7/8"X1/8"X3000MM (70MM²) COM FUROS Ø7 MM</t>
  </si>
  <si>
    <t xml:space="preserve"> 026877 </t>
  </si>
  <si>
    <t xml:space="preserve">PARAFUSO AUTOATARRACHANTE DIM 4.2X32MM REF TEL5333 (LABOR)</t>
  </si>
  <si>
    <t xml:space="preserve"> 026894 </t>
  </si>
  <si>
    <t xml:space="preserve">BUCHA DE NYLON N.º6 REF.: TEL-5306 (LABOR)</t>
  </si>
  <si>
    <t xml:space="preserve"> 048701 </t>
  </si>
  <si>
    <t xml:space="preserve">BARRA CHATA EM ALUMINIO 7/8" X 1/8" X 3M (70MM2) TEL-771 (LABOR)</t>
  </si>
  <si>
    <t xml:space="preserve"> 87313 </t>
  </si>
  <si>
    <t xml:space="preserve">ARGAMASSA TRAÇO 1:3 (EM VOLUME DE CIMENTO E AREIA GROSSA ÚMIDA) PARA CHAPISCO CONVENCIONAL, PREPARO MECÂNICO COM BETONEIRA 400 L. AF_08/2019</t>
  </si>
  <si>
    <t xml:space="preserve"> 87407 </t>
  </si>
  <si>
    <t xml:space="preserve">ARGAMASSA INDUSTRIALIZADA PARA REVESTIMENTOS, MISTURA E PROJEÇÃO DE 1,5 M³/H DE ARGAMASSA. AF_08/2019</t>
  </si>
  <si>
    <t xml:space="preserve"> 88256 </t>
  </si>
  <si>
    <t xml:space="preserve">AZULEJISTA OU LADRILHISTA COM ENCARGOS COMPLEMENTARES</t>
  </si>
  <si>
    <t xml:space="preserve"> 00000536 </t>
  </si>
  <si>
    <t xml:space="preserve">REVESTIMENTO EM CERAMICA ESMALTADA EXTRA, PEI MENOR OU IGUAL A 3, FORMATO MENOR OU IGUAL A 2025 CM2</t>
  </si>
  <si>
    <t xml:space="preserve"> 00001381 </t>
  </si>
  <si>
    <t xml:space="preserve">ARGAMASSA COLANTE AC I PARA CERAMICAS</t>
  </si>
  <si>
    <t xml:space="preserve"> 00034357 </t>
  </si>
  <si>
    <t xml:space="preserve">REJUNTE CIMENTICIO, QUALQUER COR</t>
  </si>
  <si>
    <t xml:space="preserve"> 00036881 </t>
  </si>
  <si>
    <t xml:space="preserve">PASTILHA CERAMICA/PORCELANA, REVEST INT/EXT E  PISCINA, CORES BRANCA OU FRIAS, SOLIDAS, SEM MESCLAGEM/MISTURA, ACABAMENTO LISO *5 X 5* CM</t>
  </si>
  <si>
    <t xml:space="preserve"> 00037596 </t>
  </si>
  <si>
    <t xml:space="preserve">ARGAMASSA COLANTE TIPO AC III E</t>
  </si>
  <si>
    <t xml:space="preserve">FORROS</t>
  </si>
  <si>
    <t xml:space="preserve"> 1775 </t>
  </si>
  <si>
    <t xml:space="preserve">FORRO DE GESSO, EM PLACAS 60X60 CM, SEM MADEIRAMENTO PARA FIXAÇÃO, SOB TELHADO M2</t>
  </si>
  <si>
    <t xml:space="preserve"> 8876 </t>
  </si>
  <si>
    <t xml:space="preserve">RIPÃO MASSARANDUBA SERRADA  5,5CM X 3,5CM RIPÃO MASSARANDUBA SERRADA 5,5CM X 3,5CM M</t>
  </si>
  <si>
    <t xml:space="preserve"> 9889 </t>
  </si>
  <si>
    <t xml:space="preserve">FORRO ACÚSTICO EM PLACAS DE FIBRA MINERAL DIM.1200X600X16MM,  ABSORÇÃO SONORA NRC = 0,55, REFLEXÃO LUZ = 0,79, MARCA ARMSTRONG, REF. CLEAN ROOM, OU SIMILAR, RESIST. FOGO: CLASSE A, INSTALADO SOBRE PERFÍS METÁLICOS M2</t>
  </si>
  <si>
    <t xml:space="preserve"> 87393 </t>
  </si>
  <si>
    <t xml:space="preserve">ARGAMASSA INDUSTRIALIZADA PARA CHAPISCO ROLADO, PREPARO COM MISTURADOR DE EIXO HORIZONTAL DE 300 KG. AF_08/2019</t>
  </si>
  <si>
    <t xml:space="preserve"> 87298 </t>
  </si>
  <si>
    <t xml:space="preserve">ARGAMASSA TRAÇO 1:3 (EM VOLUME DE CIMENTO E AREIA MÉDIA ÚMIDA) PARA CONTRAPISO, PREPARO MECÂNICO COM BETONEIRA 400 L. AF_08/2019</t>
  </si>
  <si>
    <t xml:space="preserve"> 00003671 </t>
  </si>
  <si>
    <t xml:space="preserve">JUNTA PLASTICA DE DILATACAO PARA PISOS, COR CINZA, 17 X 3 MM (ALTURA X ESPESSURA)</t>
  </si>
  <si>
    <t xml:space="preserve"> 94964 </t>
  </si>
  <si>
    <t xml:space="preserve">CONCRETO FCK = 20MPA, TRAÇO 1:2,7:3 (EM MASSA SECA DE CIMENTO/ AREIA MÉDIA/ BRITA 1) - PREPARO MECÂNICO COM BETONEIRA 400 L. AF_05/2021</t>
  </si>
  <si>
    <t xml:space="preserve"> 00005068 </t>
  </si>
  <si>
    <t xml:space="preserve">PREGO DE ACO POLIDO COM CABECA 17 X 21 (2 X 11)</t>
  </si>
  <si>
    <t xml:space="preserve"> 00007156 </t>
  </si>
  <si>
    <t xml:space="preserve">TELA DE ACO SOLDADA NERVURADA, CA-60, Q-196, (3,11 KG/M2), DIAMETRO DO FIO = 5,0 MM, LARGURA = 2,45 M, ESPACAMENTO DA MALHA = 10 X 10 CM</t>
  </si>
  <si>
    <t xml:space="preserve">PAVI - PAVIMENTAÇÃO</t>
  </si>
  <si>
    <t xml:space="preserve"> 88260 </t>
  </si>
  <si>
    <t xml:space="preserve">CALCETEIRO COM ENCARGOS COMPLEMENTARES</t>
  </si>
  <si>
    <t xml:space="preserve"> 91277 </t>
  </si>
  <si>
    <t xml:space="preserve">PLACA VIBRATÓRIA REVERSÍVEL COM MOTOR 4 TEMPOS A GASOLINA, FORÇA CENTRÍFUGA DE 25 KN (2500 KGF), POTÊNCIA 5,5 CV - CHP DIURNO. AF_08/2015</t>
  </si>
  <si>
    <t xml:space="preserve"> 91278 </t>
  </si>
  <si>
    <t xml:space="preserve">PLACA VIBRATÓRIA REVERSÍVEL COM MOTOR 4 TEMPOS A GASOLINA, FORÇA CENTRÍFUGA DE 25 KN (2500 KGF), POTÊNCIA 5,5 CV - CHI DIURNO. AF_08/2015</t>
  </si>
  <si>
    <t xml:space="preserve"> 91283 </t>
  </si>
  <si>
    <t xml:space="preserve">CORTADORA DE PISO COM MOTOR 4 TEMPOS A GASOLINA, POTÊNCIA DE 13 HP, COM DISCO DE CORTE DIAMANTADO SEGMENTADO PARA CONCRETO, DIÂMETRO DE 350 MM, FURO DE 1" (14 X 1") - CHP DIURNO. AF_08/2015</t>
  </si>
  <si>
    <t xml:space="preserve"> 91285 </t>
  </si>
  <si>
    <t xml:space="preserve">CORTADORA DE PISO COM MOTOR 4 TEMPOS A GASOLINA, POTÊNCIA DE 13 HP, COM DISCO DE CORTE DIAMANTADO SEGMENTADO PARA CONCRETO, DIÂMETRO DE 350 MM, FURO DE 1" (14 X 1") - CHI DIURNO. AF_08/2015</t>
  </si>
  <si>
    <t xml:space="preserve"> 00004741 </t>
  </si>
  <si>
    <t xml:space="preserve">PO DE PEDRA (POSTO PEDREIRA/FORNECEDOR, SEM FRETE)</t>
  </si>
  <si>
    <t xml:space="preserve"> 00036155 </t>
  </si>
  <si>
    <t xml:space="preserve">BLOQUETE/PISO INTERTRAVADO DE CONCRETO - MODELO ONDA/16 FACES/RETANGULAR/TIJOLINHO/PAVER/HOLANDES/PARALELEPIPEDO, 20 CM X 10 CM, E = 6 CM, RESISTENCIA DE 35 MPA (NBR 9781), COR NATURAL</t>
  </si>
  <si>
    <t xml:space="preserve"> 00037595 </t>
  </si>
  <si>
    <t xml:space="preserve">ARGAMASSA COLANTE TIPO AC III</t>
  </si>
  <si>
    <t xml:space="preserve"> 00038186 </t>
  </si>
  <si>
    <t xml:space="preserve">PISO TATIL DE ALERTA OU DIRECIONAL, DE BORRACHA, COLORIDO, 25 X 25 CM, E = 12 MM, PARA ARGAMASSA</t>
  </si>
  <si>
    <t xml:space="preserve">PISOS : CIMENTADOS, EM CONCRETO SIMPLES, TIPO TECH-STONE E DE ALTA RESISTÊNCIA</t>
  </si>
  <si>
    <t xml:space="preserve"> 77 </t>
  </si>
  <si>
    <t xml:space="preserve">ATERRO DE CAIXÃO DE EDIIFICAÇÃO, COM FORNEC. DE AREIA, ADENSADA COM ÁGUA</t>
  </si>
  <si>
    <t xml:space="preserve"> 98 </t>
  </si>
  <si>
    <t xml:space="preserve">CONCRETO SIMPLES USINADO FCK=25MPA, BOMBEADO, LANÇADO E ADENSADO EM SUPERESTRUTURA</t>
  </si>
  <si>
    <t xml:space="preserve"> 2323 </t>
  </si>
  <si>
    <t xml:space="preserve">PINTURA P/ PISO C/ APLICAÇÃO DE 2 DEMÃOS TINTA NOVACOR, CORES CERÂMICA, CONCRETO, VERDE OU AZUL - APLICAÇÃO C/ RÔLO - R1</t>
  </si>
  <si>
    <t xml:space="preserve"> 2624 </t>
  </si>
  <si>
    <t xml:space="preserve">REMOÇÃO E REPOSIÇÃO DE MEIO-FIO</t>
  </si>
  <si>
    <t xml:space="preserve">MEIOS-FIOS E GUIAS</t>
  </si>
  <si>
    <t xml:space="preserve"> 3644 </t>
  </si>
  <si>
    <t xml:space="preserve">ACABAMENTO DE SUPERFÍCIE DE PISO DE CONCRETO COM DESEMPOLAMENTO MANUAL</t>
  </si>
  <si>
    <t xml:space="preserve">PAVIMENTAÇÕES EXTERNAS</t>
  </si>
  <si>
    <t xml:space="preserve"> 4864 </t>
  </si>
  <si>
    <t xml:space="preserve">PISO TÁTIL DIRECIONAL E DE ALERTA, EM CONCRETO COLORIDO, P/DEFICIENTES VISUAIS, DIMENSÕES 30X30CM, APLICADO COM ARGAMASSA INDUSTRIALIZADA AC-II, REJUNTADO, EXCLUSIVE REGULARIZAÇÃO DE BASE</t>
  </si>
  <si>
    <t xml:space="preserve">AZULEJOS E CERÂMICAS</t>
  </si>
  <si>
    <t xml:space="preserve"> 9182 </t>
  </si>
  <si>
    <t xml:space="preserve">DEMOLIÇÃO DE CONCRETO COM MARTELETE E COMPRESSOR</t>
  </si>
  <si>
    <t xml:space="preserve">DEMOLIÇÕES / REMOÇÕES</t>
  </si>
  <si>
    <t xml:space="preserve"> 88274 </t>
  </si>
  <si>
    <t xml:space="preserve">MARMORISTA/GRANITEIRO COM ENCARGOS COMPLEMENTARES</t>
  </si>
  <si>
    <t xml:space="preserve"> 95276 </t>
  </si>
  <si>
    <t xml:space="preserve">POLIDORA DE PISO (POLITRIZ), PESO DE 100KG, DIÂMETRO 450 MM, MOTOR ELÉTRICO, POTÊNCIA 4 HP - CHP DIURNO. AF_09/2016</t>
  </si>
  <si>
    <t xml:space="preserve"> 95277 </t>
  </si>
  <si>
    <t xml:space="preserve">POLIDORA DE PISO (POLITRIZ), PESO DE 100KG, DIÂMETRO 450 MM, MOTOR ELÉTRICO, POTÊNCIA 4 HP - CHI DIURNO. AF_09/2016</t>
  </si>
  <si>
    <t xml:space="preserve"> 00004824 </t>
  </si>
  <si>
    <t xml:space="preserve">GRANILHA/ GRANA/ PEDRISCO OU AGREGADO EM MARMORE/ GRANITO/ QUARTZO E CALCARIO, PRETO, CINZA, PALHA OU BRANCO</t>
  </si>
  <si>
    <t xml:space="preserve"> 00006085 </t>
  </si>
  <si>
    <t xml:space="preserve">SELADOR ACRILICO OPACO PREMIUM INTERIOR/EXTERIOR</t>
  </si>
  <si>
    <t xml:space="preserve"> 00041967 </t>
  </si>
  <si>
    <t xml:space="preserve">CERA LIQUIDA INCOLOR MULTIPISO</t>
  </si>
  <si>
    <t xml:space="preserve"> 00044528 </t>
  </si>
  <si>
    <t xml:space="preserve">CIMENTO PORTLAND ESTRUTURAL BRANCO  CPB-32</t>
  </si>
  <si>
    <t xml:space="preserve">PISOS INTERNOS</t>
  </si>
  <si>
    <t xml:space="preserve"> C0197 </t>
  </si>
  <si>
    <t xml:space="preserve">ARGAMASSA MISTA DE CIMENTO CAL HIDR. E AREIA S/PEN. TRAÇO 1:1:4</t>
  </si>
  <si>
    <t xml:space="preserve">ARGAMASSA MISTA</t>
  </si>
  <si>
    <t xml:space="preserve"> I1880 </t>
  </si>
  <si>
    <t xml:space="preserve">SOLEIRA DE GRANITO DE 15CM</t>
  </si>
  <si>
    <t xml:space="preserve"> 00001287 </t>
  </si>
  <si>
    <t xml:space="preserve">PISO EM CERAMICA ESMALTADA EXTRA, PEI MAIOR OU IGUAL A 4, FORMATO MENOR OU IGUAL A 2025 CM2</t>
  </si>
  <si>
    <t xml:space="preserve">PAISAGISMO</t>
  </si>
  <si>
    <t xml:space="preserve"> 10505 </t>
  </si>
  <si>
    <t xml:space="preserve">FORNECIMENTO E INSTALAÇÃO DE GRAMA SINTÉTICA 42MM, ALTA DURABILIDADE, COR VERDE, PROTEÇÃO RAIOS UV E LUZ SOLAR, INCLUSO COLA, TYPE, AREIA TRATADA, BORRACHA E MÃO DE OBRA ESPECIALIZADA M2</t>
  </si>
  <si>
    <t xml:space="preserve">ESQUADRIAS DE MADEIRA</t>
  </si>
  <si>
    <t xml:space="preserve"> 2429 </t>
  </si>
  <si>
    <t xml:space="preserve">VIDRO LISO TRANSPARENTE INCOLOR, E= 4MM M2</t>
  </si>
  <si>
    <t xml:space="preserve"> 5015 </t>
  </si>
  <si>
    <t xml:space="preserve">BATENTE (CAIXÃO) EM MADEIRA LEI L=14CM (90X220CM), COMPLETO C/02 JOGOS ALIZAR CJ</t>
  </si>
  <si>
    <t xml:space="preserve"> 7966 </t>
  </si>
  <si>
    <t xml:space="preserve">PORTA EM MADEIRA COMPENSADA CANELA, 80 X 210CM, LISA, SEMI-OCA, C/VISOR 0,16M2, INCLUSIVE VIDRO 4MM UN</t>
  </si>
  <si>
    <t xml:space="preserve"> 9249 </t>
  </si>
  <si>
    <t xml:space="preserve">DOBRADIÇA LATÃO CROMADO 3 1/2" X 3", COM ANEIS, C/PARAFUSOS UN</t>
  </si>
  <si>
    <t xml:space="preserve"> 100659 </t>
  </si>
  <si>
    <t xml:space="preserve">ALIZAR DE 5X1,5CM PARA PORTA FIXADO COM PREGOS, PADRÃO MÉDIO - FORNECIMENTO E INSTALAÇÃO. AF_12/2019</t>
  </si>
  <si>
    <t xml:space="preserve"> 90806 </t>
  </si>
  <si>
    <t xml:space="preserve">BATENTE PARA PORTA DE MADEIRA, FIXAÇÃO COM ARGAMASSA, PADRÃO MÉDIO - FORNECIMENTO E INSTALAÇÃO. AF_12/2019</t>
  </si>
  <si>
    <t xml:space="preserve"> 90823 </t>
  </si>
  <si>
    <t xml:space="preserve">PORTA DE MADEIRA PARA PINTURA, SEMI-OCA (LEVE OU MÉDIA), 90X210CM, ESPESSURA DE 3,5CM, INCLUSO DOBRADIÇAS - FORNECIMENTO E INSTALAÇÃO. AF_12/2019</t>
  </si>
  <si>
    <t xml:space="preserve"> 88261 </t>
  </si>
  <si>
    <t xml:space="preserve">CARPINTEIRO DE ESQUADRIA COM ENCARGOS COMPLEMENTARES</t>
  </si>
  <si>
    <t xml:space="preserve"> 88310 </t>
  </si>
  <si>
    <t xml:space="preserve">PINTOR COM ENCARGOS COMPLEMENTARES</t>
  </si>
  <si>
    <t xml:space="preserve"> 001313 </t>
  </si>
  <si>
    <t xml:space="preserve">PORTA MADEIRA LISA PARA PINTURA (60/70/80/90CM)</t>
  </si>
  <si>
    <t xml:space="preserve"> 001349 </t>
  </si>
  <si>
    <t xml:space="preserve">ALIZAR/MOLDURA MADEIRA DE LEI 1,5X4,5CM PARA PINTURA</t>
  </si>
  <si>
    <t xml:space="preserve"> 002203 </t>
  </si>
  <si>
    <t xml:space="preserve">TACO DE MADEIRA PARA FIXACAO DE ESQUADRIAS/CAIXILHOS</t>
  </si>
  <si>
    <t xml:space="preserve"> 002604 </t>
  </si>
  <si>
    <t xml:space="preserve">MASSA OLEO PARA MADEIRA - SUVINIL (5,5 KG)</t>
  </si>
  <si>
    <t xml:space="preserve">GL</t>
  </si>
  <si>
    <t xml:space="preserve"> 002605 </t>
  </si>
  <si>
    <t xml:space="preserve">LIXA PARA MASSA A257 GRAO 60</t>
  </si>
  <si>
    <t xml:space="preserve"> 002608 </t>
  </si>
  <si>
    <t xml:space="preserve">TINTA ESMALTE BRILHANTE A BASE DE SOLVENTE - CORAL</t>
  </si>
  <si>
    <t xml:space="preserve"> 004776 </t>
  </si>
  <si>
    <t xml:space="preserve">PREGO FERRO GALVANIZADO 19X36 (109 UN/KG)</t>
  </si>
  <si>
    <t xml:space="preserve"> 014213 </t>
  </si>
  <si>
    <t xml:space="preserve">PREGO FERRO GALVANIZADO 15X15 (636 UN/KG)</t>
  </si>
  <si>
    <t xml:space="preserve"> 040264 </t>
  </si>
  <si>
    <t xml:space="preserve">ADUELA/BATENTE/MARCO/CAXONETE(60/90CM)MADEIRA P/PINTURA</t>
  </si>
  <si>
    <t xml:space="preserve"> 00005318 </t>
  </si>
  <si>
    <t xml:space="preserve">DILUENTE AGUARRAS</t>
  </si>
  <si>
    <t xml:space="preserve"> 00007311 </t>
  </si>
  <si>
    <t xml:space="preserve">TINTA ESMALTE SINTETICO PREMIUM ACETINADO</t>
  </si>
  <si>
    <t xml:space="preserve">ESQUADRIAS DE ALUMINIO</t>
  </si>
  <si>
    <t xml:space="preserve"> 88251 </t>
  </si>
  <si>
    <t xml:space="preserve">AUXILIAR DE SERRALHEIRO COM ENCARGOS COMPLEMENTARES</t>
  </si>
  <si>
    <t xml:space="preserve"> 88315 </t>
  </si>
  <si>
    <t xml:space="preserve">SERRALHEIRO COM ENCARGOS COMPLEMENTARES</t>
  </si>
  <si>
    <t xml:space="preserve"> 001715 </t>
  </si>
  <si>
    <t xml:space="preserve">PORTA 2 FOLHAS ABRIR ALUMINIO ANODIZADO BRONZE</t>
  </si>
  <si>
    <t xml:space="preserve">ESQUADRIAS DE ALUMÍNIO</t>
  </si>
  <si>
    <t xml:space="preserve"> 12806 </t>
  </si>
  <si>
    <t xml:space="preserve">PORTÃO OU PORTA EM ALUMÍNIO, COR N/P/B, COM PEFIS EM LAMBRIL, EM BÚZIO QUADRADO OU AMBOS, DE CORRER OU ABRIR, COMPLETO INCLUSIVE DOBRADIÇAS, OU PERFIS E ROLDANA,  E FECHADURA M2</t>
  </si>
  <si>
    <t xml:space="preserve"> 12796 </t>
  </si>
  <si>
    <t xml:space="preserve">PORTA EM ALUMÍNIO, COR N/P/B, TIPO VENEZIANA (ATÉ 50%) E VIDRO (ATÉ 50%), DE ABRIR OU CORRER, COMPLETA, INCLUSIVE CAIXILHOS, DOBRADIÇAS OU ROLDANAS, FECHADURA EXCLUSIVE VIDRO M2</t>
  </si>
  <si>
    <t xml:space="preserve"> 3378 </t>
  </si>
  <si>
    <t xml:space="preserve">DOBRADIÇA PARA DIVISÓRIA MÁRMORE OU GRANITO COM MOLA, INCLUISVE PARAFUSO LATÃO, IMAB REF. DO0825G00 OU SIMILAR UN</t>
  </si>
  <si>
    <t xml:space="preserve"> 3379 </t>
  </si>
  <si>
    <t xml:space="preserve">FECHADURA (TARJETA) LIVRE-OCUPADO P/DIVISÓRIA EM MÁRMORE OU GRANITO, REF. TG0819 - IMAB OU SIMILAR, INCLUSIVE BATENTE C/AMORTECEDOR REF.BT0830000-IMAB E PARAFUSOS UN</t>
  </si>
  <si>
    <t xml:space="preserve"> 3380 </t>
  </si>
  <si>
    <t xml:space="preserve">BATEDOR P/FECHADURA (TARJETA) LIVRE-OCUPADO P/DIV.MARMORE OU GRANITO, REF. BT0830 - IMAB OU SIMILAR UN</t>
  </si>
  <si>
    <t xml:space="preserve"> 3381 </t>
  </si>
  <si>
    <t xml:space="preserve">PARAFUSO EM AÇO INOX P/ BATEDOR DE FECHADURA (TARJETA) LIVRE-OCUPADO P/DIV.MARMORE OU GRANITO REF. PF0860 - IMAB OU SIMILAR UN</t>
  </si>
  <si>
    <t xml:space="preserve"> 00001339 </t>
  </si>
  <si>
    <t xml:space="preserve">COLA A BASE DE RESINA SINTETICA PARA CHAPA DE LAMINADO MELAMINICO</t>
  </si>
  <si>
    <t xml:space="preserve"> 00001341 </t>
  </si>
  <si>
    <t xml:space="preserve">CHAPA DE LAMINADO MELAMINICO, TEXTURIZADO, DE *1,25 X 3,08* M, E = 0,8 MM</t>
  </si>
  <si>
    <t xml:space="preserve"> 00005020 </t>
  </si>
  <si>
    <t xml:space="preserve">PORTA DE MADEIRA, FOLHA MEDIA (NBR 15930) DE 600 X 2100 MM, DE 35 MM A 40 MM DE ESPESSURA, NUCLEO SEMI-SOLIDO (SARRAFEADO), CAPA LISA EM HDF, ACABAMENTO LAMINADO NATURAL PARA VERNIZ</t>
  </si>
  <si>
    <t xml:space="preserve"> 88325 </t>
  </si>
  <si>
    <t xml:space="preserve">VIDRACEIRO COM ENCARGOS COMPLEMENTARES</t>
  </si>
  <si>
    <t xml:space="preserve"> 000760 </t>
  </si>
  <si>
    <t xml:space="preserve">VIDRO LISO INCOLOR 4MM</t>
  </si>
  <si>
    <t xml:space="preserve"> 023006 </t>
  </si>
  <si>
    <t xml:space="preserve">JANELA DE CORRER 2 FOLHAS EM ALUMINIO NATURAL</t>
  </si>
  <si>
    <t xml:space="preserve">ESQUADRIAS DE FERRO</t>
  </si>
  <si>
    <t xml:space="preserve"> 1821 </t>
  </si>
  <si>
    <t xml:space="preserve">PORTA EM CHAPA DE AÇO GALVANIZADO A FRIO 24 MSG (0,60MM - 4,80KG/M2), RAIADA LARGA M2</t>
  </si>
  <si>
    <t xml:space="preserve"> 12797 </t>
  </si>
  <si>
    <t xml:space="preserve">PORTA OU JANELA EM ALUMÍNIO, COR N/P/B,TIPO VENEZIANA, DE ABRIR OU CORRER, COMPLETA INCLUSIVE CAIXILHOS, DOBRADIÇAS OU ROLDANAS E FECHADURA M2</t>
  </si>
  <si>
    <t xml:space="preserve"> 00000599 </t>
  </si>
  <si>
    <t xml:space="preserve">JANELA FIXA, EM ALUMINIO PERFIL 20, 60  X 80 CM (A X L), BATENTE/REQUADRO DE 3 A 14 CM, COM VIDRO 4 MM, SEM GUARNICAO/ALIZAR, ACABAMENTO ALUM BRANCO OU BRILHANTE</t>
  </si>
  <si>
    <t xml:space="preserve"> 00004377 </t>
  </si>
  <si>
    <t xml:space="preserve">PARAFUSO DE ACO ZINCADO COM ROSCA SOBERBA, CABECA CHATA E FENDA SIMPLES, DIAMETRO 4,2 MM, COMPRIMENTO * 32 * MM</t>
  </si>
  <si>
    <t xml:space="preserve"> 00039961 </t>
  </si>
  <si>
    <t xml:space="preserve">SILICONE ACETICO USO GERAL INCOLOR 280 G</t>
  </si>
  <si>
    <t xml:space="preserve"> 10594 </t>
  </si>
  <si>
    <t xml:space="preserve">ENCARGOS COMPLEMENTARES - SERRALHEIRO OU OPERADOR DE EQUIPAMENTO LEVE</t>
  </si>
  <si>
    <t xml:space="preserve"> 2310 </t>
  </si>
  <si>
    <t xml:space="preserve">TUBO DE AÇO GALVANIZADO LEVE C/ COSTURA C/ ROSCA BSP Ø = 33,7MM (1"), E = 2,25MM, L = 6000MM NBR 5580 M</t>
  </si>
  <si>
    <t xml:space="preserve">BARRA</t>
  </si>
  <si>
    <t xml:space="preserve"> 00006110 </t>
  </si>
  <si>
    <t xml:space="preserve">SERRALHEIRO (HORISTA)</t>
  </si>
  <si>
    <t xml:space="preserve">ALAMBRADOS E GRADIS</t>
  </si>
  <si>
    <t xml:space="preserve"> 7933 </t>
  </si>
  <si>
    <t xml:space="preserve">GRADIL NYLOFOR 3D, MALHA 20X5CM, Ø 5MM 250X103 CM, PINTURA BRANCA, VERDE E PRETA, BELGO OU SIMILAR, INCLUSIVE POSTES E ACESSÓRIOS PÇ</t>
  </si>
  <si>
    <t xml:space="preserve">PÇ</t>
  </si>
  <si>
    <t xml:space="preserve">VIDROS LISOS</t>
  </si>
  <si>
    <t xml:space="preserve"> 2431 </t>
  </si>
  <si>
    <t xml:space="preserve">VIDRO LISO TRANSPARENTE INCOLOR, E= 6MM M2</t>
  </si>
  <si>
    <t xml:space="preserve"> 6641 </t>
  </si>
  <si>
    <t xml:space="preserve">CHAPA DE ALUMÍNIO 1MM - DIMENSÃO 2,00 X 1,00 M M2</t>
  </si>
  <si>
    <t xml:space="preserve"> 3116 </t>
  </si>
  <si>
    <t xml:space="preserve">CANTONEIRA ALUMÍNIO ANODIZADO NATURAL, 1" X  1/8" - VARA COM 6M - 0,408 KG/M CANTONEIRA ALUMÍNIO ANODIZADO NATURAL, 1" X  1/8" - VARA COM 6M  - 0,408 KG/M M</t>
  </si>
  <si>
    <t xml:space="preserve"> 00007170 </t>
  </si>
  <si>
    <t xml:space="preserve">TELA FACHADEIRA EM POLIETILENO, ROLO DE 3 X 100 M (L X C), COR BRANCA, SEM LOGOMARCA - PARA PROTECAO DE OBRAS</t>
  </si>
  <si>
    <t xml:space="preserve"> 2062 </t>
  </si>
  <si>
    <t xml:space="preserve">BARRA DE APOIO, RETA, FIXA, EM AÇO INOX, L=40CM, D=1 1/4" - JACKWAL OU SIMILAR UN</t>
  </si>
  <si>
    <t xml:space="preserve"> 00007356 </t>
  </si>
  <si>
    <t xml:space="preserve">TINTA LATEX ACRILICA PREMIUM, COR BRANCO FOSCO</t>
  </si>
  <si>
    <t xml:space="preserve">LATEX PVA</t>
  </si>
  <si>
    <t xml:space="preserve"> 2281 </t>
  </si>
  <si>
    <t xml:space="preserve">PREPARO DE SUPERFÍCIE COM LIXAMENTO E APLICAÇÃO DE 01 DEMÃO DE LÍQUIDO SELADOR</t>
  </si>
  <si>
    <t xml:space="preserve"> 2285 </t>
  </si>
  <si>
    <t xml:space="preserve">PINTURA DE ACABAMENTO COM APLICAÇÃO DE 02 DEMÃOS DE TINTA PVA LATEX PARA INTERIORES - CORES CONVENCIONAIS - REV 03</t>
  </si>
  <si>
    <t xml:space="preserve"> 8623 </t>
  </si>
  <si>
    <t xml:space="preserve">EMASSAMENTO DE SUPERFÍCIE, COM APLICAÇÃO DE 02 DEMÃOS DE MASSA CORRIDA - R1</t>
  </si>
  <si>
    <t xml:space="preserve"> 2282 </t>
  </si>
  <si>
    <t xml:space="preserve">PREPARO DE SUPERFÍCIE COM LIXAMENTO E APLICAÇÃO DE 01 DEMÃO DE LÍQUIDO SELADOR ACRÍLICO</t>
  </si>
  <si>
    <t xml:space="preserve"> 2288 </t>
  </si>
  <si>
    <t xml:space="preserve">PINTURA DE ACABAMENTO COM APLICAÇÃO DE 02 DEMAÕS DE TINTA ACRÍLICA CONVENCIONAL</t>
  </si>
  <si>
    <t xml:space="preserve"> 8624 </t>
  </si>
  <si>
    <t xml:space="preserve">EMASSAMENTO DE SUPERFÍCIE, COM APLICAÇÃO DE 02 DEMÃOS DE MASSA ACRÍLICA, LIXAMENTO E RETOQUES - REV 01</t>
  </si>
  <si>
    <t xml:space="preserve"> 00043626 </t>
  </si>
  <si>
    <t xml:space="preserve">MASSA CORRIDA PARA SUPERFICIES DE AMBIENTES INTERNOS</t>
  </si>
  <si>
    <t xml:space="preserve"> 2585 </t>
  </si>
  <si>
    <t xml:space="preserve">TAMPO/BANCADA DE GRANITO CINZA ANDORINHA, E=2CM M2</t>
  </si>
  <si>
    <t xml:space="preserve">SOLEIRAS E RODAPÉS</t>
  </si>
  <si>
    <t xml:space="preserve"> 3406 </t>
  </si>
  <si>
    <t xml:space="preserve">ARGAMASSA INDUSTRIALIZADA AC-I, VOTOMASSA OU SIMILAR</t>
  </si>
  <si>
    <t xml:space="preserve"> 12053 </t>
  </si>
  <si>
    <t xml:space="preserve">TESTEIRA EM GRANITO CINZA ANDORINHA, L=10CM (MEIA ESQUADRIA) - FORNECIMENTO E COLOCAÇÃO TESTEIRA EM GRANITO CINZA ANDORINHA, L=10CM (MEIA ESQUADRIA - FORNECIMENTO E COLOCAÇÃO M</t>
  </si>
  <si>
    <t xml:space="preserve"> 7479 </t>
  </si>
  <si>
    <t xml:space="preserve">RODOPIA EM GRANITO CINZA ANDORINHA, L=10CM, E=2CM, COM ACABAMENTO ABOLEADO M</t>
  </si>
  <si>
    <t xml:space="preserve"> 10088 </t>
  </si>
  <si>
    <t xml:space="preserve">ESPELHO DE CRISTAL 4MM COM MOLDURA DE ALUMÍNIO M²</t>
  </si>
  <si>
    <t xml:space="preserve">URBANIZAÇÃO DE PARQUES E PRAÇAS</t>
  </si>
  <si>
    <t xml:space="preserve"> 239 </t>
  </si>
  <si>
    <t xml:space="preserve">BALANÇO 3 LUGARES EM AÇO INDUSTRIAL OU MADEIRA, SERGIPARK OU SIMILAR UN</t>
  </si>
  <si>
    <t xml:space="preserve"> 885 </t>
  </si>
  <si>
    <t xml:space="preserve">TUBO AÇO GALVANIZADO C/COSTURA 3/4" (20MM), P/CONDUÇÃO FLUIDOS, CLASSE LEVE, E=2,25MM, 1,43KG/M, NBR-5580</t>
  </si>
  <si>
    <t xml:space="preserve"> 2305 </t>
  </si>
  <si>
    <t xml:space="preserve">APLICAÇÃO DE 01 DEMÃO DE FUNDO SINTÉTICO NIVELADOR SOBRE SUPERFÍCIES DE MADEIRA - R1</t>
  </si>
  <si>
    <t xml:space="preserve">ESMALTE SINTÉTICO / ÓLEO</t>
  </si>
  <si>
    <t xml:space="preserve"> 2311 </t>
  </si>
  <si>
    <t xml:space="preserve">PINTURA DE ACABAMENTO COM LIXAMENTO, APLICAÇÃO DE 01 DEMÃO DE TINTA À BASE DE ZARCÃO E 02 DEMÃOS DE TINTA ESMALTE</t>
  </si>
  <si>
    <t xml:space="preserve"> 3846 </t>
  </si>
  <si>
    <t xml:space="preserve">CORDÃO DE SOLDA ELÉTRICA - ELETRODO 7018/6018 - 4MM</t>
  </si>
  <si>
    <t xml:space="preserve">CM</t>
  </si>
  <si>
    <t xml:space="preserve"> 7691 </t>
  </si>
  <si>
    <t xml:space="preserve">CONCRETO SIMPLES FABRICADO NA OBRA, FCK=21 MPA, LANÇADO E ADENSADO</t>
  </si>
  <si>
    <t xml:space="preserve"> 9484 </t>
  </si>
  <si>
    <t xml:space="preserve">PINTURA DE ACABAMENTO COM LIXAMENTO E APLICAÇÃO DE 02 DEMÃOS DE ESMALTE SINTÉTICO BRILHANTE SOBRE MADEIRA (SUVINIL OU SIMILAR)</t>
  </si>
  <si>
    <t xml:space="preserve"> 2422 </t>
  </si>
  <si>
    <t xml:space="preserve">VERGALHÃO (TIRANTE) COM ROSCA TOTAL Ø 3/8"X1000MM (MARVITEC REF. 1431 OU SIMILAR) M</t>
  </si>
  <si>
    <t xml:space="preserve"> 3302 </t>
  </si>
  <si>
    <t xml:space="preserve">PARAFUSO EM AÇO INOX, 3/8" X 1 1/2" UN</t>
  </si>
  <si>
    <t xml:space="preserve"> 4685 </t>
  </si>
  <si>
    <t xml:space="preserve">ARRUELA P/ PARAFUSO 3/8 " UN</t>
  </si>
  <si>
    <t xml:space="preserve"> 9823 </t>
  </si>
  <si>
    <t xml:space="preserve">PEÇA DE EUCALIPTO TRATADO C/ 3 METROS, D=17 A 20CM UN</t>
  </si>
  <si>
    <t xml:space="preserve"> 00003456 </t>
  </si>
  <si>
    <t xml:space="preserve">COTOVELO 90 GRAUS DE FERRO GALVANIZADO, COM ROSCA BSP, DE 3/4"</t>
  </si>
  <si>
    <t xml:space="preserve"> 00004342 </t>
  </si>
  <si>
    <t xml:space="preserve">PORCA ZINCADA, SEXTAVADA, DIAMETRO 3/8"</t>
  </si>
  <si>
    <t xml:space="preserve"> 2591 </t>
  </si>
  <si>
    <t xml:space="preserve">ESCORREGADEIRA EM MADEIRA COM 2,50M DE PISTA, SERGIPARK OU SIMILAR UN</t>
  </si>
  <si>
    <t xml:space="preserve"> 00007584 </t>
  </si>
  <si>
    <t xml:space="preserve">BUCHA DE NYLON SEM ABA S12, COM PARAFUSO DE 5/16" X 80 MM EM ACO ZINCADO COM ROSCA SOBERBA E CABECA SEXTAVADA</t>
  </si>
  <si>
    <t xml:space="preserve"> 00021012 </t>
  </si>
  <si>
    <t xml:space="preserve">TUBO ACO GALVANIZADO COM COSTURA, CLASSE LEVE, DN 40 MM ( 1 1/2"),  E = 3,00 MM,  *3,48* KG/M (NBR 5580)</t>
  </si>
  <si>
    <t xml:space="preserve"> 2474 </t>
  </si>
  <si>
    <t xml:space="preserve">ALUGUEL DE MÁQUINA SOLDA  - 300AMP/220/380V TRIFÁSICA : CAPACIDADE - PEQUENA H</t>
  </si>
  <si>
    <t xml:space="preserve">DIA</t>
  </si>
  <si>
    <t xml:space="preserve"> 00007697 </t>
  </si>
  <si>
    <t xml:space="preserve">TUBO ACO GALVANIZADO COM COSTURA, CLASSE MEDIA, DN 1.1/2", E = *3,25* MM, PESO *3,61* KG/M (NBR 5580)</t>
  </si>
  <si>
    <t xml:space="preserve"> 00007701 </t>
  </si>
  <si>
    <t xml:space="preserve">TUBO ACO GALVANIZADO COM COSTURA, CLASSE MEDIA, DN 2.1/2", E = *3,65* MM, PESO *6,51* KG/M (NBR 5580)</t>
  </si>
  <si>
    <t xml:space="preserve"> 87 </t>
  </si>
  <si>
    <t xml:space="preserve">FORMA PLANA PARA FUNDAÇÕES, EM COMPENSADO RESINADO 12MM, 04 USOS</t>
  </si>
  <si>
    <t xml:space="preserve"> 94 </t>
  </si>
  <si>
    <t xml:space="preserve">CONCRETO CICLÓPICO</t>
  </si>
  <si>
    <t xml:space="preserve"> 2279 </t>
  </si>
  <si>
    <t xml:space="preserve">EMASSAMENTO DE SUPERFÍCIE, COM APLICAÇÃO DE 01 DEMÃO DE MASSA ACRÍLICA, LIXAMENTO E RETOQUES - REV 03</t>
  </si>
  <si>
    <t xml:space="preserve"> 2509 </t>
  </si>
  <si>
    <t xml:space="preserve">CARGA MANUAL DE MATERIAL DE 1ª CATEGORIA</t>
  </si>
  <si>
    <t xml:space="preserve">CARGA DE MATERIAL</t>
  </si>
  <si>
    <t xml:space="preserve"> 2456 </t>
  </si>
  <si>
    <t xml:space="preserve">CAMINHÃO GUINDAUTO 6,5 T ( M. BENZ - L1620/51 - 143,0 HP) H</t>
  </si>
  <si>
    <t xml:space="preserve">URBANIZAÇÃO</t>
  </si>
  <si>
    <t xml:space="preserve"> I0040 </t>
  </si>
  <si>
    <t xml:space="preserve">AJUDANTE DE ARMADOR/FERREIRO</t>
  </si>
  <si>
    <t xml:space="preserve"> I0041 </t>
  </si>
  <si>
    <t xml:space="preserve">AJUDANTE DE CARPINTEIRO</t>
  </si>
  <si>
    <t xml:space="preserve"> I0045 </t>
  </si>
  <si>
    <t xml:space="preserve">AJUDANTE DE PINTOR</t>
  </si>
  <si>
    <t xml:space="preserve"> I0441 </t>
  </si>
  <si>
    <t xml:space="preserve">CAL HIDRATADA</t>
  </si>
  <si>
    <t xml:space="preserve"> I0526 </t>
  </si>
  <si>
    <t xml:space="preserve">CHAPA COMPENSADO PLASTIFICADO 12MM (1.22 X 2.44M)</t>
  </si>
  <si>
    <t xml:space="preserve"> I0749 </t>
  </si>
  <si>
    <t xml:space="preserve">MÁQUINA DE SOLDA (CHP)</t>
  </si>
  <si>
    <t xml:space="preserve"> I0965 </t>
  </si>
  <si>
    <t xml:space="preserve">DESMOLDANTE PARA FORMAS</t>
  </si>
  <si>
    <t xml:space="preserve"> I1061 </t>
  </si>
  <si>
    <t xml:space="preserve">ELETRODOS</t>
  </si>
  <si>
    <t xml:space="preserve"> I1100 </t>
  </si>
  <si>
    <t xml:space="preserve">ESMALTE SINTETICO</t>
  </si>
  <si>
    <t xml:space="preserve"> I1328 </t>
  </si>
  <si>
    <t xml:space="preserve">LADRILHISTA</t>
  </si>
  <si>
    <t xml:space="preserve"> I1332 </t>
  </si>
  <si>
    <t xml:space="preserve">LADRILHO HIDRAULICO DE UMA COR</t>
  </si>
  <si>
    <t xml:space="preserve"> I1346 </t>
  </si>
  <si>
    <t xml:space="preserve">LIXA PARA FERRO</t>
  </si>
  <si>
    <t xml:space="preserve"> I1728 </t>
  </si>
  <si>
    <t xml:space="preserve"> I1846 </t>
  </si>
  <si>
    <t xml:space="preserve">SARRAFO DE 1"X4"</t>
  </si>
  <si>
    <t xml:space="preserve"> I2172 </t>
  </si>
  <si>
    <t xml:space="preserve">TUBO AÇO GALVANIZADO DE 65MM (2 1/2')</t>
  </si>
  <si>
    <t xml:space="preserve"> I2173 </t>
  </si>
  <si>
    <t xml:space="preserve">TUBO AÇO GALVANIZADO DE 80MM (3')</t>
  </si>
  <si>
    <t xml:space="preserve"> I2293 </t>
  </si>
  <si>
    <t xml:space="preserve">ZARCÃO</t>
  </si>
  <si>
    <t xml:space="preserve"> 10581 </t>
  </si>
  <si>
    <t xml:space="preserve">ENCARGOS COMPLEMENTARES - JARDINEIRO</t>
  </si>
  <si>
    <t xml:space="preserve">ADUBO ORGÂNICO BOVINO, CACAU OU SIMILAR M3</t>
  </si>
  <si>
    <t xml:space="preserve"> 2208 </t>
  </si>
  <si>
    <t xml:space="preserve">TERRA VEGETAL M3</t>
  </si>
  <si>
    <t xml:space="preserve"> 3800 </t>
  </si>
  <si>
    <t xml:space="preserve">ADUBO MINERAL NPK (10-10-10) KG</t>
  </si>
  <si>
    <t xml:space="preserve"> 7100 </t>
  </si>
  <si>
    <t xml:space="preserve">PLANTA - IPÊ AMARELO DE JARDIM (TECOMA STANS) PANTA - IPÊ AMARELO DE JARDIM (TECOMA STANS) UN</t>
  </si>
  <si>
    <t xml:space="preserve"> 00044503 </t>
  </si>
  <si>
    <t xml:space="preserve">JARDINEIRO (HORISTA)</t>
  </si>
  <si>
    <t xml:space="preserve"> 00000358 </t>
  </si>
  <si>
    <t xml:space="preserve">MUDA DE ARVORE ORNAMENTAL, OITI/AROEIRA SALSA/ANGICO/IPE/JACARANDA OU EQUIVALENTE  DA REGIAO, H= *1* M</t>
  </si>
  <si>
    <t xml:space="preserve"> 12736 </t>
  </si>
  <si>
    <t xml:space="preserve">PLACA DE INAUGURAÇÃO EM ALUMÍNIO COM ACRILICO, 80X60CM,COM LOGOMARCA E MOLDURA UN</t>
  </si>
  <si>
    <t xml:space="preserve">SUBESTAÇÃO DE DISTRIBUIÇÃO  AÉREA - CLASSE 15 KV</t>
  </si>
  <si>
    <t xml:space="preserve"> C1606 </t>
  </si>
  <si>
    <t xml:space="preserve">LASTRO DE BRITA ESP.= 10CM, P/CAIXA EM ALVENARIA</t>
  </si>
  <si>
    <t xml:space="preserve">LASTROS</t>
  </si>
  <si>
    <t xml:space="preserve"> C1027 </t>
  </si>
  <si>
    <t xml:space="preserve">CURVA P/ELETRODUTO PVC ROSC. D=110MM (4")</t>
  </si>
  <si>
    <t xml:space="preserve">ELETRODUTOS DE PVC E CONEXÕES</t>
  </si>
  <si>
    <t xml:space="preserve"> C1710 </t>
  </si>
  <si>
    <t xml:space="preserve">LUVA P/ELETRODUTO PVC ROSC. D= 32MM (1")</t>
  </si>
  <si>
    <t xml:space="preserve"> C1021 </t>
  </si>
  <si>
    <t xml:space="preserve">CURVA P/ELETRODUTO PVC ROSC. D= 32MM (1")</t>
  </si>
  <si>
    <t xml:space="preserve"> C1187 </t>
  </si>
  <si>
    <t xml:space="preserve">ELETRODUTO PVC ROSC. D= 32MM (1")</t>
  </si>
  <si>
    <t xml:space="preserve"> C1716 </t>
  </si>
  <si>
    <t xml:space="preserve">LUVA P/ELETRODUTO PVC ROSC. D=110MM (4")</t>
  </si>
  <si>
    <t xml:space="preserve"> C1193 </t>
  </si>
  <si>
    <t xml:space="preserve">ELETRODUTO PVC ROSC. D=110MM (4")</t>
  </si>
  <si>
    <t xml:space="preserve"> C0592 </t>
  </si>
  <si>
    <t xml:space="preserve">CAIXA ALVENARIA/REBOCO C/TAMPA CONCRETO FUNDO BRITA 80X80X80CM</t>
  </si>
  <si>
    <t xml:space="preserve">QUADROS / CAIXAS</t>
  </si>
  <si>
    <t xml:space="preserve"> C3504 </t>
  </si>
  <si>
    <t xml:space="preserve">CAIXA ALVENARIA / REBOCO / C/ TAMPA CONCRETO S/ FUNDO DI=30X30X50 CM</t>
  </si>
  <si>
    <t xml:space="preserve"> C0550 </t>
  </si>
  <si>
    <t xml:space="preserve">CABO EM PVC 1000V  16MM2</t>
  </si>
  <si>
    <t xml:space="preserve"> C0551 </t>
  </si>
  <si>
    <t xml:space="preserve">CABO EM PVC 1000V  185MM2</t>
  </si>
  <si>
    <t xml:space="preserve"> C4817 </t>
  </si>
  <si>
    <t xml:space="preserve">DISJUNTOR TERMOMAGNÉTICO TRIPOLAR 250 A, COM CAIXA MOLDADA 10 KA</t>
  </si>
  <si>
    <t xml:space="preserve">BASES, CHAVES E DISJUNTORES</t>
  </si>
  <si>
    <t xml:space="preserve"> C0859 </t>
  </si>
  <si>
    <t xml:space="preserve">CONECTOR SPLIT - BOLT P/ CABOS ATE 16MM2</t>
  </si>
  <si>
    <t xml:space="preserve"> C2456 </t>
  </si>
  <si>
    <t xml:space="preserve">TERMINAL DE PRESSÃO P/ CABOS ATÉ 240MM2</t>
  </si>
  <si>
    <t xml:space="preserve"> C0860 </t>
  </si>
  <si>
    <t xml:space="preserve">CONECTOR SPLIT - BOLT P/ CABOS ATE 35MM2</t>
  </si>
  <si>
    <t xml:space="preserve"> C3909 </t>
  </si>
  <si>
    <t xml:space="preserve">SOLDA EXOTÉRMICA</t>
  </si>
  <si>
    <t xml:space="preserve"> C4933 </t>
  </si>
  <si>
    <t xml:space="preserve">HASTE DE ATERRAMENTO COPPERWELD 5/8"X 2.40M</t>
  </si>
  <si>
    <t xml:space="preserve"> I0338 </t>
  </si>
  <si>
    <t xml:space="preserve">CABO COBRE NU 25MM2</t>
  </si>
  <si>
    <t xml:space="preserve"> I0549 </t>
  </si>
  <si>
    <t xml:space="preserve">CHAVE FUSIVEL INDICADORA 15KV/50A-RUPTURA 1200A</t>
  </si>
  <si>
    <t xml:space="preserve"> I0584 </t>
  </si>
  <si>
    <t xml:space="preserve">CAMINHÃO COMERC. EQUIP. C/GUINDASTE (CHI)</t>
  </si>
  <si>
    <t xml:space="preserve"> I0705 </t>
  </si>
  <si>
    <t xml:space="preserve">CAMINHÃO COMERC. EQUIP. C/GUINDASTE (CHP)</t>
  </si>
  <si>
    <t xml:space="preserve"> I0914 </t>
  </si>
  <si>
    <t xml:space="preserve">CRUZETA EM CONCRETO ARMADO-PADRÃO COELCE</t>
  </si>
  <si>
    <t xml:space="preserve"> I1088 </t>
  </si>
  <si>
    <t xml:space="preserve">ELETROTECNICO MONTADOR</t>
  </si>
  <si>
    <t xml:space="preserve"> I1272 </t>
  </si>
  <si>
    <t xml:space="preserve">ISOLADOR PORCELANA TIPO DISCO 175MM DE VIDRO</t>
  </si>
  <si>
    <t xml:space="preserve"> I1549 </t>
  </si>
  <si>
    <t xml:space="preserve">OLHAL PARA PARAFUSO DE 5/8''</t>
  </si>
  <si>
    <t xml:space="preserve"> I1563 </t>
  </si>
  <si>
    <t xml:space="preserve">PARA-RAIOS TIPO CRISTAL VALVER</t>
  </si>
  <si>
    <t xml:space="preserve"> I1768 </t>
  </si>
  <si>
    <t xml:space="preserve">QUADRO P/ MEDIÇÃO PRIMÁRIA 15KV</t>
  </si>
  <si>
    <t xml:space="preserve"> I2145 </t>
  </si>
  <si>
    <t xml:space="preserve">TRANSFORMADOR DE DISTRIBUIÇÃO A ÓLEO ISOLANTE MINERAL,  150KVA/13.800, TENSÃO SECUNDÁRIA 380/220V, USO EM POSTE, COM SELO INMETRO E PROCEL LETRA D, COR CINZA MUNSELL 6,5, NORMA NBR:5440;2014.</t>
  </si>
  <si>
    <t xml:space="preserve"> I2389 </t>
  </si>
  <si>
    <t xml:space="preserve">PARAFUSO MAQUINA ZINCADO 5/8 X 14" C/ ARRUELAS/PORCA</t>
  </si>
  <si>
    <t xml:space="preserve"> I2390 </t>
  </si>
  <si>
    <t xml:space="preserve">PARAFUSO MAQUINA ZINCADO 5/8 X 16" C/ ARRUELAS/PORCA</t>
  </si>
  <si>
    <t xml:space="preserve"> I6472 </t>
  </si>
  <si>
    <t xml:space="preserve">ABRAÇADEIRA PARA POSTE DE CONCRETO DUPLO "T"</t>
  </si>
  <si>
    <t xml:space="preserve"> I7477 </t>
  </si>
  <si>
    <t xml:space="preserve">QUADRO METÁLICO (600 X 400 X 400)MM INSTALADO</t>
  </si>
  <si>
    <t xml:space="preserve"> I8072 </t>
  </si>
  <si>
    <t xml:space="preserve">PORCA QUADRADA PARA PARAFUSO M16 X 2</t>
  </si>
  <si>
    <t xml:space="preserve"> I8076 </t>
  </si>
  <si>
    <t xml:space="preserve">GANCHO OLHAL</t>
  </si>
  <si>
    <t xml:space="preserve"> I8077 </t>
  </si>
  <si>
    <t xml:space="preserve">MANILHA SAPATILHA PARA ALÇA PREFORMADA</t>
  </si>
  <si>
    <t xml:space="preserve"> I8213 </t>
  </si>
  <si>
    <t xml:space="preserve">ALÇA PREFORMADA DE DISTRIBUIÇÃO PARA CONDUTOR DE COBRE 2,0 AWG</t>
  </si>
  <si>
    <t xml:space="preserve"> I9066 </t>
  </si>
  <si>
    <t xml:space="preserve">ELO FUSIVEL</t>
  </si>
  <si>
    <t xml:space="preserve"> I9067 </t>
  </si>
  <si>
    <t xml:space="preserve">ISOLADOR PORCELANA TIPO PINO PARA DISTRIBUIÇÃO 15KV</t>
  </si>
  <si>
    <t xml:space="preserve"> I9421 </t>
  </si>
  <si>
    <t xml:space="preserve">POSTE DE CONCRETO DUPLO T, RESISTÊNCIA NOMINAL  600KG, H=12,00M, PESO APROXIMADO 1.330KG</t>
  </si>
  <si>
    <t xml:space="preserve">LIMPEZA</t>
  </si>
  <si>
    <t xml:space="preserve"> 1997 </t>
  </si>
  <si>
    <t xml:space="preserve">SABÃO EM PÓ KG</t>
  </si>
  <si>
    <t xml:space="preserve"> 2414 </t>
  </si>
  <si>
    <t xml:space="preserve">VASSOURA PIAÇAVA UN</t>
  </si>
  <si>
    <t xml:space="preserve">COMPOSIÇÕES ANALÍTICAS COM PREÇO UNITÁRIO</t>
  </si>
  <si>
    <t xml:space="preserve">CURVA ABC DE SERVIÇOS</t>
  </si>
  <si>
    <t xml:space="preserve">VALOR  UNIT</t>
  </si>
  <si>
    <t xml:space="preserve">PESO ACUMULADO (%)</t>
  </si>
  <si>
    <t xml:space="preserve">RELEVANTES</t>
  </si>
  <si>
    <t xml:space="preserve">12,0</t>
  </si>
  <si>
    <t xml:space="preserve">38.957,36</t>
  </si>
  <si>
    <t xml:space="preserve">467.488,32</t>
  </si>
  <si>
    <t xml:space="preserve">6,02</t>
  </si>
  <si>
    <t xml:space="preserve">1.425,23</t>
  </si>
  <si>
    <t xml:space="preserve">265,14</t>
  </si>
  <si>
    <t xml:space="preserve">377.885,48</t>
  </si>
  <si>
    <t xml:space="preserve">4,87</t>
  </si>
  <si>
    <t xml:space="preserve">10,89</t>
  </si>
  <si>
    <t xml:space="preserve">244,68</t>
  </si>
  <si>
    <t xml:space="preserve">348.725,27</t>
  </si>
  <si>
    <t xml:space="preserve">4,49</t>
  </si>
  <si>
    <t xml:space="preserve">15,39</t>
  </si>
  <si>
    <t xml:space="preserve">2.845,85</t>
  </si>
  <si>
    <t xml:space="preserve">113,84</t>
  </si>
  <si>
    <t xml:space="preserve">323.971,56</t>
  </si>
  <si>
    <t xml:space="preserve">4,17</t>
  </si>
  <si>
    <t xml:space="preserve">19,56</t>
  </si>
  <si>
    <t xml:space="preserve">7.165,54</t>
  </si>
  <si>
    <t xml:space="preserve">40,54</t>
  </si>
  <si>
    <t xml:space="preserve">290.490,99</t>
  </si>
  <si>
    <t xml:space="preserve">3,74</t>
  </si>
  <si>
    <t xml:space="preserve">23,31</t>
  </si>
  <si>
    <t xml:space="preserve">789,14</t>
  </si>
  <si>
    <t xml:space="preserve">358,79</t>
  </si>
  <si>
    <t xml:space="preserve">283.135,54</t>
  </si>
  <si>
    <t xml:space="preserve">3,65</t>
  </si>
  <si>
    <t xml:space="preserve">26,95</t>
  </si>
  <si>
    <t xml:space="preserve">798,75</t>
  </si>
  <si>
    <t xml:space="preserve">304,28</t>
  </si>
  <si>
    <t xml:space="preserve">243.043,65</t>
  </si>
  <si>
    <t xml:space="preserve">3,13</t>
  </si>
  <si>
    <t xml:space="preserve">30,09</t>
  </si>
  <si>
    <t xml:space="preserve">3.582,77</t>
  </si>
  <si>
    <t xml:space="preserve">63,75</t>
  </si>
  <si>
    <t xml:space="preserve">228.401,58</t>
  </si>
  <si>
    <t xml:space="preserve">2,94</t>
  </si>
  <si>
    <t xml:space="preserve">33,03</t>
  </si>
  <si>
    <t xml:space="preserve">2.207,32</t>
  </si>
  <si>
    <t xml:space="preserve">100,69</t>
  </si>
  <si>
    <t xml:space="preserve">222.255,05</t>
  </si>
  <si>
    <t xml:space="preserve">2,86</t>
  </si>
  <si>
    <t xml:space="preserve">35,89</t>
  </si>
  <si>
    <t xml:space="preserve">370,08</t>
  </si>
  <si>
    <t xml:space="preserve">589,41</t>
  </si>
  <si>
    <t xml:space="preserve">218.128,85</t>
  </si>
  <si>
    <t xml:space="preserve">2,81</t>
  </si>
  <si>
    <t xml:space="preserve">38,71</t>
  </si>
  <si>
    <t xml:space="preserve">712,0</t>
  </si>
  <si>
    <t xml:space="preserve">304,10</t>
  </si>
  <si>
    <t xml:space="preserve">216.519,20</t>
  </si>
  <si>
    <t xml:space="preserve">2,79</t>
  </si>
  <si>
    <t xml:space="preserve">41,50</t>
  </si>
  <si>
    <t xml:space="preserve">1.567,67</t>
  </si>
  <si>
    <t xml:space="preserve">130,68</t>
  </si>
  <si>
    <t xml:space="preserve">204.863,11</t>
  </si>
  <si>
    <t xml:space="preserve">2,64</t>
  </si>
  <si>
    <t xml:space="preserve">44,14</t>
  </si>
  <si>
    <t xml:space="preserve">4.130,43</t>
  </si>
  <si>
    <t xml:space="preserve">44,08</t>
  </si>
  <si>
    <t xml:space="preserve">182.069,35</t>
  </si>
  <si>
    <t xml:space="preserve">2,35</t>
  </si>
  <si>
    <t xml:space="preserve">46,48</t>
  </si>
  <si>
    <t xml:space="preserve">5.673,07</t>
  </si>
  <si>
    <t xml:space="preserve">30,42</t>
  </si>
  <si>
    <t xml:space="preserve">172.574,78</t>
  </si>
  <si>
    <t xml:space="preserve">2,22</t>
  </si>
  <si>
    <t xml:space="preserve">48,71</t>
  </si>
  <si>
    <t xml:space="preserve">525,0</t>
  </si>
  <si>
    <t xml:space="preserve">323,65</t>
  </si>
  <si>
    <t xml:space="preserve">169.916,25</t>
  </si>
  <si>
    <t xml:space="preserve">2,19</t>
  </si>
  <si>
    <t xml:space="preserve">50,90</t>
  </si>
  <si>
    <t xml:space="preserve">1.344,68</t>
  </si>
  <si>
    <t xml:space="preserve">98,20</t>
  </si>
  <si>
    <t xml:space="preserve">132.047,57</t>
  </si>
  <si>
    <t xml:space="preserve">1,70</t>
  </si>
  <si>
    <t xml:space="preserve">52,60</t>
  </si>
  <si>
    <t xml:space="preserve">1.842,86</t>
  </si>
  <si>
    <t xml:space="preserve">69,89</t>
  </si>
  <si>
    <t xml:space="preserve">128.797,48</t>
  </si>
  <si>
    <t xml:space="preserve">1,66</t>
  </si>
  <si>
    <t xml:space="preserve">54,26</t>
  </si>
  <si>
    <t xml:space="preserve">198,97</t>
  </si>
  <si>
    <t xml:space="preserve">630,15</t>
  </si>
  <si>
    <t xml:space="preserve">125.380,94</t>
  </si>
  <si>
    <t xml:space="preserve">1,62</t>
  </si>
  <si>
    <t xml:space="preserve">55,87</t>
  </si>
  <si>
    <t xml:space="preserve">3.342,98</t>
  </si>
  <si>
    <t xml:space="preserve">33,15</t>
  </si>
  <si>
    <t xml:space="preserve">110.819,78</t>
  </si>
  <si>
    <t xml:space="preserve">1,43</t>
  </si>
  <si>
    <t xml:space="preserve">57,30</t>
  </si>
  <si>
    <t xml:space="preserve">1.299,1</t>
  </si>
  <si>
    <t xml:space="preserve">80,71</t>
  </si>
  <si>
    <t xml:space="preserve">104.850,36</t>
  </si>
  <si>
    <t xml:space="preserve">1,35</t>
  </si>
  <si>
    <t xml:space="preserve">58,65</t>
  </si>
  <si>
    <t xml:space="preserve">7.104,91</t>
  </si>
  <si>
    <t xml:space="preserve">14,52</t>
  </si>
  <si>
    <t xml:space="preserve">103.163,29</t>
  </si>
  <si>
    <t xml:space="preserve">1,33</t>
  </si>
  <si>
    <t xml:space="preserve">59,98</t>
  </si>
  <si>
    <t xml:space="preserve">120,78</t>
  </si>
  <si>
    <t xml:space="preserve">831,91</t>
  </si>
  <si>
    <t xml:space="preserve">100.478,08</t>
  </si>
  <si>
    <t xml:space="preserve">1,29</t>
  </si>
  <si>
    <t xml:space="preserve">61,28</t>
  </si>
  <si>
    <t xml:space="preserve">662,72</t>
  </si>
  <si>
    <t xml:space="preserve">151,46</t>
  </si>
  <si>
    <t xml:space="preserve">100.375,57</t>
  </si>
  <si>
    <t xml:space="preserve">62,57</t>
  </si>
  <si>
    <t xml:space="preserve">579,02</t>
  </si>
  <si>
    <t xml:space="preserve">163,23</t>
  </si>
  <si>
    <t xml:space="preserve">94.513,43</t>
  </si>
  <si>
    <t xml:space="preserve">1,22</t>
  </si>
  <si>
    <t xml:space="preserve">63,79</t>
  </si>
  <si>
    <t xml:space="preserve">368,0</t>
  </si>
  <si>
    <t xml:space="preserve">254,69</t>
  </si>
  <si>
    <t xml:space="preserve">93.725,92</t>
  </si>
  <si>
    <t xml:space="preserve">1,21</t>
  </si>
  <si>
    <t xml:space="preserve">65,00</t>
  </si>
  <si>
    <t xml:space="preserve">275,0</t>
  </si>
  <si>
    <t xml:space="preserve">322,52</t>
  </si>
  <si>
    <t xml:space="preserve">88.693,00</t>
  </si>
  <si>
    <t xml:space="preserve">1,14</t>
  </si>
  <si>
    <t xml:space="preserve">66,14</t>
  </si>
  <si>
    <t xml:space="preserve">220,0</t>
  </si>
  <si>
    <t xml:space="preserve">392,48</t>
  </si>
  <si>
    <t xml:space="preserve">86.345,60</t>
  </si>
  <si>
    <t xml:space="preserve">1,11</t>
  </si>
  <si>
    <t xml:space="preserve">67,25</t>
  </si>
  <si>
    <t xml:space="preserve">952,25</t>
  </si>
  <si>
    <t xml:space="preserve">88,54</t>
  </si>
  <si>
    <t xml:space="preserve">84.312,21</t>
  </si>
  <si>
    <t xml:space="preserve">1,09</t>
  </si>
  <si>
    <t xml:space="preserve">68,34</t>
  </si>
  <si>
    <t xml:space="preserve">784,92</t>
  </si>
  <si>
    <t xml:space="preserve">107,16</t>
  </si>
  <si>
    <t xml:space="preserve">84.112,02</t>
  </si>
  <si>
    <t xml:space="preserve">1,08</t>
  </si>
  <si>
    <t xml:space="preserve">69,42</t>
  </si>
  <si>
    <t xml:space="preserve">384,86</t>
  </si>
  <si>
    <t xml:space="preserve">209,65</t>
  </si>
  <si>
    <t xml:space="preserve">80.685,89</t>
  </si>
  <si>
    <t xml:space="preserve">1,04</t>
  </si>
  <si>
    <t xml:space="preserve">70,46</t>
  </si>
  <si>
    <t xml:space="preserve">4.055,64</t>
  </si>
  <si>
    <t xml:space="preserve">17,05</t>
  </si>
  <si>
    <t xml:space="preserve">69.148,66</t>
  </si>
  <si>
    <t xml:space="preserve">0,89</t>
  </si>
  <si>
    <t xml:space="preserve">71,35</t>
  </si>
  <si>
    <t xml:space="preserve">1.404,82</t>
  </si>
  <si>
    <t xml:space="preserve">47,96</t>
  </si>
  <si>
    <t xml:space="preserve">67.375,16</t>
  </si>
  <si>
    <t xml:space="preserve">0,87</t>
  </si>
  <si>
    <t xml:space="preserve">72,22</t>
  </si>
  <si>
    <t xml:space="preserve">538,05</t>
  </si>
  <si>
    <t xml:space="preserve">123,85</t>
  </si>
  <si>
    <t xml:space="preserve">66.637,49</t>
  </si>
  <si>
    <t xml:space="preserve">0,86</t>
  </si>
  <si>
    <t xml:space="preserve">73,08</t>
  </si>
  <si>
    <t xml:space="preserve">34,0</t>
  </si>
  <si>
    <t xml:space="preserve">1.851,35</t>
  </si>
  <si>
    <t xml:space="preserve">62.945,90</t>
  </si>
  <si>
    <t xml:space="preserve">0,81</t>
  </si>
  <si>
    <t xml:space="preserve">73,89</t>
  </si>
  <si>
    <t xml:space="preserve">761,73</t>
  </si>
  <si>
    <t xml:space="preserve">78,24</t>
  </si>
  <si>
    <t xml:space="preserve">59.597,75</t>
  </si>
  <si>
    <t xml:space="preserve">0,77</t>
  </si>
  <si>
    <t xml:space="preserve">74,66</t>
  </si>
  <si>
    <t xml:space="preserve">3.073,23</t>
  </si>
  <si>
    <t xml:space="preserve">18,78</t>
  </si>
  <si>
    <t xml:space="preserve">57.715,25</t>
  </si>
  <si>
    <t xml:space="preserve">0,74</t>
  </si>
  <si>
    <t xml:space="preserve">75,40</t>
  </si>
  <si>
    <t xml:space="preserve">7,93</t>
  </si>
  <si>
    <t xml:space="preserve">56.822,73</t>
  </si>
  <si>
    <t xml:space="preserve">0,73</t>
  </si>
  <si>
    <t xml:space="preserve">76,13</t>
  </si>
  <si>
    <t xml:space="preserve">198,51</t>
  </si>
  <si>
    <t xml:space="preserve">253,71</t>
  </si>
  <si>
    <t xml:space="preserve">50.363,97</t>
  </si>
  <si>
    <t xml:space="preserve">0,65</t>
  </si>
  <si>
    <t xml:space="preserve">76,78</t>
  </si>
  <si>
    <t xml:space="preserve">73,46</t>
  </si>
  <si>
    <t xml:space="preserve">48.683,41</t>
  </si>
  <si>
    <t xml:space="preserve">0,63</t>
  </si>
  <si>
    <t xml:space="preserve">77,41</t>
  </si>
  <si>
    <t xml:space="preserve">181,0</t>
  </si>
  <si>
    <t xml:space="preserve">266,05</t>
  </si>
  <si>
    <t xml:space="preserve">48.155,05</t>
  </si>
  <si>
    <t xml:space="preserve">0,62</t>
  </si>
  <si>
    <t xml:space="preserve">78,03</t>
  </si>
  <si>
    <t xml:space="preserve">2.439,44</t>
  </si>
  <si>
    <t xml:space="preserve">19,23</t>
  </si>
  <si>
    <t xml:space="preserve">46.910,43</t>
  </si>
  <si>
    <t xml:space="preserve">0,60</t>
  </si>
  <si>
    <t xml:space="preserve">78,64</t>
  </si>
  <si>
    <t xml:space="preserve">895,11</t>
  </si>
  <si>
    <t xml:space="preserve">50,67</t>
  </si>
  <si>
    <t xml:space="preserve">45.355,22</t>
  </si>
  <si>
    <t xml:space="preserve">0,58</t>
  </si>
  <si>
    <t xml:space="preserve">79,22</t>
  </si>
  <si>
    <t xml:space="preserve">78,76</t>
  </si>
  <si>
    <t xml:space="preserve">566,67</t>
  </si>
  <si>
    <t xml:space="preserve">44.630,92</t>
  </si>
  <si>
    <t xml:space="preserve">79,80</t>
  </si>
  <si>
    <t xml:space="preserve">1,0</t>
  </si>
  <si>
    <t xml:space="preserve">41.769,91</t>
  </si>
  <si>
    <t xml:space="preserve">0,54</t>
  </si>
  <si>
    <t xml:space="preserve">80,33</t>
  </si>
  <si>
    <t xml:space="preserve">32,0</t>
  </si>
  <si>
    <t xml:space="preserve">1.245,10</t>
  </si>
  <si>
    <t xml:space="preserve">39.843,20</t>
  </si>
  <si>
    <t xml:space="preserve">0,51</t>
  </si>
  <si>
    <t xml:space="preserve">80,85</t>
  </si>
  <si>
    <t xml:space="preserve">58,04</t>
  </si>
  <si>
    <t xml:space="preserve">681,47</t>
  </si>
  <si>
    <t xml:space="preserve">39.552,51</t>
  </si>
  <si>
    <t xml:space="preserve">81,36</t>
  </si>
  <si>
    <t xml:space="preserve">37.830,60</t>
  </si>
  <si>
    <t xml:space="preserve">0,49</t>
  </si>
  <si>
    <t xml:space="preserve">81,84</t>
  </si>
  <si>
    <t xml:space="preserve">125,56</t>
  </si>
  <si>
    <t xml:space="preserve">296,62</t>
  </si>
  <si>
    <t xml:space="preserve">37.243,60</t>
  </si>
  <si>
    <t xml:space="preserve">0,48</t>
  </si>
  <si>
    <t xml:space="preserve">82,32</t>
  </si>
  <si>
    <t xml:space="preserve">536,94</t>
  </si>
  <si>
    <t xml:space="preserve">68,10</t>
  </si>
  <si>
    <t xml:space="preserve">36.565,61</t>
  </si>
  <si>
    <t xml:space="preserve">0,47</t>
  </si>
  <si>
    <t xml:space="preserve">82,80</t>
  </si>
  <si>
    <t xml:space="preserve">15,80</t>
  </si>
  <si>
    <t xml:space="preserve">34.875,65</t>
  </si>
  <si>
    <t xml:space="preserve">0,45</t>
  </si>
  <si>
    <t xml:space="preserve">83,25</t>
  </si>
  <si>
    <t xml:space="preserve">3.915,0</t>
  </si>
  <si>
    <t xml:space="preserve">8,64</t>
  </si>
  <si>
    <t xml:space="preserve">33.825,60</t>
  </si>
  <si>
    <t xml:space="preserve">0,44</t>
  </si>
  <si>
    <t xml:space="preserve">83,68</t>
  </si>
  <si>
    <t xml:space="preserve">1.106,91</t>
  </si>
  <si>
    <t xml:space="preserve">28,33</t>
  </si>
  <si>
    <t xml:space="preserve">31.358,76</t>
  </si>
  <si>
    <t xml:space="preserve">0,40</t>
  </si>
  <si>
    <t xml:space="preserve">84,09</t>
  </si>
  <si>
    <t xml:space="preserve">86,05</t>
  </si>
  <si>
    <t xml:space="preserve">350,65</t>
  </si>
  <si>
    <t xml:space="preserve">30.173,43</t>
  </si>
  <si>
    <t xml:space="preserve">0,39</t>
  </si>
  <si>
    <t xml:space="preserve">84,47</t>
  </si>
  <si>
    <t xml:space="preserve">7,41</t>
  </si>
  <si>
    <t xml:space="preserve">29.010,15</t>
  </si>
  <si>
    <t xml:space="preserve">0,37</t>
  </si>
  <si>
    <t xml:space="preserve">84,85</t>
  </si>
  <si>
    <t xml:space="preserve">2.033,97</t>
  </si>
  <si>
    <t xml:space="preserve">14,13</t>
  </si>
  <si>
    <t xml:space="preserve">28.739,99</t>
  </si>
  <si>
    <t xml:space="preserve">85,22</t>
  </si>
  <si>
    <t xml:space="preserve">107,01</t>
  </si>
  <si>
    <t xml:space="preserve">267,47</t>
  </si>
  <si>
    <t xml:space="preserve">28.621,96</t>
  </si>
  <si>
    <t xml:space="preserve">85,59</t>
  </si>
  <si>
    <t xml:space="preserve">344,39</t>
  </si>
  <si>
    <t xml:space="preserve">28.184,87</t>
  </si>
  <si>
    <t xml:space="preserve">0,36</t>
  </si>
  <si>
    <t xml:space="preserve">85,95</t>
  </si>
  <si>
    <t xml:space="preserve">422,75</t>
  </si>
  <si>
    <t xml:space="preserve">65,07</t>
  </si>
  <si>
    <t xml:space="preserve">27.508,34</t>
  </si>
  <si>
    <t xml:space="preserve">0,35</t>
  </si>
  <si>
    <t xml:space="preserve">86,30</t>
  </si>
  <si>
    <t xml:space="preserve">20,0</t>
  </si>
  <si>
    <t xml:space="preserve">1.342,06</t>
  </si>
  <si>
    <t xml:space="preserve">26.841,20</t>
  </si>
  <si>
    <t xml:space="preserve">86,65</t>
  </si>
  <si>
    <t xml:space="preserve">26.785,05</t>
  </si>
  <si>
    <t xml:space="preserve">87,00</t>
  </si>
  <si>
    <t xml:space="preserve">26.066,80</t>
  </si>
  <si>
    <t xml:space="preserve">0,34</t>
  </si>
  <si>
    <t xml:space="preserve">87,33</t>
  </si>
  <si>
    <t xml:space="preserve">1.335,36</t>
  </si>
  <si>
    <t xml:space="preserve">19,38</t>
  </si>
  <si>
    <t xml:space="preserve">25.879,27</t>
  </si>
  <si>
    <t xml:space="preserve">0,33</t>
  </si>
  <si>
    <t xml:space="preserve">87,67</t>
  </si>
  <si>
    <t xml:space="preserve">45,11</t>
  </si>
  <si>
    <t xml:space="preserve">561,08</t>
  </si>
  <si>
    <t xml:space="preserve">25.310,31</t>
  </si>
  <si>
    <t xml:space="preserve">87,99</t>
  </si>
  <si>
    <t xml:space="preserve">11,37</t>
  </si>
  <si>
    <t xml:space="preserve">25.097,22</t>
  </si>
  <si>
    <t xml:space="preserve">0,32</t>
  </si>
  <si>
    <t xml:space="preserve">88,31</t>
  </si>
  <si>
    <t xml:space="preserve">205,8</t>
  </si>
  <si>
    <t xml:space="preserve">116,62</t>
  </si>
  <si>
    <t xml:space="preserve">24.000,39</t>
  </si>
  <si>
    <t xml:space="preserve">0,31</t>
  </si>
  <si>
    <t xml:space="preserve">88,62</t>
  </si>
  <si>
    <t xml:space="preserve">1.481,28</t>
  </si>
  <si>
    <t xml:space="preserve">16,07</t>
  </si>
  <si>
    <t xml:space="preserve">23.804,16</t>
  </si>
  <si>
    <t xml:space="preserve">88,93</t>
  </si>
  <si>
    <t xml:space="preserve">183,95</t>
  </si>
  <si>
    <t xml:space="preserve">120,08</t>
  </si>
  <si>
    <t xml:space="preserve">22.088,71</t>
  </si>
  <si>
    <t xml:space="preserve">0,28</t>
  </si>
  <si>
    <t xml:space="preserve">89,22</t>
  </si>
  <si>
    <t xml:space="preserve">1.069,44</t>
  </si>
  <si>
    <t xml:space="preserve">21.388,80</t>
  </si>
  <si>
    <t xml:space="preserve">89,49</t>
  </si>
  <si>
    <t xml:space="preserve">300,0</t>
  </si>
  <si>
    <t xml:space="preserve">68,23</t>
  </si>
  <si>
    <t xml:space="preserve">20.469,00</t>
  </si>
  <si>
    <t xml:space="preserve">0,26</t>
  </si>
  <si>
    <t xml:space="preserve">89,75</t>
  </si>
  <si>
    <t xml:space="preserve">491,97</t>
  </si>
  <si>
    <t xml:space="preserve">40,59</t>
  </si>
  <si>
    <t xml:space="preserve">19.969,06</t>
  </si>
  <si>
    <t xml:space="preserve">90,01</t>
  </si>
  <si>
    <t xml:space="preserve">139,0</t>
  </si>
  <si>
    <t xml:space="preserve">143,64</t>
  </si>
  <si>
    <t xml:space="preserve">19.965,96</t>
  </si>
  <si>
    <t xml:space="preserve">90,27</t>
  </si>
  <si>
    <t xml:space="preserve">19.789,94</t>
  </si>
  <si>
    <t xml:space="preserve">90,52</t>
  </si>
  <si>
    <t xml:space="preserve">1.188,12</t>
  </si>
  <si>
    <t xml:space="preserve">16,60</t>
  </si>
  <si>
    <t xml:space="preserve">19.722,79</t>
  </si>
  <si>
    <t xml:space="preserve">0,25</t>
  </si>
  <si>
    <t xml:space="preserve">90,78</t>
  </si>
  <si>
    <t xml:space="preserve">30,0</t>
  </si>
  <si>
    <t xml:space="preserve">639,69</t>
  </si>
  <si>
    <t xml:space="preserve">19.190,70</t>
  </si>
  <si>
    <t xml:space="preserve">91,03</t>
  </si>
  <si>
    <t xml:space="preserve">1.154,29</t>
  </si>
  <si>
    <t xml:space="preserve">16,39</t>
  </si>
  <si>
    <t xml:space="preserve">18.918,81</t>
  </si>
  <si>
    <t xml:space="preserve">0,24</t>
  </si>
  <si>
    <t xml:space="preserve">91,27</t>
  </si>
  <si>
    <t xml:space="preserve">17,0</t>
  </si>
  <si>
    <t xml:space="preserve">1.019,15</t>
  </si>
  <si>
    <t xml:space="preserve">17.325,55</t>
  </si>
  <si>
    <t xml:space="preserve">0,22</t>
  </si>
  <si>
    <t xml:space="preserve">91,49</t>
  </si>
  <si>
    <t xml:space="preserve">708,72</t>
  </si>
  <si>
    <t xml:space="preserve">21,91</t>
  </si>
  <si>
    <t xml:space="preserve">15.528,05</t>
  </si>
  <si>
    <t xml:space="preserve">0,20</t>
  </si>
  <si>
    <t xml:space="preserve">91,69</t>
  </si>
  <si>
    <t xml:space="preserve">740,6</t>
  </si>
  <si>
    <t xml:space="preserve">20,81</t>
  </si>
  <si>
    <t xml:space="preserve">15.411,88</t>
  </si>
  <si>
    <t xml:space="preserve">91,89</t>
  </si>
  <si>
    <t xml:space="preserve">940,29</t>
  </si>
  <si>
    <t xml:space="preserve">15,96</t>
  </si>
  <si>
    <t xml:space="preserve">15.007,02</t>
  </si>
  <si>
    <t xml:space="preserve">0,19</t>
  </si>
  <si>
    <t xml:space="preserve">92,09</t>
  </si>
  <si>
    <t xml:space="preserve">38,0</t>
  </si>
  <si>
    <t xml:space="preserve">388,59</t>
  </si>
  <si>
    <t xml:space="preserve">14.766,42</t>
  </si>
  <si>
    <t xml:space="preserve">92,28</t>
  </si>
  <si>
    <t xml:space="preserve">1.220,69</t>
  </si>
  <si>
    <t xml:space="preserve">14.648,28</t>
  </si>
  <si>
    <t xml:space="preserve">92,46</t>
  </si>
  <si>
    <t xml:space="preserve">230,0</t>
  </si>
  <si>
    <t xml:space="preserve">59,88</t>
  </si>
  <si>
    <t xml:space="preserve">13.772,40</t>
  </si>
  <si>
    <t xml:space="preserve">0,18</t>
  </si>
  <si>
    <t xml:space="preserve">92,64</t>
  </si>
  <si>
    <t xml:space="preserve">972,76</t>
  </si>
  <si>
    <t xml:space="preserve">13,96</t>
  </si>
  <si>
    <t xml:space="preserve">13.579,72</t>
  </si>
  <si>
    <t xml:space="preserve">0,17</t>
  </si>
  <si>
    <t xml:space="preserve">92,82</t>
  </si>
  <si>
    <t xml:space="preserve">416,12</t>
  </si>
  <si>
    <t xml:space="preserve">32,63</t>
  </si>
  <si>
    <t xml:space="preserve">13.577,99</t>
  </si>
  <si>
    <t xml:space="preserve">92,99</t>
  </si>
  <si>
    <t xml:space="preserve">12.965,58</t>
  </si>
  <si>
    <t xml:space="preserve">93,16</t>
  </si>
  <si>
    <t xml:space="preserve">678,88</t>
  </si>
  <si>
    <t xml:space="preserve">18,77</t>
  </si>
  <si>
    <t xml:space="preserve">12.742,57</t>
  </si>
  <si>
    <t xml:space="preserve">0,16</t>
  </si>
  <si>
    <t xml:space="preserve">93,32</t>
  </si>
  <si>
    <t xml:space="preserve">684,87</t>
  </si>
  <si>
    <t xml:space="preserve">18,23</t>
  </si>
  <si>
    <t xml:space="preserve">12.485,18</t>
  </si>
  <si>
    <t xml:space="preserve">93,48</t>
  </si>
  <si>
    <t xml:space="preserve">4.200,0</t>
  </si>
  <si>
    <t xml:space="preserve">12.348,00</t>
  </si>
  <si>
    <t xml:space="preserve">93,64</t>
  </si>
  <si>
    <t xml:space="preserve">10,0</t>
  </si>
  <si>
    <t xml:space="preserve">1.224,94</t>
  </si>
  <si>
    <t xml:space="preserve">12.249,40</t>
  </si>
  <si>
    <t xml:space="preserve">93,80</t>
  </si>
  <si>
    <t xml:space="preserve">845,97</t>
  </si>
  <si>
    <t xml:space="preserve">14,23</t>
  </si>
  <si>
    <t xml:space="preserve">12.038,15</t>
  </si>
  <si>
    <t xml:space="preserve">93,96</t>
  </si>
  <si>
    <t xml:space="preserve">26,0</t>
  </si>
  <si>
    <t xml:space="preserve">460,27</t>
  </si>
  <si>
    <t xml:space="preserve">11.967,02</t>
  </si>
  <si>
    <t xml:space="preserve">0,15</t>
  </si>
  <si>
    <t xml:space="preserve">94,11</t>
  </si>
  <si>
    <t xml:space="preserve">67,0</t>
  </si>
  <si>
    <t xml:space="preserve">166,07</t>
  </si>
  <si>
    <t xml:space="preserve">11.126,69</t>
  </si>
  <si>
    <t xml:space="preserve">0,14</t>
  </si>
  <si>
    <t xml:space="preserve">94,25</t>
  </si>
  <si>
    <t xml:space="preserve">3.919,5</t>
  </si>
  <si>
    <t xml:space="preserve">10.347,48</t>
  </si>
  <si>
    <t xml:space="preserve">0,13</t>
  </si>
  <si>
    <t xml:space="preserve">94,39</t>
  </si>
  <si>
    <t xml:space="preserve">339,96</t>
  </si>
  <si>
    <t xml:space="preserve">10.198,80</t>
  </si>
  <si>
    <t xml:space="preserve">94,52</t>
  </si>
  <si>
    <t xml:space="preserve">56,26</t>
  </si>
  <si>
    <t xml:space="preserve">10.183,06</t>
  </si>
  <si>
    <t xml:space="preserve">94,65</t>
  </si>
  <si>
    <t xml:space="preserve">177,47</t>
  </si>
  <si>
    <t xml:space="preserve">51,48</t>
  </si>
  <si>
    <t xml:space="preserve">9.136,15</t>
  </si>
  <si>
    <t xml:space="preserve">0,12</t>
  </si>
  <si>
    <t xml:space="preserve">94,77</t>
  </si>
  <si>
    <t xml:space="preserve">9.122,33</t>
  </si>
  <si>
    <t xml:space="preserve">94,88</t>
  </si>
  <si>
    <t xml:space="preserve">454,20</t>
  </si>
  <si>
    <t xml:space="preserve">9.084,00</t>
  </si>
  <si>
    <t xml:space="preserve">95,00</t>
  </si>
  <si>
    <t xml:space="preserve">2,0</t>
  </si>
  <si>
    <t xml:space="preserve">4.382,32</t>
  </si>
  <si>
    <t xml:space="preserve">8.764,64</t>
  </si>
  <si>
    <t xml:space="preserve">0,11</t>
  </si>
  <si>
    <t xml:space="preserve">95,11</t>
  </si>
  <si>
    <t xml:space="preserve">17,95</t>
  </si>
  <si>
    <t xml:space="preserve">478,22</t>
  </si>
  <si>
    <t xml:space="preserve">8.584,04</t>
  </si>
  <si>
    <t xml:space="preserve">95,23</t>
  </si>
  <si>
    <t xml:space="preserve">6,0</t>
  </si>
  <si>
    <t xml:space="preserve">1.424,45</t>
  </si>
  <si>
    <t xml:space="preserve">8.546,70</t>
  </si>
  <si>
    <t xml:space="preserve">95,34</t>
  </si>
  <si>
    <t xml:space="preserve">152,0</t>
  </si>
  <si>
    <t xml:space="preserve">55,88</t>
  </si>
  <si>
    <t xml:space="preserve">8.493,76</t>
  </si>
  <si>
    <t xml:space="preserve">95,44</t>
  </si>
  <si>
    <t xml:space="preserve">311,68</t>
  </si>
  <si>
    <t xml:space="preserve">8.103,68</t>
  </si>
  <si>
    <t xml:space="preserve">0,10</t>
  </si>
  <si>
    <t xml:space="preserve">95,55</t>
  </si>
  <si>
    <t xml:space="preserve">403,58</t>
  </si>
  <si>
    <t xml:space="preserve">18,75</t>
  </si>
  <si>
    <t xml:space="preserve">7.567,12</t>
  </si>
  <si>
    <t xml:space="preserve">95,65</t>
  </si>
  <si>
    <t xml:space="preserve">3,0</t>
  </si>
  <si>
    <t xml:space="preserve">2.489,37</t>
  </si>
  <si>
    <t xml:space="preserve">7.468,11</t>
  </si>
  <si>
    <t xml:space="preserve">95,74</t>
  </si>
  <si>
    <t xml:space="preserve">24,0</t>
  </si>
  <si>
    <t xml:space="preserve">310,56</t>
  </si>
  <si>
    <t xml:space="preserve">7.453,44</t>
  </si>
  <si>
    <t xml:space="preserve">95,84</t>
  </si>
  <si>
    <t xml:space="preserve">382,21</t>
  </si>
  <si>
    <t xml:space="preserve">18,70</t>
  </si>
  <si>
    <t xml:space="preserve">7.147,32</t>
  </si>
  <si>
    <t xml:space="preserve">0,09</t>
  </si>
  <si>
    <t xml:space="preserve">95,93</t>
  </si>
  <si>
    <t xml:space="preserve">100,4</t>
  </si>
  <si>
    <t xml:space="preserve">68,21</t>
  </si>
  <si>
    <t xml:space="preserve">6.848,28</t>
  </si>
  <si>
    <t xml:space="preserve">96,02</t>
  </si>
  <si>
    <t xml:space="preserve">11,0</t>
  </si>
  <si>
    <t xml:space="preserve">595,97</t>
  </si>
  <si>
    <t xml:space="preserve">6.555,67</t>
  </si>
  <si>
    <t xml:space="preserve">0,08</t>
  </si>
  <si>
    <t xml:space="preserve">96,10</t>
  </si>
  <si>
    <t xml:space="preserve">108,7</t>
  </si>
  <si>
    <t xml:space="preserve">59,55</t>
  </si>
  <si>
    <t xml:space="preserve">6.473,08</t>
  </si>
  <si>
    <t xml:space="preserve">96,19</t>
  </si>
  <si>
    <t xml:space="preserve">9,0</t>
  </si>
  <si>
    <t xml:space="preserve">711,65</t>
  </si>
  <si>
    <t xml:space="preserve">6.404,85</t>
  </si>
  <si>
    <t xml:space="preserve">96,27</t>
  </si>
  <si>
    <t xml:space="preserve">633,41</t>
  </si>
  <si>
    <t xml:space="preserve">6.334,10</t>
  </si>
  <si>
    <t xml:space="preserve">96,35</t>
  </si>
  <si>
    <t xml:space="preserve">4,74</t>
  </si>
  <si>
    <t xml:space="preserve">1.281,25</t>
  </si>
  <si>
    <t xml:space="preserve">6.073,12</t>
  </si>
  <si>
    <t xml:space="preserve">96,43</t>
  </si>
  <si>
    <t xml:space="preserve">7,0</t>
  </si>
  <si>
    <t xml:space="preserve">853,71</t>
  </si>
  <si>
    <t xml:space="preserve">5.975,97</t>
  </si>
  <si>
    <t xml:space="preserve">96,51</t>
  </si>
  <si>
    <t xml:space="preserve">6,62</t>
  </si>
  <si>
    <t xml:space="preserve">889,89</t>
  </si>
  <si>
    <t xml:space="preserve">5.891,07</t>
  </si>
  <si>
    <t xml:space="preserve">96,58</t>
  </si>
  <si>
    <t xml:space="preserve">19,0</t>
  </si>
  <si>
    <t xml:space="preserve">309,30</t>
  </si>
  <si>
    <t xml:space="preserve">5.876,70</t>
  </si>
  <si>
    <t xml:space="preserve">96,66</t>
  </si>
  <si>
    <t xml:space="preserve">308,79</t>
  </si>
  <si>
    <t xml:space="preserve">5.867,01</t>
  </si>
  <si>
    <t xml:space="preserve">96,73</t>
  </si>
  <si>
    <t xml:space="preserve">35,47</t>
  </si>
  <si>
    <t xml:space="preserve">156,73</t>
  </si>
  <si>
    <t xml:space="preserve">5.559,21</t>
  </si>
  <si>
    <t xml:space="preserve">0,07</t>
  </si>
  <si>
    <t xml:space="preserve">96,81</t>
  </si>
  <si>
    <t xml:space="preserve">60,48</t>
  </si>
  <si>
    <t xml:space="preserve">90,45</t>
  </si>
  <si>
    <t xml:space="preserve">5.470,41</t>
  </si>
  <si>
    <t xml:space="preserve">96,88</t>
  </si>
  <si>
    <t xml:space="preserve">22,24</t>
  </si>
  <si>
    <t xml:space="preserve">240,70</t>
  </si>
  <si>
    <t xml:space="preserve">5.353,16</t>
  </si>
  <si>
    <t xml:space="preserve">96,95</t>
  </si>
  <si>
    <t xml:space="preserve">741,20</t>
  </si>
  <si>
    <t xml:space="preserve">5.188,40</t>
  </si>
  <si>
    <t xml:space="preserve">97,01</t>
  </si>
  <si>
    <t xml:space="preserve">432,25</t>
  </si>
  <si>
    <t xml:space="preserve">5.187,00</t>
  </si>
  <si>
    <t xml:space="preserve">97,08</t>
  </si>
  <si>
    <t xml:space="preserve">13,44</t>
  </si>
  <si>
    <t xml:space="preserve">385,14</t>
  </si>
  <si>
    <t xml:space="preserve">5.176,28</t>
  </si>
  <si>
    <t xml:space="preserve">97,15</t>
  </si>
  <si>
    <t xml:space="preserve">36,0</t>
  </si>
  <si>
    <t xml:space="preserve">139,60</t>
  </si>
  <si>
    <t xml:space="preserve">5.025,60</t>
  </si>
  <si>
    <t xml:space="preserve">0,06</t>
  </si>
  <si>
    <t xml:space="preserve">97,21</t>
  </si>
  <si>
    <t xml:space="preserve">15,14</t>
  </si>
  <si>
    <t xml:space="preserve">322,32</t>
  </si>
  <si>
    <t xml:space="preserve">4.879,92</t>
  </si>
  <si>
    <t xml:space="preserve">97,27</t>
  </si>
  <si>
    <t xml:space="preserve">1.625,23</t>
  </si>
  <si>
    <t xml:space="preserve">4.875,69</t>
  </si>
  <si>
    <t xml:space="preserve">97,34</t>
  </si>
  <si>
    <t xml:space="preserve">676,42</t>
  </si>
  <si>
    <t xml:space="preserve">4.734,94</t>
  </si>
  <si>
    <t xml:space="preserve">97,40</t>
  </si>
  <si>
    <t xml:space="preserve">4.712,76</t>
  </si>
  <si>
    <t xml:space="preserve">97,46</t>
  </si>
  <si>
    <t xml:space="preserve">47,1</t>
  </si>
  <si>
    <t xml:space="preserve">99,66</t>
  </si>
  <si>
    <t xml:space="preserve">4.693,98</t>
  </si>
  <si>
    <t xml:space="preserve">97,52</t>
  </si>
  <si>
    <t xml:space="preserve">9,6</t>
  </si>
  <si>
    <t xml:space="preserve">478,29</t>
  </si>
  <si>
    <t xml:space="preserve">4.591,58</t>
  </si>
  <si>
    <t xml:space="preserve">97,58</t>
  </si>
  <si>
    <t xml:space="preserve">150,73</t>
  </si>
  <si>
    <t xml:space="preserve">4.521,90</t>
  </si>
  <si>
    <t xml:space="preserve">97,64</t>
  </si>
  <si>
    <t xml:space="preserve">18,0</t>
  </si>
  <si>
    <t xml:space="preserve">242,96</t>
  </si>
  <si>
    <t xml:space="preserve">4.373,28</t>
  </si>
  <si>
    <t xml:space="preserve">97,69</t>
  </si>
  <si>
    <t xml:space="preserve">5,62</t>
  </si>
  <si>
    <t xml:space="preserve">768,70</t>
  </si>
  <si>
    <t xml:space="preserve">4.320,09</t>
  </si>
  <si>
    <t xml:space="preserve">97,75</t>
  </si>
  <si>
    <t xml:space="preserve">177,79</t>
  </si>
  <si>
    <t xml:space="preserve">4.266,96</t>
  </si>
  <si>
    <t xml:space="preserve">0,05</t>
  </si>
  <si>
    <t xml:space="preserve">97,80</t>
  </si>
  <si>
    <t xml:space="preserve">189,33</t>
  </si>
  <si>
    <t xml:space="preserve">22,14</t>
  </si>
  <si>
    <t xml:space="preserve">4.191,76</t>
  </si>
  <si>
    <t xml:space="preserve">97,86</t>
  </si>
  <si>
    <t xml:space="preserve">353,0</t>
  </si>
  <si>
    <t xml:space="preserve">11,65</t>
  </si>
  <si>
    <t xml:space="preserve">4.112,45</t>
  </si>
  <si>
    <t xml:space="preserve">97,91</t>
  </si>
  <si>
    <t xml:space="preserve">362,23</t>
  </si>
  <si>
    <t xml:space="preserve">3.984,53</t>
  </si>
  <si>
    <t xml:space="preserve">97,96</t>
  </si>
  <si>
    <t xml:space="preserve">44,0</t>
  </si>
  <si>
    <t xml:space="preserve">83,04</t>
  </si>
  <si>
    <t xml:space="preserve">3.653,76</t>
  </si>
  <si>
    <t xml:space="preserve">98,01</t>
  </si>
  <si>
    <t xml:space="preserve">608,07</t>
  </si>
  <si>
    <t xml:space="preserve">3.648,42</t>
  </si>
  <si>
    <t xml:space="preserve">98,06</t>
  </si>
  <si>
    <t xml:space="preserve">3.577,12</t>
  </si>
  <si>
    <t xml:space="preserve">98,10</t>
  </si>
  <si>
    <t xml:space="preserve">172,61</t>
  </si>
  <si>
    <t xml:space="preserve">20,62</t>
  </si>
  <si>
    <t xml:space="preserve">3.559,21</t>
  </si>
  <si>
    <t xml:space="preserve">98,15</t>
  </si>
  <si>
    <t xml:space="preserve">8,0</t>
  </si>
  <si>
    <t xml:space="preserve">439,36</t>
  </si>
  <si>
    <t xml:space="preserve">3.514,88</t>
  </si>
  <si>
    <t xml:space="preserve">98,19</t>
  </si>
  <si>
    <t xml:space="preserve">211,93</t>
  </si>
  <si>
    <t xml:space="preserve">16,22</t>
  </si>
  <si>
    <t xml:space="preserve">3.437,50</t>
  </si>
  <si>
    <t xml:space="preserve">0,04</t>
  </si>
  <si>
    <t xml:space="preserve">98,24</t>
  </si>
  <si>
    <t xml:space="preserve">5,12</t>
  </si>
  <si>
    <t xml:space="preserve">670,09</t>
  </si>
  <si>
    <t xml:space="preserve">3.430,86</t>
  </si>
  <si>
    <t xml:space="preserve">98,28</t>
  </si>
  <si>
    <t xml:space="preserve">44,2</t>
  </si>
  <si>
    <t xml:space="preserve">73,66</t>
  </si>
  <si>
    <t xml:space="preserve">3.255,77</t>
  </si>
  <si>
    <t xml:space="preserve">98,32</t>
  </si>
  <si>
    <t xml:space="preserve">530,88</t>
  </si>
  <si>
    <t xml:space="preserve">3.185,28</t>
  </si>
  <si>
    <t xml:space="preserve">98,36</t>
  </si>
  <si>
    <t xml:space="preserve">5,0</t>
  </si>
  <si>
    <t xml:space="preserve">633,01</t>
  </si>
  <si>
    <t xml:space="preserve">3.165,05</t>
  </si>
  <si>
    <t xml:space="preserve">98,40</t>
  </si>
  <si>
    <t xml:space="preserve">7,2</t>
  </si>
  <si>
    <t xml:space="preserve">434,58</t>
  </si>
  <si>
    <t xml:space="preserve">3.128,97</t>
  </si>
  <si>
    <t xml:space="preserve">98,45</t>
  </si>
  <si>
    <t xml:space="preserve">1.558,95</t>
  </si>
  <si>
    <t xml:space="preserve">3.117,90</t>
  </si>
  <si>
    <t xml:space="preserve">98,49</t>
  </si>
  <si>
    <t xml:space="preserve">3.115,76</t>
  </si>
  <si>
    <t xml:space="preserve">98,53</t>
  </si>
  <si>
    <t xml:space="preserve">3.098,56</t>
  </si>
  <si>
    <t xml:space="preserve">98,57</t>
  </si>
  <si>
    <t xml:space="preserve">1.461,24</t>
  </si>
  <si>
    <t xml:space="preserve">2.922,48</t>
  </si>
  <si>
    <t xml:space="preserve">98,60</t>
  </si>
  <si>
    <t xml:space="preserve">28,0</t>
  </si>
  <si>
    <t xml:space="preserve">100,26</t>
  </si>
  <si>
    <t xml:space="preserve">2.807,28</t>
  </si>
  <si>
    <t xml:space="preserve">98,64</t>
  </si>
  <si>
    <t xml:space="preserve">22,0</t>
  </si>
  <si>
    <t xml:space="preserve">109,79</t>
  </si>
  <si>
    <t xml:space="preserve">2.415,38</t>
  </si>
  <si>
    <t xml:space="preserve">0,03</t>
  </si>
  <si>
    <t xml:space="preserve">98,67</t>
  </si>
  <si>
    <t xml:space="preserve">301,65</t>
  </si>
  <si>
    <t xml:space="preserve">2.413,20</t>
  </si>
  <si>
    <t xml:space="preserve">98,70</t>
  </si>
  <si>
    <t xml:space="preserve">2.290,82</t>
  </si>
  <si>
    <t xml:space="preserve">98,73</t>
  </si>
  <si>
    <t xml:space="preserve">5,46</t>
  </si>
  <si>
    <t xml:space="preserve">414,97</t>
  </si>
  <si>
    <t xml:space="preserve">2.265,73</t>
  </si>
  <si>
    <t xml:space="preserve">98,76</t>
  </si>
  <si>
    <t xml:space="preserve">45,8</t>
  </si>
  <si>
    <t xml:space="preserve">49,06</t>
  </si>
  <si>
    <t xml:space="preserve">2.246,94</t>
  </si>
  <si>
    <t xml:space="preserve">98,79</t>
  </si>
  <si>
    <t xml:space="preserve">111,88</t>
  </si>
  <si>
    <t xml:space="preserve">2.237,60</t>
  </si>
  <si>
    <t xml:space="preserve">98,82</t>
  </si>
  <si>
    <t xml:space="preserve">740,65</t>
  </si>
  <si>
    <t xml:space="preserve">2.221,95</t>
  </si>
  <si>
    <t xml:space="preserve">98,85</t>
  </si>
  <si>
    <t xml:space="preserve">174,45</t>
  </si>
  <si>
    <t xml:space="preserve">2.093,40</t>
  </si>
  <si>
    <t xml:space="preserve">98,87</t>
  </si>
  <si>
    <t xml:space="preserve">1.038,62</t>
  </si>
  <si>
    <t xml:space="preserve">2.077,24</t>
  </si>
  <si>
    <t xml:space="preserve">98,90</t>
  </si>
  <si>
    <t xml:space="preserve">180,6</t>
  </si>
  <si>
    <t xml:space="preserve">11,43</t>
  </si>
  <si>
    <t xml:space="preserve">2.064,25</t>
  </si>
  <si>
    <t xml:space="preserve">98,93</t>
  </si>
  <si>
    <t xml:space="preserve">2.058,17</t>
  </si>
  <si>
    <t xml:space="preserve">98,95</t>
  </si>
  <si>
    <t xml:space="preserve">14,0</t>
  </si>
  <si>
    <t xml:space="preserve">145,58</t>
  </si>
  <si>
    <t xml:space="preserve">2.038,12</t>
  </si>
  <si>
    <t xml:space="preserve">98,98</t>
  </si>
  <si>
    <t xml:space="preserve">332,07</t>
  </si>
  <si>
    <t xml:space="preserve">6,01</t>
  </si>
  <si>
    <t xml:space="preserve">1.995,74</t>
  </si>
  <si>
    <t xml:space="preserve">99,01</t>
  </si>
  <si>
    <t xml:space="preserve">1.969,21</t>
  </si>
  <si>
    <t xml:space="preserve">99,03</t>
  </si>
  <si>
    <t xml:space="preserve">51,58</t>
  </si>
  <si>
    <t xml:space="preserve">1.960,04</t>
  </si>
  <si>
    <t xml:space="preserve">99,06</t>
  </si>
  <si>
    <t xml:space="preserve">106,55</t>
  </si>
  <si>
    <t xml:space="preserve">1.917,90</t>
  </si>
  <si>
    <t xml:space="preserve">0,02</t>
  </si>
  <si>
    <t xml:space="preserve">99,08</t>
  </si>
  <si>
    <t xml:space="preserve">59,0</t>
  </si>
  <si>
    <t xml:space="preserve">31,47</t>
  </si>
  <si>
    <t xml:space="preserve">1.856,73</t>
  </si>
  <si>
    <t xml:space="preserve">99,10</t>
  </si>
  <si>
    <t xml:space="preserve">98,44</t>
  </si>
  <si>
    <t xml:space="preserve">18,63</t>
  </si>
  <si>
    <t xml:space="preserve">1.833,93</t>
  </si>
  <si>
    <t xml:space="preserve">99,13</t>
  </si>
  <si>
    <t xml:space="preserve">79,0</t>
  </si>
  <si>
    <t xml:space="preserve">22,52</t>
  </si>
  <si>
    <t xml:space="preserve">1.779,08</t>
  </si>
  <si>
    <t xml:space="preserve">99,15</t>
  </si>
  <si>
    <t xml:space="preserve">4,0</t>
  </si>
  <si>
    <t xml:space="preserve">437,23</t>
  </si>
  <si>
    <t xml:space="preserve">1.748,92</t>
  </si>
  <si>
    <t xml:space="preserve">99,17</t>
  </si>
  <si>
    <t xml:space="preserve">217,30</t>
  </si>
  <si>
    <t xml:space="preserve">1.738,40</t>
  </si>
  <si>
    <t xml:space="preserve">99,20</t>
  </si>
  <si>
    <t xml:space="preserve">1.727,34</t>
  </si>
  <si>
    <t xml:space="preserve">99,22</t>
  </si>
  <si>
    <t xml:space="preserve">428,38</t>
  </si>
  <si>
    <t xml:space="preserve">1.713,52</t>
  </si>
  <si>
    <t xml:space="preserve">99,24</t>
  </si>
  <si>
    <t xml:space="preserve">71,01</t>
  </si>
  <si>
    <t xml:space="preserve">1.704,24</t>
  </si>
  <si>
    <t xml:space="preserve">99,26</t>
  </si>
  <si>
    <t xml:space="preserve">52,0</t>
  </si>
  <si>
    <t xml:space="preserve">32,71</t>
  </si>
  <si>
    <t xml:space="preserve">1.700,92</t>
  </si>
  <si>
    <t xml:space="preserve">99,28</t>
  </si>
  <si>
    <t xml:space="preserve">420,26</t>
  </si>
  <si>
    <t xml:space="preserve">1.681,04</t>
  </si>
  <si>
    <t xml:space="preserve">99,31</t>
  </si>
  <si>
    <t xml:space="preserve">1.653,56</t>
  </si>
  <si>
    <t xml:space="preserve">99,33</t>
  </si>
  <si>
    <t xml:space="preserve">529,96</t>
  </si>
  <si>
    <t xml:space="preserve">1.589,88</t>
  </si>
  <si>
    <t xml:space="preserve">99,35</t>
  </si>
  <si>
    <t xml:space="preserve">260,0</t>
  </si>
  <si>
    <t xml:space="preserve">1.565,20</t>
  </si>
  <si>
    <t xml:space="preserve">99,37</t>
  </si>
  <si>
    <t xml:space="preserve">517,67</t>
  </si>
  <si>
    <t xml:space="preserve">1.553,01</t>
  </si>
  <si>
    <t xml:space="preserve">99,39</t>
  </si>
  <si>
    <t xml:space="preserve">1.531,99</t>
  </si>
  <si>
    <t xml:space="preserve">99,41</t>
  </si>
  <si>
    <t xml:space="preserve">3,66</t>
  </si>
  <si>
    <t xml:space="preserve">397,78</t>
  </si>
  <si>
    <t xml:space="preserve">1.455,87</t>
  </si>
  <si>
    <t xml:space="preserve">99,43</t>
  </si>
  <si>
    <t xml:space="preserve">47,81</t>
  </si>
  <si>
    <t xml:space="preserve">1.434,30</t>
  </si>
  <si>
    <t xml:space="preserve">99,45</t>
  </si>
  <si>
    <t xml:space="preserve">2,44</t>
  </si>
  <si>
    <t xml:space="preserve">532,78</t>
  </si>
  <si>
    <t xml:space="preserve">1.299,98</t>
  </si>
  <si>
    <t xml:space="preserve">99,46</t>
  </si>
  <si>
    <t xml:space="preserve">60,0</t>
  </si>
  <si>
    <t xml:space="preserve">21,65</t>
  </si>
  <si>
    <t xml:space="preserve">1.299,00</t>
  </si>
  <si>
    <t xml:space="preserve">99,48</t>
  </si>
  <si>
    <t xml:space="preserve">25,0</t>
  </si>
  <si>
    <t xml:space="preserve">51,65</t>
  </si>
  <si>
    <t xml:space="preserve">1.291,25</t>
  </si>
  <si>
    <t xml:space="preserve">99,50</t>
  </si>
  <si>
    <t xml:space="preserve">1.267,62</t>
  </si>
  <si>
    <t xml:space="preserve">99,51</t>
  </si>
  <si>
    <t xml:space="preserve">11,48</t>
  </si>
  <si>
    <t xml:space="preserve">110,10</t>
  </si>
  <si>
    <t xml:space="preserve">1.263,94</t>
  </si>
  <si>
    <t xml:space="preserve">99,53</t>
  </si>
  <si>
    <t xml:space="preserve">1,44</t>
  </si>
  <si>
    <t xml:space="preserve">837,67</t>
  </si>
  <si>
    <t xml:space="preserve">1.206,24</t>
  </si>
  <si>
    <t xml:space="preserve">99,54</t>
  </si>
  <si>
    <t xml:space="preserve">1.199,34</t>
  </si>
  <si>
    <t xml:space="preserve">99,56</t>
  </si>
  <si>
    <t xml:space="preserve">106,42</t>
  </si>
  <si>
    <t xml:space="preserve">1.170,62</t>
  </si>
  <si>
    <t xml:space="preserve">99,57</t>
  </si>
  <si>
    <t xml:space="preserve">1.147,34</t>
  </si>
  <si>
    <t xml:space="preserve">0,01</t>
  </si>
  <si>
    <t xml:space="preserve">99,59</t>
  </si>
  <si>
    <t xml:space="preserve">63,08</t>
  </si>
  <si>
    <t xml:space="preserve">1.135,44</t>
  </si>
  <si>
    <t xml:space="preserve">99,60</t>
  </si>
  <si>
    <t xml:space="preserve">1.093,07</t>
  </si>
  <si>
    <t xml:space="preserve">99,62</t>
  </si>
  <si>
    <t xml:space="preserve">90,38</t>
  </si>
  <si>
    <t xml:space="preserve">1.084,56</t>
  </si>
  <si>
    <t xml:space="preserve">99,63</t>
  </si>
  <si>
    <t xml:space="preserve">352,73</t>
  </si>
  <si>
    <t xml:space="preserve">1.058,19</t>
  </si>
  <si>
    <t xml:space="preserve">99,65</t>
  </si>
  <si>
    <t xml:space="preserve">52,68</t>
  </si>
  <si>
    <t xml:space="preserve">1.000,92</t>
  </si>
  <si>
    <t xml:space="preserve">52,1</t>
  </si>
  <si>
    <t xml:space="preserve">18,45</t>
  </si>
  <si>
    <t xml:space="preserve">961,24</t>
  </si>
  <si>
    <t xml:space="preserve">99,67</t>
  </si>
  <si>
    <t xml:space="preserve">56,0</t>
  </si>
  <si>
    <t xml:space="preserve">16,88</t>
  </si>
  <si>
    <t xml:space="preserve">945,28</t>
  </si>
  <si>
    <t xml:space="preserve">99,68</t>
  </si>
  <si>
    <t xml:space="preserve">468,89</t>
  </si>
  <si>
    <t xml:space="preserve">937,78</t>
  </si>
  <si>
    <t xml:space="preserve">99,69</t>
  </si>
  <si>
    <t xml:space="preserve">20,05</t>
  </si>
  <si>
    <t xml:space="preserve">918,29</t>
  </si>
  <si>
    <t xml:space="preserve">99,71</t>
  </si>
  <si>
    <t xml:space="preserve">457,11</t>
  </si>
  <si>
    <t xml:space="preserve">914,22</t>
  </si>
  <si>
    <t xml:space="preserve">99,72</t>
  </si>
  <si>
    <t xml:space="preserve">46,38</t>
  </si>
  <si>
    <t xml:space="preserve">881,22</t>
  </si>
  <si>
    <t xml:space="preserve">99,73</t>
  </si>
  <si>
    <t xml:space="preserve">72,46</t>
  </si>
  <si>
    <t xml:space="preserve">869,52</t>
  </si>
  <si>
    <t xml:space="preserve">99,74</t>
  </si>
  <si>
    <t xml:space="preserve">94,74</t>
  </si>
  <si>
    <t xml:space="preserve">852,66</t>
  </si>
  <si>
    <t xml:space="preserve">99,75</t>
  </si>
  <si>
    <t xml:space="preserve">37,03</t>
  </si>
  <si>
    <t xml:space="preserve">814,66</t>
  </si>
  <si>
    <t xml:space="preserve">99,76</t>
  </si>
  <si>
    <t xml:space="preserve">56,37</t>
  </si>
  <si>
    <t xml:space="preserve">789,18</t>
  </si>
  <si>
    <t xml:space="preserve">99,77</t>
  </si>
  <si>
    <t xml:space="preserve">46,0</t>
  </si>
  <si>
    <t xml:space="preserve">16,34</t>
  </si>
  <si>
    <t xml:space="preserve">751,64</t>
  </si>
  <si>
    <t xml:space="preserve">99,78</t>
  </si>
  <si>
    <t xml:space="preserve">246,96</t>
  </si>
  <si>
    <t xml:space="preserve">740,88</t>
  </si>
  <si>
    <t xml:space="preserve">99,79</t>
  </si>
  <si>
    <t xml:space="preserve">731,79</t>
  </si>
  <si>
    <t xml:space="preserve">99,80</t>
  </si>
  <si>
    <t xml:space="preserve">727,73</t>
  </si>
  <si>
    <t xml:space="preserve">99,81</t>
  </si>
  <si>
    <t xml:space="preserve">2,75</t>
  </si>
  <si>
    <t xml:space="preserve">261,55</t>
  </si>
  <si>
    <t xml:space="preserve">719,26</t>
  </si>
  <si>
    <t xml:space="preserve">99,82</t>
  </si>
  <si>
    <t xml:space="preserve">179,46</t>
  </si>
  <si>
    <t xml:space="preserve">717,84</t>
  </si>
  <si>
    <t xml:space="preserve">99,83</t>
  </si>
  <si>
    <t xml:space="preserve">43,0</t>
  </si>
  <si>
    <t xml:space="preserve">16,26</t>
  </si>
  <si>
    <t xml:space="preserve">699,18</t>
  </si>
  <si>
    <t xml:space="preserve">99,84</t>
  </si>
  <si>
    <t xml:space="preserve">48,58</t>
  </si>
  <si>
    <t xml:space="preserve">680,12</t>
  </si>
  <si>
    <t xml:space="preserve">99,85</t>
  </si>
  <si>
    <t xml:space="preserve">54,56</t>
  </si>
  <si>
    <t xml:space="preserve">654,72</t>
  </si>
  <si>
    <t xml:space="preserve">99,86</t>
  </si>
  <si>
    <t xml:space="preserve">34,36</t>
  </si>
  <si>
    <t xml:space="preserve">652,84</t>
  </si>
  <si>
    <t xml:space="preserve">71,55</t>
  </si>
  <si>
    <t xml:space="preserve">643,95</t>
  </si>
  <si>
    <t xml:space="preserve">99,87</t>
  </si>
  <si>
    <t xml:space="preserve">42,0</t>
  </si>
  <si>
    <t xml:space="preserve">15,23</t>
  </si>
  <si>
    <t xml:space="preserve">639,66</t>
  </si>
  <si>
    <t xml:space="preserve">99,88</t>
  </si>
  <si>
    <t xml:space="preserve">30,46</t>
  </si>
  <si>
    <t xml:space="preserve">548,28</t>
  </si>
  <si>
    <t xml:space="preserve">99,89</t>
  </si>
  <si>
    <t xml:space="preserve">80,90</t>
  </si>
  <si>
    <t xml:space="preserve">485,40</t>
  </si>
  <si>
    <t xml:space="preserve">17,01</t>
  </si>
  <si>
    <t xml:space="preserve">476,28</t>
  </si>
  <si>
    <t xml:space="preserve">99,90</t>
  </si>
  <si>
    <t xml:space="preserve">6,3</t>
  </si>
  <si>
    <t xml:space="preserve">74,65</t>
  </si>
  <si>
    <t xml:space="preserve">470,29</t>
  </si>
  <si>
    <t xml:space="preserve">99,91</t>
  </si>
  <si>
    <t xml:space="preserve">150,90</t>
  </si>
  <si>
    <t xml:space="preserve">452,70</t>
  </si>
  <si>
    <t xml:space="preserve">88,97</t>
  </si>
  <si>
    <t xml:space="preserve">444,85</t>
  </si>
  <si>
    <t xml:space="preserve">99,92</t>
  </si>
  <si>
    <t xml:space="preserve">218,73</t>
  </si>
  <si>
    <t xml:space="preserve">437,46</t>
  </si>
  <si>
    <t xml:space="preserve">213,95</t>
  </si>
  <si>
    <t xml:space="preserve">427,90</t>
  </si>
  <si>
    <t xml:space="preserve">99,93</t>
  </si>
  <si>
    <t xml:space="preserve">396,11</t>
  </si>
  <si>
    <t xml:space="preserve">360,80</t>
  </si>
  <si>
    <t xml:space="preserve">0,00</t>
  </si>
  <si>
    <t xml:space="preserve">99,94</t>
  </si>
  <si>
    <t xml:space="preserve">26,19</t>
  </si>
  <si>
    <t xml:space="preserve">314,28</t>
  </si>
  <si>
    <t xml:space="preserve">3,5</t>
  </si>
  <si>
    <t xml:space="preserve">86,38</t>
  </si>
  <si>
    <t xml:space="preserve">302,33</t>
  </si>
  <si>
    <t xml:space="preserve">99,95</t>
  </si>
  <si>
    <t xml:space="preserve">141,16</t>
  </si>
  <si>
    <t xml:space="preserve">282,32</t>
  </si>
  <si>
    <t xml:space="preserve">269,37</t>
  </si>
  <si>
    <t xml:space="preserve">260,38</t>
  </si>
  <si>
    <t xml:space="preserve">99,96</t>
  </si>
  <si>
    <t xml:space="preserve">233,80</t>
  </si>
  <si>
    <t xml:space="preserve">18,40</t>
  </si>
  <si>
    <t xml:space="preserve">220,80</t>
  </si>
  <si>
    <t xml:space="preserve">16,0</t>
  </si>
  <si>
    <t xml:space="preserve">13,03</t>
  </si>
  <si>
    <t xml:space="preserve">208,48</t>
  </si>
  <si>
    <t xml:space="preserve">99,97</t>
  </si>
  <si>
    <t xml:space="preserve">14,64</t>
  </si>
  <si>
    <t xml:space="preserve">204,96</t>
  </si>
  <si>
    <t xml:space="preserve">29,21</t>
  </si>
  <si>
    <t xml:space="preserve">204,47</t>
  </si>
  <si>
    <t xml:space="preserve">6,63</t>
  </si>
  <si>
    <t xml:space="preserve">172,38</t>
  </si>
  <si>
    <t xml:space="preserve">43,07</t>
  </si>
  <si>
    <t xml:space="preserve">172,28</t>
  </si>
  <si>
    <t xml:space="preserve">77,78</t>
  </si>
  <si>
    <t xml:space="preserve">155,56</t>
  </si>
  <si>
    <t xml:space="preserve">99,98</t>
  </si>
  <si>
    <t xml:space="preserve">149,97</t>
  </si>
  <si>
    <t xml:space="preserve">65,43</t>
  </si>
  <si>
    <t xml:space="preserve">130,86</t>
  </si>
  <si>
    <t xml:space="preserve">130,64</t>
  </si>
  <si>
    <t xml:space="preserve">7,35</t>
  </si>
  <si>
    <t xml:space="preserve">17,26</t>
  </si>
  <si>
    <t xml:space="preserve">126,86</t>
  </si>
  <si>
    <t xml:space="preserve">120,73</t>
  </si>
  <si>
    <t xml:space="preserve">99,99</t>
  </si>
  <si>
    <t xml:space="preserve">39,76</t>
  </si>
  <si>
    <t xml:space="preserve">119,28</t>
  </si>
  <si>
    <t xml:space="preserve">39,71</t>
  </si>
  <si>
    <t xml:space="preserve">119,13</t>
  </si>
  <si>
    <t xml:space="preserve">37,85</t>
  </si>
  <si>
    <t xml:space="preserve">113,55</t>
  </si>
  <si>
    <t xml:space="preserve">108,19</t>
  </si>
  <si>
    <t xml:space="preserve">53,49</t>
  </si>
  <si>
    <t xml:space="preserve">106,98</t>
  </si>
  <si>
    <t xml:space="preserve">103,01</t>
  </si>
  <si>
    <t xml:space="preserve">41,93</t>
  </si>
  <si>
    <t xml:space="preserve">83,86</t>
  </si>
  <si>
    <t xml:space="preserve">100,00</t>
  </si>
  <si>
    <t xml:space="preserve">71,69</t>
  </si>
  <si>
    <t xml:space="preserve">67,20</t>
  </si>
  <si>
    <t xml:space="preserve">61,99</t>
  </si>
  <si>
    <t xml:space="preserve">47,18</t>
  </si>
  <si>
    <t xml:space="preserve">18,44</t>
  </si>
  <si>
    <t xml:space="preserve">36,88</t>
  </si>
  <si>
    <t xml:space="preserve">34,60</t>
  </si>
  <si>
    <t xml:space="preserve">32,87</t>
  </si>
  <si>
    <t xml:space="preserve">7,01</t>
  </si>
  <si>
    <t xml:space="preserve">28,04</t>
  </si>
  <si>
    <t xml:space="preserve">CRONOGRAMA FÍSICO E FINANCEIRO</t>
  </si>
  <si>
    <t xml:space="preserve">TOTAL POR ETAPA</t>
  </si>
  <si>
    <t xml:space="preserve">30 DIAS</t>
  </si>
  <si>
    <t xml:space="preserve">60 DIAS</t>
  </si>
  <si>
    <t xml:space="preserve">90 DIAS</t>
  </si>
  <si>
    <t xml:space="preserve">120 DIAS</t>
  </si>
  <si>
    <t xml:space="preserve">150 DIAS</t>
  </si>
  <si>
    <t xml:space="preserve">180 DIAS</t>
  </si>
  <si>
    <t xml:space="preserve">210 DIAS</t>
  </si>
  <si>
    <t xml:space="preserve">240 DIAS</t>
  </si>
  <si>
    <t xml:space="preserve">270 DIAS</t>
  </si>
  <si>
    <t xml:space="preserve">300 DIAS</t>
  </si>
  <si>
    <t xml:space="preserve">330 DIAS</t>
  </si>
  <si>
    <t xml:space="preserve">360 DIAS</t>
  </si>
  <si>
    <t xml:space="preserve">100,00%
618.600,31</t>
  </si>
  <si>
    <t xml:space="preserve">28,50%
176.301,09</t>
  </si>
  <si>
    <t xml:space="preserve">6,50%
40.209,02</t>
  </si>
  <si>
    <t xml:space="preserve">100,00%
213.480,73</t>
  </si>
  <si>
    <t xml:space="preserve">100,00%
811.870,48</t>
  </si>
  <si>
    <t xml:space="preserve">40,00%
324.748,19</t>
  </si>
  <si>
    <t xml:space="preserve">20,00%
162.374,10</t>
  </si>
  <si>
    <t xml:space="preserve">100,00%
1.403.742,22</t>
  </si>
  <si>
    <t xml:space="preserve">20,00%
280.748,44</t>
  </si>
  <si>
    <t xml:space="preserve">25,00%
350.935,56</t>
  </si>
  <si>
    <t xml:space="preserve">30,00%
421.122,67</t>
  </si>
  <si>
    <t xml:space="preserve">100,00%
679.536,00</t>
  </si>
  <si>
    <t xml:space="preserve">30,00%
203.860,80</t>
  </si>
  <si>
    <t xml:space="preserve">20,00%
135.907,20</t>
  </si>
  <si>
    <t xml:space="preserve">100,00%
926.961,61</t>
  </si>
  <si>
    <t xml:space="preserve">15,00%
139.044,24</t>
  </si>
  <si>
    <t xml:space="preserve">20,00%
185.392,32</t>
  </si>
  <si>
    <t xml:space="preserve">30,00%
278.088,48</t>
  </si>
  <si>
    <t xml:space="preserve">100,00%
27.508,34</t>
  </si>
  <si>
    <t xml:space="preserve">40,00%
11.003,34</t>
  </si>
  <si>
    <t xml:space="preserve">20,00%
5.501,67</t>
  </si>
  <si>
    <t xml:space="preserve">100,00%
253.330,69</t>
  </si>
  <si>
    <t xml:space="preserve">20,00%
50.666,14</t>
  </si>
  <si>
    <t xml:space="preserve">10,00%
25.333,07</t>
  </si>
  <si>
    <t xml:space="preserve">15,00%
37.999,60</t>
  </si>
  <si>
    <t xml:space="preserve">100,00%
319.388,51</t>
  </si>
  <si>
    <t xml:space="preserve">20,00%
63.877,70</t>
  </si>
  <si>
    <t xml:space="preserve">10,00%
31.938,85</t>
  </si>
  <si>
    <t xml:space="preserve">15,00%
47.908,28</t>
  </si>
  <si>
    <t xml:space="preserve">100,00%
23.004,40</t>
  </si>
  <si>
    <t xml:space="preserve">15,00%
3.450,66</t>
  </si>
  <si>
    <t xml:space="preserve">10,00%
2.300,44</t>
  </si>
  <si>
    <t xml:space="preserve">100,00%
46.202,47</t>
  </si>
  <si>
    <t xml:space="preserve">30,00%
13.860,74</t>
  </si>
  <si>
    <t xml:space="preserve">40,00%
18.480,99</t>
  </si>
  <si>
    <t xml:space="preserve">100,00%
89.138,98</t>
  </si>
  <si>
    <t xml:space="preserve">30,00%
26.741,69</t>
  </si>
  <si>
    <t xml:space="preserve">25,00%
22.284,75</t>
  </si>
  <si>
    <t xml:space="preserve">10,00%
8.913,90</t>
  </si>
  <si>
    <t xml:space="preserve">100,00%
24.791,46</t>
  </si>
  <si>
    <t xml:space="preserve">100,00%
30.723,44</t>
  </si>
  <si>
    <t xml:space="preserve">15,00%
4.608,52</t>
  </si>
  <si>
    <t xml:space="preserve">20,00%
6.144,69</t>
  </si>
  <si>
    <t xml:space="preserve">10,00%
3.072,34</t>
  </si>
  <si>
    <t xml:space="preserve">100,00%
930.646,98</t>
  </si>
  <si>
    <t xml:space="preserve">15,00%
139.597,05</t>
  </si>
  <si>
    <t xml:space="preserve">25,00%
232.661,75</t>
  </si>
  <si>
    <t xml:space="preserve">10,00%
93.064,70</t>
  </si>
  <si>
    <t xml:space="preserve">100,00%
691.914,87</t>
  </si>
  <si>
    <t xml:space="preserve">15,00%
103.787,23</t>
  </si>
  <si>
    <t xml:space="preserve">25,00%
172.978,72</t>
  </si>
  <si>
    <t xml:space="preserve">10,00%
69.191,49</t>
  </si>
  <si>
    <t xml:space="preserve">100,00%
211.324,51</t>
  </si>
  <si>
    <t xml:space="preserve">20,00%
42.264,90</t>
  </si>
  <si>
    <t xml:space="preserve">100,00%
309.417,38</t>
  </si>
  <si>
    <t xml:space="preserve">40,00%
123.766,95</t>
  </si>
  <si>
    <t xml:space="preserve">35,00%
108.296,08</t>
  </si>
  <si>
    <t xml:space="preserve">25,00%
77.354,35</t>
  </si>
  <si>
    <t xml:space="preserve">100,00%
138.042,31</t>
  </si>
  <si>
    <t xml:space="preserve">40,00%
55.216,92</t>
  </si>
  <si>
    <t xml:space="preserve">60,00%
82.825,39</t>
  </si>
  <si>
    <t xml:space="preserve">100,00%
10.347,48</t>
  </si>
  <si>
    <t xml:space="preserve">PORCENTAGEM</t>
  </si>
  <si>
    <t xml:space="preserve">5,02%</t>
  </si>
  <si>
    <t xml:space="preserve">6,71%</t>
  </si>
  <si>
    <t xml:space="preserve">10,27%</t>
  </si>
  <si>
    <t xml:space="preserve">13,49%</t>
  </si>
  <si>
    <t xml:space="preserve">14,1%</t>
  </si>
  <si>
    <t xml:space="preserve">15,98%</t>
  </si>
  <si>
    <t xml:space="preserve">10,55%</t>
  </si>
  <si>
    <t xml:space="preserve">9,98%</t>
  </si>
  <si>
    <t xml:space="preserve">5,11%</t>
  </si>
  <si>
    <t xml:space="preserve">3,2%</t>
  </si>
  <si>
    <t xml:space="preserve">3,51%</t>
  </si>
  <si>
    <t xml:space="preserve">2,07%</t>
  </si>
  <si>
    <t xml:space="preserve">CUSTO</t>
  </si>
  <si>
    <t xml:space="preserve">389.781,82</t>
  </si>
  <si>
    <t xml:space="preserve">520.696,74</t>
  </si>
  <si>
    <t xml:space="preserve">796.988,24</t>
  </si>
  <si>
    <t xml:space="preserve">1.046.813,14</t>
  </si>
  <si>
    <t xml:space="preserve">1.093.943,79</t>
  </si>
  <si>
    <t xml:space="preserve">1.240.131,92</t>
  </si>
  <si>
    <t xml:space="preserve">819.009,25</t>
  </si>
  <si>
    <t xml:space="preserve">774.648,00</t>
  </si>
  <si>
    <t xml:space="preserve">396.360,86</t>
  </si>
  <si>
    <t xml:space="preserve">248.273,72</t>
  </si>
  <si>
    <t xml:space="preserve">272.548,91</t>
  </si>
  <si>
    <t xml:space="preserve">160.776,77</t>
  </si>
  <si>
    <t xml:space="preserve">PORCENTAGEM ACUMULADO</t>
  </si>
  <si>
    <t xml:space="preserve">11,73%</t>
  </si>
  <si>
    <t xml:space="preserve">22,0%</t>
  </si>
  <si>
    <t xml:space="preserve">35,49%</t>
  </si>
  <si>
    <t xml:space="preserve">49,59%</t>
  </si>
  <si>
    <t xml:space="preserve">65,57%</t>
  </si>
  <si>
    <t xml:space="preserve">76,13%</t>
  </si>
  <si>
    <t xml:space="preserve">86,11%</t>
  </si>
  <si>
    <t xml:space="preserve">91,22%</t>
  </si>
  <si>
    <t xml:space="preserve">94,42%</t>
  </si>
  <si>
    <t xml:space="preserve">97,93%</t>
  </si>
  <si>
    <t xml:space="preserve">100,0%</t>
  </si>
  <si>
    <t xml:space="preserve">CUSTO ACUMULADO</t>
  </si>
  <si>
    <t xml:space="preserve">389.781,81</t>
  </si>
  <si>
    <t xml:space="preserve">910.478,56</t>
  </si>
  <si>
    <t xml:space="preserve">1.707.466,79</t>
  </si>
  <si>
    <t xml:space="preserve">2.754.279,93</t>
  </si>
  <si>
    <t xml:space="preserve">3.848.223,72</t>
  </si>
  <si>
    <t xml:space="preserve">5.088.355,65</t>
  </si>
  <si>
    <t xml:space="preserve">5.907.364,90</t>
  </si>
  <si>
    <t xml:space="preserve">6.682.012,90</t>
  </si>
  <si>
    <t xml:space="preserve">7.078.373,76</t>
  </si>
  <si>
    <t xml:space="preserve">7.326.647,48</t>
  </si>
  <si>
    <t xml:space="preserve">7.599.196,39</t>
  </si>
  <si>
    <t xml:space="preserve">7.759.973,17</t>
  </si>
  <si>
    <t xml:space="preserve">Mapa tátil em acrílico medindo 70 x 50cm, com suporte em chapa galvanizada revestida com alucobond h=1,00m, padrão Caixa Econômica Federal</t>
  </si>
  <si>
    <t xml:space="preserve">PREFEITURA MUNICIPAL DE ARAPIRACA</t>
  </si>
  <si>
    <t xml:space="preserve">SECRETARIA DE INFRAESTRUTURA</t>
  </si>
  <si>
    <t xml:space="preserve">MEMORIAL DE CÁLCULO</t>
  </si>
  <si>
    <t xml:space="preserve">DESCRIÇÃO DO SERVIÇO</t>
  </si>
  <si>
    <t xml:space="preserve">COMPRIMENTO</t>
  </si>
  <si>
    <t xml:space="preserve">LARGURA</t>
  </si>
  <si>
    <t xml:space="preserve">ALTURA</t>
  </si>
  <si>
    <t xml:space="preserve">ÁREA</t>
  </si>
  <si>
    <t xml:space="preserve">VOLUME</t>
  </si>
  <si>
    <t xml:space="preserve">ADMINISTRAÇÃO DA OBRA </t>
  </si>
  <si>
    <t xml:space="preserve">HORAS/MÊS</t>
  </si>
  <si>
    <t xml:space="preserve">DURAÇÃO DA OBRA</t>
  </si>
  <si>
    <t xml:space="preserve">ÁREA DO TERRENO</t>
  </si>
  <si>
    <t xml:space="preserve">ÁREA CONSTRUÍDA</t>
  </si>
  <si>
    <t xml:space="preserve">NIVELAMENTO</t>
  </si>
  <si>
    <t xml:space="preserve">FUNDAÇÕES</t>
  </si>
  <si>
    <t xml:space="preserve">ALVENARIA</t>
  </si>
  <si>
    <t xml:space="preserve">PESO</t>
  </si>
  <si>
    <t xml:space="preserve">BLOCO DE FUNDAÇÕES E VIGAS BALDRAMES</t>
  </si>
  <si>
    <t xml:space="preserve">BLOCOS DE FUNDAÇÃO</t>
  </si>
  <si>
    <t xml:space="preserve">VIGAS BALDRAME</t>
  </si>
  <si>
    <t xml:space="preserve">EMBASAMENTO</t>
  </si>
  <si>
    <t xml:space="preserve">DE ACORDO COM AS PRANCHAS 03/05 &amp; 05/05 - PROJETO ESTRUTURAL DE ESTACAS</t>
  </si>
  <si>
    <t xml:space="preserve">CONCRETO ARMADO – VIGAS</t>
  </si>
  <si>
    <t xml:space="preserve">VIGAS 1º ANDAR – LEVANT. 3</t>
  </si>
  <si>
    <t xml:space="preserve">VIGAS COBERTA – LEVANT. 4</t>
  </si>
  <si>
    <t xml:space="preserve">VIGAS - LEVANTAMENTO 8 E 9</t>
  </si>
  <si>
    <t xml:space="preserve">VIGAS 1º ANDAR  LEVANT. 8</t>
  </si>
  <si>
    <t xml:space="preserve">VIGAS COBERTA – LEVANT. 9</t>
  </si>
  <si>
    <t xml:space="preserve">CONCRETO ARMADO – PILARES</t>
  </si>
  <si>
    <t xml:space="preserve">PILARES – LEVANTAMENTO 10</t>
  </si>
  <si>
    <t xml:space="preserve">CONCRETO ARMADO – LAJE</t>
  </si>
  <si>
    <t xml:space="preserve">LAJES – LEVANTAMENTOS 3,4,5,6,7</t>
  </si>
  <si>
    <t xml:space="preserve">LAJES – VIGOTA, NERVURADAS, MACIÇAS</t>
  </si>
  <si>
    <t xml:space="preserve">LAJES – VIGOTA, NERVURADAS, MACIÇAS – FUNDO</t>
  </si>
  <si>
    <t xml:space="preserve">LAJES – NERVURADAS, MACIÇAS – FUNDO</t>
  </si>
  <si>
    <t xml:space="preserve">LAJES – VIGOTAS</t>
  </si>
  <si>
    <t xml:space="preserve">CONCRETO ARMADO – ESCADA</t>
  </si>
  <si>
    <t xml:space="preserve">ESCADA – LEVANTAMENTO 11</t>
  </si>
  <si>
    <t xml:space="preserve">PROJETO</t>
  </si>
  <si>
    <t xml:space="preserve">CONCRETO ARMADO – RAMPA</t>
  </si>
  <si>
    <t xml:space="preserve">RAMPA – LEVANTAMENTO 12</t>
  </si>
  <si>
    <t xml:space="preserve">LEVANTAMENTO REVIT</t>
  </si>
  <si>
    <t xml:space="preserve">3 LADOS</t>
  </si>
  <si>
    <t xml:space="preserve">ESTRUTURA METÁLICA P/ COBERTURA C/VIGAS-TRELIÇA PRATT E TERÇAS EM UDC 127, 2 ÁGUAS, SEM LANTERNIN, VÃOS 10,01 A 20,0M, PINTADA 1 D OXIDO FERRO + 2 D ESMALTE EPÓXI BRANCO, EXCETO FORN. TELHAS – EXECUTADA</t>
  </si>
  <si>
    <t xml:space="preserve">REGISTRO DE GAVETA BRUTO D= 32MM (1 ¼")</t>
  </si>
  <si>
    <t xml:space="preserve">PONTO DE ESGOTO COM TUBO DE PVC RÍGIDO SOLDÁVEL DE  Ø 40 MM (LAVATÓRIOS, MICTÓRIOS, RALOS SIFONADOS, ETC…)</t>
  </si>
  <si>
    <t xml:space="preserve">PONTO DE ESGOTO COM TUBO DE PVC RÍGIDO SOLDÁVEL DE  Ø 50 MM (PIAS DE COZINHA, MÁQUINAS DE LAVAR, ETC…)</t>
  </si>
  <si>
    <t xml:space="preserve">BOX PARA BANHEIRO EM VIDRO TEMPERADO 8 MM, LISO, INCOLOR, DE CORRER, EM ALUMINÍO BRANCO, INCLUSIVE FERRAGENS - FORNECIMENTO E INSTALAÇÃO – REV.02_10/2021</t>
  </si>
  <si>
    <t xml:space="preserve">BANCADA/PIA ACO INOX INDUSTRIAL 2 CUBAS 190X70CMBANCADA/PIA ACO INOX INDUSTRIAL 2 CUBAS 190X70CM</t>
  </si>
  <si>
    <t xml:space="preserve">DISPOSITIVO DE PROTEÇÃO CONTRA SURTO DE TENSÃO DPS 60KA – 275V</t>
  </si>
  <si>
    <t xml:space="preserve">PONTO DE INTERRUPTOR 02 SEÇÕES (2 S) EMBUTIDO COM ELETRODUTO DE PVC FLEXÍVEL SANFONADO EMBUTIDO Ø ¾"</t>
  </si>
  <si>
    <t xml:space="preserve">PONTO DE LUZ EM TETO OU PAREDE, COM ELETRODUTO DE PVC FLEXIVEL SANFONADO EMBUTIDO Ø ¾"</t>
  </si>
  <si>
    <t xml:space="preserve">GRAVADOR DE VÍDEO, TIPO TIME HOPSE, 960 HORAS – INSTALADO</t>
  </si>
  <si>
    <t xml:space="preserve">CURVA 45 GRAUS DE FERRO GALVANIZADO, COM ROSCA BSP MACHO/FEMEA, DE 2 ½"</t>
  </si>
  <si>
    <t xml:space="preserve">FORNECIMENTO E ASSENTAMENTO DE NIPLE DUPLO DE FERRO GALVANIZADO DE   2 ½"</t>
  </si>
  <si>
    <t xml:space="preserve">FORNECIMENTO E INSTALAÇÃO DE EXTINTOR DE INCÊNDIO, PÓ QUÍMICO SÊCO - PQS, ABC – 12KG</t>
  </si>
  <si>
    <t xml:space="preserve">LADOS</t>
  </si>
  <si>
    <t xml:space="preserve">REBOCO</t>
  </si>
  <si>
    <t xml:space="preserve">ESTACIONAMENTO</t>
  </si>
  <si>
    <t xml:space="preserve">ESTACIONAMENTO 2</t>
  </si>
  <si>
    <t xml:space="preserve">CALÇADA</t>
  </si>
  <si>
    <t xml:space="preserve">PLAYGROUND</t>
  </si>
  <si>
    <t xml:space="preserve">FACHADA 02 - POR TRÁS</t>
  </si>
  <si>
    <t xml:space="preserve">FACHADA 03 - POR TRÁS</t>
  </si>
  <si>
    <t xml:space="preserve">JARDIM - FACHADA 03</t>
  </si>
  <si>
    <t xml:space="preserve">JARDIM - ENTRADA DE ALIMENTOS</t>
  </si>
  <si>
    <t xml:space="preserve">JARDIM ACESSO PRINCIPAL</t>
  </si>
  <si>
    <t xml:space="preserve">JARDIM - COPA</t>
  </si>
  <si>
    <t xml:space="preserve">JARDIM - PÁTIO</t>
  </si>
  <si>
    <t xml:space="preserve">JARDIM - ACESSO PRINCIPAL</t>
  </si>
  <si>
    <t xml:space="preserve">FACHADA 01</t>
  </si>
  <si>
    <t xml:space="preserve">P01</t>
  </si>
  <si>
    <t xml:space="preserve">P03</t>
  </si>
  <si>
    <t xml:space="preserve">P02</t>
  </si>
  <si>
    <t xml:space="preserve">P06</t>
  </si>
  <si>
    <t xml:space="preserve">P04</t>
  </si>
  <si>
    <t xml:space="preserve">P08</t>
  </si>
  <si>
    <t xml:space="preserve">P13</t>
  </si>
  <si>
    <t xml:space="preserve">P10</t>
  </si>
  <si>
    <t xml:space="preserve">P15</t>
  </si>
  <si>
    <t xml:space="preserve">P12</t>
  </si>
  <si>
    <t xml:space="preserve">P11</t>
  </si>
  <si>
    <t xml:space="preserve">J12</t>
  </si>
  <si>
    <t xml:space="preserve">J13</t>
  </si>
  <si>
    <t xml:space="preserve">J06</t>
  </si>
  <si>
    <t xml:space="preserve">J07</t>
  </si>
  <si>
    <t xml:space="preserve">J08</t>
  </si>
  <si>
    <t xml:space="preserve">J11</t>
  </si>
  <si>
    <t xml:space="preserve">J03</t>
  </si>
  <si>
    <t xml:space="preserve">J04</t>
  </si>
  <si>
    <t xml:space="preserve">J05</t>
  </si>
  <si>
    <t xml:space="preserve">J14</t>
  </si>
  <si>
    <t xml:space="preserve">J19</t>
  </si>
  <si>
    <t xml:space="preserve">J15</t>
  </si>
  <si>
    <t xml:space="preserve">P05</t>
  </si>
  <si>
    <t xml:space="preserve">P07</t>
  </si>
  <si>
    <t xml:space="preserve">P09</t>
  </si>
  <si>
    <t xml:space="preserve">P14</t>
  </si>
  <si>
    <t xml:space="preserve">FACHADA 02</t>
  </si>
  <si>
    <t xml:space="preserve">FACHADA 04</t>
  </si>
  <si>
    <t xml:space="preserve">J09</t>
  </si>
  <si>
    <t xml:space="preserve">J18</t>
  </si>
  <si>
    <t xml:space="preserve">SANITÁRIO 1 E 2</t>
  </si>
  <si>
    <t xml:space="preserve">SANITÁRIO 3 </t>
  </si>
  <si>
    <t xml:space="preserve">SANITÁRIO 4</t>
  </si>
  <si>
    <t xml:space="preserve">VEST. 5 E 6</t>
  </si>
  <si>
    <t xml:space="preserve">SANITÁRIO 9</t>
  </si>
  <si>
    <t xml:space="preserve">SNITÁRIO 10</t>
  </si>
  <si>
    <t xml:space="preserve">COPA</t>
  </si>
  <si>
    <t xml:space="preserve">COZINHA</t>
  </si>
  <si>
    <t xml:space="preserve">DESPENSA E TRIAGEM</t>
  </si>
  <si>
    <t xml:space="preserve">PASSA-PRATO - COZINHA</t>
  </si>
  <si>
    <t xml:space="preserve">SANITÁRIO 7 E 8</t>
  </si>
  <si>
    <t xml:space="preserve">SANITÁRIO 9 E 10</t>
  </si>
  <si>
    <t xml:space="preserve">QUADRO RESUMO</t>
  </si>
  <si>
    <t xml:space="preserve">QUADRO DE AÇO</t>
  </si>
  <si>
    <t xml:space="preserve">LEVANTAMENTO  DE FUNDAÇÃO DE ESTACAS</t>
  </si>
  <si>
    <t xml:space="preserve">Nº DA PRANCHA</t>
  </si>
  <si>
    <t xml:space="preserve">ESTACA</t>
  </si>
  <si>
    <t xml:space="preserve">DIMENSÃO (M)</t>
  </si>
  <si>
    <t xml:space="preserve">ÁREA (M2)</t>
  </si>
  <si>
    <t xml:space="preserve">VOLUME (M3)</t>
  </si>
  <si>
    <t xml:space="preserve">FORMA (M2)</t>
  </si>
  <si>
    <t xml:space="preserve">Nº DA BARRA</t>
  </si>
  <si>
    <t xml:space="preserve">QUANT. BARRAS</t>
  </si>
  <si>
    <t xml:space="preserve">COMPRIMENTO (M)</t>
  </si>
  <si>
    <t xml:space="preserve">TIPO DO AÇO (MM)</t>
  </si>
  <si>
    <t xml:space="preserve">MASSA (KG/M)</t>
  </si>
  <si>
    <t xml:space="preserve"> PESO TOTAL (KG)</t>
  </si>
  <si>
    <r>
      <rPr>
        <b val="true"/>
        <sz val="14"/>
        <color rgb="FF000000"/>
        <rFont val="Arial"/>
        <family val="2"/>
        <charset val="1"/>
      </rPr>
      <t xml:space="preserve">ø</t>
    </r>
    <r>
      <rPr>
        <b val="true"/>
        <sz val="11"/>
        <color rgb="FF000000"/>
        <rFont val="Arial"/>
        <family val="2"/>
        <charset val="1"/>
      </rPr>
      <t xml:space="preserve"> POL.</t>
    </r>
  </si>
  <si>
    <t xml:space="preserve">CA 60</t>
  </si>
  <si>
    <t xml:space="preserve">03/05 &amp; 05/05</t>
  </si>
  <si>
    <t xml:space="preserve">Longitudinal</t>
  </si>
  <si>
    <t xml:space="preserve">Bitola</t>
  </si>
  <si>
    <t xml:space="preserve">Peso Total</t>
  </si>
  <si>
    <t xml:space="preserve">Peso +10%</t>
  </si>
  <si>
    <t xml:space="preserve">Massa (KG/M)</t>
  </si>
  <si>
    <r>
      <rPr>
        <sz val="14"/>
        <color rgb="FF000000"/>
        <rFont val="Arial"/>
        <family val="2"/>
        <charset val="1"/>
      </rPr>
      <t xml:space="preserve">ø</t>
    </r>
    <r>
      <rPr>
        <sz val="11"/>
        <color rgb="FF000000"/>
        <rFont val="Arial"/>
        <family val="2"/>
        <charset val="1"/>
      </rPr>
      <t xml:space="preserve"> POL.</t>
    </r>
  </si>
  <si>
    <t xml:space="preserve">Estribo Aspiral</t>
  </si>
  <si>
    <t xml:space="preserve">3/16"</t>
  </si>
  <si>
    <t xml:space="preserve">3/15"</t>
  </si>
  <si>
    <t xml:space="preserve">1/4"</t>
  </si>
  <si>
    <t xml:space="preserve">Total</t>
  </si>
  <si>
    <t xml:space="preserve">CA 50</t>
  </si>
  <si>
    <t xml:space="preserve">5/16"</t>
  </si>
  <si>
    <t xml:space="preserve">3/8"</t>
  </si>
  <si>
    <t xml:space="preserve">1/2"</t>
  </si>
  <si>
    <t xml:space="preserve">5/8"</t>
  </si>
  <si>
    <t xml:space="preserve">3/4"</t>
  </si>
  <si>
    <t xml:space="preserve">1"</t>
  </si>
  <si>
    <t xml:space="preserve">1 1/4"</t>
  </si>
  <si>
    <t xml:space="preserve">PESO TOTAL NA PRANCHA (10%)</t>
  </si>
  <si>
    <t xml:space="preserve">03/05</t>
  </si>
  <si>
    <t xml:space="preserve">05/05</t>
  </si>
  <si>
    <t xml:space="preserve">LEVANTAMENTO 01 - BLOCOS DE FUNDAÇÃO</t>
  </si>
  <si>
    <t xml:space="preserve">Nº DO BLOCO</t>
  </si>
  <si>
    <t xml:space="preserve">QUANT. BARRAS (UND)</t>
  </si>
  <si>
    <t xml:space="preserve">02/05</t>
  </si>
  <si>
    <t xml:space="preserve">0,7 X 0,6</t>
  </si>
  <si>
    <t xml:space="preserve">N72</t>
  </si>
  <si>
    <t xml:space="preserve">N73</t>
  </si>
  <si>
    <t xml:space="preserve">N74</t>
  </si>
  <si>
    <t xml:space="preserve">N75</t>
  </si>
  <si>
    <t xml:space="preserve">N76</t>
  </si>
  <si>
    <t xml:space="preserve">N77</t>
  </si>
  <si>
    <t xml:space="preserve">N78</t>
  </si>
  <si>
    <t xml:space="preserve">0,6 X 0,7</t>
  </si>
  <si>
    <t xml:space="preserve">N79</t>
  </si>
  <si>
    <t xml:space="preserve">N80</t>
  </si>
  <si>
    <t xml:space="preserve">N81</t>
  </si>
  <si>
    <t xml:space="preserve">N82</t>
  </si>
  <si>
    <t xml:space="preserve">N83</t>
  </si>
  <si>
    <t xml:space="preserve">N84</t>
  </si>
  <si>
    <t xml:space="preserve">N85</t>
  </si>
  <si>
    <t xml:space="preserve">1,6 X 0,7</t>
  </si>
  <si>
    <t xml:space="preserve">N1</t>
  </si>
  <si>
    <t xml:space="preserve">N2</t>
  </si>
  <si>
    <t xml:space="preserve">N3</t>
  </si>
  <si>
    <t xml:space="preserve">N4</t>
  </si>
  <si>
    <t xml:space="preserve">N5</t>
  </si>
  <si>
    <t xml:space="preserve">N6</t>
  </si>
  <si>
    <t xml:space="preserve">N7</t>
  </si>
  <si>
    <t xml:space="preserve">N8</t>
  </si>
  <si>
    <t xml:space="preserve">N9</t>
  </si>
  <si>
    <t xml:space="preserve">N10</t>
  </si>
  <si>
    <t xml:space="preserve">N11</t>
  </si>
  <si>
    <t xml:space="preserve">N12</t>
  </si>
  <si>
    <t xml:space="preserve">N13</t>
  </si>
  <si>
    <t xml:space="preserve">N14</t>
  </si>
  <si>
    <t xml:space="preserve">N15</t>
  </si>
  <si>
    <t xml:space="preserve">N16</t>
  </si>
  <si>
    <t xml:space="preserve">N17</t>
  </si>
  <si>
    <t xml:space="preserve">N18</t>
  </si>
  <si>
    <t xml:space="preserve">N19</t>
  </si>
  <si>
    <t xml:space="preserve">N20</t>
  </si>
  <si>
    <t xml:space="preserve">N21</t>
  </si>
  <si>
    <t xml:space="preserve">N22</t>
  </si>
  <si>
    <t xml:space="preserve">N23</t>
  </si>
  <si>
    <t xml:space="preserve">N24</t>
  </si>
  <si>
    <t xml:space="preserve">N25</t>
  </si>
  <si>
    <t xml:space="preserve">N26</t>
  </si>
  <si>
    <t xml:space="preserve">N27</t>
  </si>
  <si>
    <t xml:space="preserve">N28</t>
  </si>
  <si>
    <t xml:space="preserve">N29</t>
  </si>
  <si>
    <t xml:space="preserve">N30</t>
  </si>
  <si>
    <t xml:space="preserve">N31</t>
  </si>
  <si>
    <t xml:space="preserve">N32</t>
  </si>
  <si>
    <t xml:space="preserve">N33</t>
  </si>
  <si>
    <t xml:space="preserve">N34</t>
  </si>
  <si>
    <t xml:space="preserve">N35</t>
  </si>
  <si>
    <t xml:space="preserve">N36</t>
  </si>
  <si>
    <t xml:space="preserve">N37</t>
  </si>
  <si>
    <t xml:space="preserve">N38</t>
  </si>
  <si>
    <t xml:space="preserve">0,61 X 0,61</t>
  </si>
  <si>
    <t xml:space="preserve">N39</t>
  </si>
  <si>
    <t xml:space="preserve">N40</t>
  </si>
  <si>
    <t xml:space="preserve">N41</t>
  </si>
  <si>
    <t xml:space="preserve">N42</t>
  </si>
  <si>
    <t xml:space="preserve">N43</t>
  </si>
  <si>
    <t xml:space="preserve">N44</t>
  </si>
  <si>
    <t xml:space="preserve">N45</t>
  </si>
  <si>
    <t xml:space="preserve">N46</t>
  </si>
  <si>
    <t xml:space="preserve">N47</t>
  </si>
  <si>
    <t xml:space="preserve">N48</t>
  </si>
  <si>
    <t xml:space="preserve">N49</t>
  </si>
  <si>
    <t xml:space="preserve">N50</t>
  </si>
  <si>
    <t xml:space="preserve">N51</t>
  </si>
  <si>
    <t xml:space="preserve">N52</t>
  </si>
  <si>
    <t xml:space="preserve">N53</t>
  </si>
  <si>
    <t xml:space="preserve">N54</t>
  </si>
  <si>
    <t xml:space="preserve">N55</t>
  </si>
  <si>
    <t xml:space="preserve">N56</t>
  </si>
  <si>
    <t xml:space="preserve">N57</t>
  </si>
  <si>
    <t xml:space="preserve">N58</t>
  </si>
  <si>
    <t xml:space="preserve">0,6 X 0,91</t>
  </si>
  <si>
    <t xml:space="preserve">P1</t>
  </si>
  <si>
    <t xml:space="preserve">P16</t>
  </si>
  <si>
    <t xml:space="preserve">P17</t>
  </si>
  <si>
    <t xml:space="preserve">P18</t>
  </si>
  <si>
    <t xml:space="preserve">P19</t>
  </si>
  <si>
    <t xml:space="preserve">P2</t>
  </si>
  <si>
    <t xml:space="preserve">P20</t>
  </si>
  <si>
    <t xml:space="preserve">P21</t>
  </si>
  <si>
    <t xml:space="preserve">N66</t>
  </si>
  <si>
    <t xml:space="preserve">N67</t>
  </si>
  <si>
    <t xml:space="preserve">N68</t>
  </si>
  <si>
    <t xml:space="preserve">N69</t>
  </si>
  <si>
    <t xml:space="preserve">N70</t>
  </si>
  <si>
    <t xml:space="preserve">N71</t>
  </si>
  <si>
    <t xml:space="preserve">P22</t>
  </si>
  <si>
    <t xml:space="preserve">N59</t>
  </si>
  <si>
    <t xml:space="preserve">N60</t>
  </si>
  <si>
    <t xml:space="preserve">N61</t>
  </si>
  <si>
    <t xml:space="preserve">N62</t>
  </si>
  <si>
    <t xml:space="preserve">N63</t>
  </si>
  <si>
    <t xml:space="preserve">N64</t>
  </si>
  <si>
    <t xml:space="preserve">N65</t>
  </si>
  <si>
    <t xml:space="preserve">P23</t>
  </si>
  <si>
    <t xml:space="preserve">P24</t>
  </si>
  <si>
    <t xml:space="preserve">P25</t>
  </si>
  <si>
    <t xml:space="preserve">P3</t>
  </si>
  <si>
    <t xml:space="preserve">P4</t>
  </si>
  <si>
    <t xml:space="preserve">P5</t>
  </si>
  <si>
    <t xml:space="preserve">P6</t>
  </si>
  <si>
    <t xml:space="preserve">P7</t>
  </si>
  <si>
    <t xml:space="preserve">P8</t>
  </si>
  <si>
    <t xml:space="preserve">P9</t>
  </si>
  <si>
    <t xml:space="preserve">PE1</t>
  </si>
  <si>
    <t xml:space="preserve">PE2</t>
  </si>
  <si>
    <t xml:space="preserve">0,6 X 0,6</t>
  </si>
  <si>
    <t xml:space="preserve">PT-1</t>
  </si>
  <si>
    <t xml:space="preserve">PT-2</t>
  </si>
  <si>
    <t xml:space="preserve">PT-3</t>
  </si>
  <si>
    <t xml:space="preserve">PT-4</t>
  </si>
  <si>
    <t xml:space="preserve">PT-5</t>
  </si>
  <si>
    <t xml:space="preserve">PT-6</t>
  </si>
  <si>
    <t xml:space="preserve">PT-7</t>
  </si>
  <si>
    <t xml:space="preserve">PT-8</t>
  </si>
  <si>
    <t xml:space="preserve">PT-9</t>
  </si>
  <si>
    <t xml:space="preserve">PT-10</t>
  </si>
  <si>
    <t xml:space="preserve">PT-11</t>
  </si>
  <si>
    <t xml:space="preserve">PT-12</t>
  </si>
  <si>
    <t xml:space="preserve">PT-13</t>
  </si>
  <si>
    <t xml:space="preserve">PT-14</t>
  </si>
  <si>
    <t xml:space="preserve">PT-15</t>
  </si>
  <si>
    <t xml:space="preserve">PT-16</t>
  </si>
  <si>
    <t xml:space="preserve">PT-17</t>
  </si>
  <si>
    <t xml:space="preserve">PT-18</t>
  </si>
  <si>
    <t xml:space="preserve">PT-19</t>
  </si>
  <si>
    <t xml:space="preserve">PT-20</t>
  </si>
  <si>
    <t xml:space="preserve">PT-21</t>
  </si>
  <si>
    <t xml:space="preserve">PT-22</t>
  </si>
  <si>
    <t xml:space="preserve">05/06</t>
  </si>
  <si>
    <t xml:space="preserve">PT-23</t>
  </si>
  <si>
    <t xml:space="preserve">05/07</t>
  </si>
  <si>
    <t xml:space="preserve">PT-24</t>
  </si>
  <si>
    <t xml:space="preserve">05/08</t>
  </si>
  <si>
    <t xml:space="preserve">PT-25</t>
  </si>
  <si>
    <t xml:space="preserve">05/09</t>
  </si>
  <si>
    <t xml:space="preserve">PT-26</t>
  </si>
  <si>
    <t xml:space="preserve">05/10</t>
  </si>
  <si>
    <t xml:space="preserve">PT-27</t>
  </si>
  <si>
    <t xml:space="preserve">05/11</t>
  </si>
  <si>
    <t xml:space="preserve">PT-28</t>
  </si>
  <si>
    <t xml:space="preserve">05/12</t>
  </si>
  <si>
    <t xml:space="preserve">PT-29</t>
  </si>
  <si>
    <t xml:space="preserve">05/13</t>
  </si>
  <si>
    <t xml:space="preserve">PT-30</t>
  </si>
  <si>
    <t xml:space="preserve">05/14</t>
  </si>
  <si>
    <t xml:space="preserve">PT-31</t>
  </si>
  <si>
    <t xml:space="preserve">05/15</t>
  </si>
  <si>
    <t xml:space="preserve">PT-32</t>
  </si>
  <si>
    <t xml:space="preserve">05/16</t>
  </si>
  <si>
    <t xml:space="preserve">PT-33</t>
  </si>
  <si>
    <t xml:space="preserve">05/17</t>
  </si>
  <si>
    <t xml:space="preserve">PT-34</t>
  </si>
  <si>
    <t xml:space="preserve">05/18</t>
  </si>
  <si>
    <t xml:space="preserve">PT-35</t>
  </si>
  <si>
    <t xml:space="preserve">05/19</t>
  </si>
  <si>
    <t xml:space="preserve">PT-36</t>
  </si>
  <si>
    <t xml:space="preserve">05/20</t>
  </si>
  <si>
    <t xml:space="preserve">PT-37</t>
  </si>
  <si>
    <t xml:space="preserve">05/21</t>
  </si>
  <si>
    <t xml:space="preserve">PT-38</t>
  </si>
  <si>
    <t xml:space="preserve">05/22</t>
  </si>
  <si>
    <t xml:space="preserve">PT-39</t>
  </si>
  <si>
    <t xml:space="preserve">05/23</t>
  </si>
  <si>
    <t xml:space="preserve">PT-40</t>
  </si>
  <si>
    <t xml:space="preserve">05/24</t>
  </si>
  <si>
    <t xml:space="preserve">PT-41</t>
  </si>
  <si>
    <t xml:space="preserve">PT-42</t>
  </si>
  <si>
    <t xml:space="preserve">0,7 X 0,7</t>
  </si>
  <si>
    <t xml:space="preserve">ø POL.</t>
  </si>
  <si>
    <t xml:space="preserve">LEVANTAMENTO 02 - VIGAS BALDRAMES</t>
  </si>
  <si>
    <t xml:space="preserve">Nº DA VIGA</t>
  </si>
  <si>
    <t xml:space="preserve">06/09</t>
  </si>
  <si>
    <t xml:space="preserve">VB01</t>
  </si>
  <si>
    <t xml:space="preserve">0,15 X 0,4</t>
  </si>
  <si>
    <t xml:space="preserve">VB02</t>
  </si>
  <si>
    <t xml:space="preserve">VB03</t>
  </si>
  <si>
    <t xml:space="preserve">VB04</t>
  </si>
  <si>
    <t xml:space="preserve">VB05</t>
  </si>
  <si>
    <t xml:space="preserve">VB06</t>
  </si>
  <si>
    <t xml:space="preserve">VB07</t>
  </si>
  <si>
    <t xml:space="preserve">VB08</t>
  </si>
  <si>
    <t xml:space="preserve">VB09</t>
  </si>
  <si>
    <t xml:space="preserve">VB10</t>
  </si>
  <si>
    <t xml:space="preserve">VB11</t>
  </si>
  <si>
    <t xml:space="preserve">VB12</t>
  </si>
  <si>
    <t xml:space="preserve">VB13</t>
  </si>
  <si>
    <t xml:space="preserve">VB14</t>
  </si>
  <si>
    <t xml:space="preserve">VB15</t>
  </si>
  <si>
    <t xml:space="preserve">VB16</t>
  </si>
  <si>
    <t xml:space="preserve">VB17</t>
  </si>
  <si>
    <t xml:space="preserve">VB18</t>
  </si>
  <si>
    <t xml:space="preserve">VB19</t>
  </si>
  <si>
    <t xml:space="preserve">VB20</t>
  </si>
  <si>
    <t xml:space="preserve">VB21</t>
  </si>
  <si>
    <t xml:space="preserve">VB22</t>
  </si>
  <si>
    <t xml:space="preserve">VB23</t>
  </si>
  <si>
    <t xml:space="preserve">VB24</t>
  </si>
  <si>
    <t xml:space="preserve">VB25</t>
  </si>
  <si>
    <t xml:space="preserve">08/17</t>
  </si>
  <si>
    <t xml:space="preserve">VT01</t>
  </si>
  <si>
    <t xml:space="preserve">VT02</t>
  </si>
  <si>
    <t xml:space="preserve">VT03</t>
  </si>
  <si>
    <t xml:space="preserve">VT04</t>
  </si>
  <si>
    <t xml:space="preserve">VT05</t>
  </si>
  <si>
    <t xml:space="preserve">VT06</t>
  </si>
  <si>
    <t xml:space="preserve">VT07</t>
  </si>
  <si>
    <t xml:space="preserve">VT08</t>
  </si>
  <si>
    <t xml:space="preserve">VT09</t>
  </si>
  <si>
    <t xml:space="preserve">VT10</t>
  </si>
  <si>
    <t xml:space="preserve">VT11</t>
  </si>
  <si>
    <t xml:space="preserve">VT12</t>
  </si>
  <si>
    <t xml:space="preserve">VT13</t>
  </si>
  <si>
    <t xml:space="preserve">VT14</t>
  </si>
  <si>
    <t xml:space="preserve">VT15</t>
  </si>
  <si>
    <t xml:space="preserve">VT16</t>
  </si>
  <si>
    <t xml:space="preserve">VT17</t>
  </si>
  <si>
    <t xml:space="preserve">VT18</t>
  </si>
  <si>
    <t xml:space="preserve">VT19</t>
  </si>
  <si>
    <t xml:space="preserve">09/17</t>
  </si>
  <si>
    <t xml:space="preserve">VT20</t>
  </si>
  <si>
    <t xml:space="preserve">VT21</t>
  </si>
  <si>
    <t xml:space="preserve">VT22</t>
  </si>
  <si>
    <t xml:space="preserve">VT23</t>
  </si>
  <si>
    <t xml:space="preserve">VT24</t>
  </si>
  <si>
    <t xml:space="preserve">VT25</t>
  </si>
  <si>
    <t xml:space="preserve">VT26</t>
  </si>
  <si>
    <t xml:space="preserve">VT27</t>
  </si>
  <si>
    <t xml:space="preserve">VT28</t>
  </si>
  <si>
    <t xml:space="preserve">VT29</t>
  </si>
  <si>
    <t xml:space="preserve">VT30</t>
  </si>
  <si>
    <t xml:space="preserve">VT31</t>
  </si>
  <si>
    <t xml:space="preserve">VT32</t>
  </si>
  <si>
    <t xml:space="preserve">VT33</t>
  </si>
  <si>
    <t xml:space="preserve">3,31</t>
  </si>
  <si>
    <t xml:space="preserve">VT34</t>
  </si>
  <si>
    <t xml:space="preserve">VT35</t>
  </si>
  <si>
    <t xml:space="preserve">VT36</t>
  </si>
  <si>
    <t xml:space="preserve">VT37</t>
  </si>
  <si>
    <t xml:space="preserve">VT38</t>
  </si>
  <si>
    <t xml:space="preserve">VT39</t>
  </si>
  <si>
    <t xml:space="preserve">VT40</t>
  </si>
  <si>
    <t xml:space="preserve">VT41</t>
  </si>
  <si>
    <t xml:space="preserve">VT42</t>
  </si>
  <si>
    <t xml:space="preserve">VT43</t>
  </si>
  <si>
    <t xml:space="preserve">VT44</t>
  </si>
  <si>
    <t xml:space="preserve">VT45</t>
  </si>
  <si>
    <t xml:space="preserve">VT46</t>
  </si>
  <si>
    <t xml:space="preserve">VT47</t>
  </si>
  <si>
    <t xml:space="preserve">VT48</t>
  </si>
  <si>
    <t xml:space="preserve">VT49</t>
  </si>
  <si>
    <t xml:space="preserve">VT50</t>
  </si>
  <si>
    <t xml:space="preserve">VT51</t>
  </si>
  <si>
    <t xml:space="preserve">VT52</t>
  </si>
  <si>
    <t xml:space="preserve">VT53</t>
  </si>
  <si>
    <t xml:space="preserve">VT54</t>
  </si>
  <si>
    <t xml:space="preserve">VT55</t>
  </si>
  <si>
    <t xml:space="preserve">LEVANTAMENTO 03 - LAJE (1º ANDAR ARMADOR LONGITUDINAL INFERIOR)</t>
  </si>
  <si>
    <t xml:space="preserve">Nº DO REFORÇO</t>
  </si>
  <si>
    <t xml:space="preserve">09</t>
  </si>
  <si>
    <t xml:space="preserve">R01</t>
  </si>
  <si>
    <t xml:space="preserve">R02</t>
  </si>
  <si>
    <t xml:space="preserve">R03</t>
  </si>
  <si>
    <t xml:space="preserve">R04</t>
  </si>
  <si>
    <t xml:space="preserve">R05</t>
  </si>
  <si>
    <t xml:space="preserve">R06</t>
  </si>
  <si>
    <t xml:space="preserve">R07</t>
  </si>
  <si>
    <t xml:space="preserve">R08</t>
  </si>
  <si>
    <t xml:space="preserve">R09</t>
  </si>
  <si>
    <t xml:space="preserve">R10</t>
  </si>
  <si>
    <t xml:space="preserve">R11</t>
  </si>
  <si>
    <t xml:space="preserve">LEVANTAMENTO 04 - LAJE (1º ANDAR ARMADOR LONGITUDINAL INFERIOR)</t>
  </si>
  <si>
    <t xml:space="preserve">12</t>
  </si>
  <si>
    <t xml:space="preserve">LEVANTAMENTO 05 - LAJE (1º ANDAR ARMADOR TRANSVERSAL INFERIOR)</t>
  </si>
  <si>
    <t xml:space="preserve">13</t>
  </si>
  <si>
    <t xml:space="preserve">LEVANTAMENTO 06 - LAJE (1º ANDAR ARMADOR LONGITUDINAL SUPERIOR)</t>
  </si>
  <si>
    <t xml:space="preserve">14</t>
  </si>
  <si>
    <t xml:space="preserve">LEVANTAMENTO 07 - LAJE (1º ANDAR ARMADOR TRANSVERSAL SUPERIOR)</t>
  </si>
  <si>
    <t xml:space="preserve">15</t>
  </si>
  <si>
    <t xml:space="preserve">LEVANTAMENTO 08 - VIGAS 1º ANDAR</t>
  </si>
  <si>
    <t xml:space="preserve">10/17</t>
  </si>
  <si>
    <t xml:space="preserve">V-101</t>
  </si>
  <si>
    <t xml:space="preserve">0,2 X 0,6</t>
  </si>
  <si>
    <t xml:space="preserve">V-102</t>
  </si>
  <si>
    <t xml:space="preserve">V-103</t>
  </si>
  <si>
    <t xml:space="preserve">11/17</t>
  </si>
  <si>
    <t xml:space="preserve">V-104</t>
  </si>
  <si>
    <t xml:space="preserve">V-105</t>
  </si>
  <si>
    <t xml:space="preserve">V-106</t>
  </si>
  <si>
    <t xml:space="preserve">V-107</t>
  </si>
  <si>
    <t xml:space="preserve">V-108</t>
  </si>
  <si>
    <t xml:space="preserve">V-109</t>
  </si>
  <si>
    <t xml:space="preserve">0,25 X 0,5</t>
  </si>
  <si>
    <t xml:space="preserve">V-110</t>
  </si>
  <si>
    <t xml:space="preserve">V-111</t>
  </si>
  <si>
    <t xml:space="preserve">V-112</t>
  </si>
  <si>
    <t xml:space="preserve">0,15 X 0,6</t>
  </si>
  <si>
    <t xml:space="preserve">V-113</t>
  </si>
  <si>
    <t xml:space="preserve">V-114</t>
  </si>
  <si>
    <t xml:space="preserve">V-115</t>
  </si>
  <si>
    <t xml:space="preserve">V-116</t>
  </si>
  <si>
    <t xml:space="preserve">V-117</t>
  </si>
  <si>
    <t xml:space="preserve">V-118</t>
  </si>
  <si>
    <t xml:space="preserve">V-119</t>
  </si>
  <si>
    <t xml:space="preserve">V-120</t>
  </si>
  <si>
    <t xml:space="preserve">V-121</t>
  </si>
  <si>
    <t xml:space="preserve">0,25 X 0,4</t>
  </si>
  <si>
    <t xml:space="preserve">V-122</t>
  </si>
  <si>
    <t xml:space="preserve">V-123</t>
  </si>
  <si>
    <t xml:space="preserve">V-124</t>
  </si>
  <si>
    <t xml:space="preserve">V-125</t>
  </si>
  <si>
    <t xml:space="preserve">V-126</t>
  </si>
  <si>
    <t xml:space="preserve">V-127</t>
  </si>
  <si>
    <t xml:space="preserve">V-128</t>
  </si>
  <si>
    <t xml:space="preserve">V-129</t>
  </si>
  <si>
    <t xml:space="preserve">V-130</t>
  </si>
  <si>
    <t xml:space="preserve">V-131</t>
  </si>
  <si>
    <t xml:space="preserve">V-132</t>
  </si>
  <si>
    <t xml:space="preserve">V-133</t>
  </si>
  <si>
    <t xml:space="preserve">V-134</t>
  </si>
  <si>
    <t xml:space="preserve">V-135</t>
  </si>
  <si>
    <t xml:space="preserve">V-136</t>
  </si>
  <si>
    <t xml:space="preserve">V-137</t>
  </si>
  <si>
    <t xml:space="preserve">V-138</t>
  </si>
  <si>
    <t xml:space="preserve">V-139</t>
  </si>
  <si>
    <t xml:space="preserve">V-140</t>
  </si>
  <si>
    <t xml:space="preserve">V-141</t>
  </si>
  <si>
    <t xml:space="preserve">LEVANTAMENTO 09 - VIGAS COBERTA</t>
  </si>
  <si>
    <t xml:space="preserve">07/09</t>
  </si>
  <si>
    <t xml:space="preserve">VLF-01</t>
  </si>
  <si>
    <t xml:space="preserve">VLF-02</t>
  </si>
  <si>
    <t xml:space="preserve">VLF-03</t>
  </si>
  <si>
    <t xml:space="preserve">VLF-04</t>
  </si>
  <si>
    <t xml:space="preserve">VLF-05</t>
  </si>
  <si>
    <t xml:space="preserve">VLF-06</t>
  </si>
  <si>
    <t xml:space="preserve">VLF-07</t>
  </si>
  <si>
    <t xml:space="preserve">VLF-08</t>
  </si>
  <si>
    <t xml:space="preserve">VLF-09</t>
  </si>
  <si>
    <t xml:space="preserve">VLF-10</t>
  </si>
  <si>
    <t xml:space="preserve">VLF-11</t>
  </si>
  <si>
    <t xml:space="preserve">VLF-12</t>
  </si>
  <si>
    <t xml:space="preserve">VLF-13</t>
  </si>
  <si>
    <t xml:space="preserve">VLF-14</t>
  </si>
  <si>
    <t xml:space="preserve">VLF-15</t>
  </si>
  <si>
    <t xml:space="preserve">VLF-16</t>
  </si>
  <si>
    <t xml:space="preserve">VLF-17</t>
  </si>
  <si>
    <t xml:space="preserve">08/09</t>
  </si>
  <si>
    <t xml:space="preserve">VLF-18</t>
  </si>
  <si>
    <t xml:space="preserve">VLF-19</t>
  </si>
  <si>
    <t xml:space="preserve">VLF-20</t>
  </si>
  <si>
    <t xml:space="preserve">VLF-21</t>
  </si>
  <si>
    <t xml:space="preserve">VLF-22</t>
  </si>
  <si>
    <t xml:space="preserve">VLF-23</t>
  </si>
  <si>
    <t xml:space="preserve">VLF-24</t>
  </si>
  <si>
    <t xml:space="preserve">VLF-25</t>
  </si>
  <si>
    <t xml:space="preserve">VLF-26</t>
  </si>
  <si>
    <t xml:space="preserve">VLF-27</t>
  </si>
  <si>
    <t xml:space="preserve">VLF-28</t>
  </si>
  <si>
    <t xml:space="preserve">VLF-29</t>
  </si>
  <si>
    <t xml:space="preserve">VLF-30</t>
  </si>
  <si>
    <t xml:space="preserve">VLF-31</t>
  </si>
  <si>
    <t xml:space="preserve">VLF-32</t>
  </si>
  <si>
    <t xml:space="preserve">16/17</t>
  </si>
  <si>
    <t xml:space="preserve">VC-01</t>
  </si>
  <si>
    <t xml:space="preserve">VC-02</t>
  </si>
  <si>
    <t xml:space="preserve">VC-03</t>
  </si>
  <si>
    <t xml:space="preserve">VC-04</t>
  </si>
  <si>
    <t xml:space="preserve">VC-05</t>
  </si>
  <si>
    <t xml:space="preserve">VC-06</t>
  </si>
  <si>
    <t xml:space="preserve">VC-07</t>
  </si>
  <si>
    <t xml:space="preserve">VC-08</t>
  </si>
  <si>
    <t xml:space="preserve">VC-09</t>
  </si>
  <si>
    <t xml:space="preserve">VC-10</t>
  </si>
  <si>
    <t xml:space="preserve">VC-11</t>
  </si>
  <si>
    <t xml:space="preserve">VC-12</t>
  </si>
  <si>
    <t xml:space="preserve">VC-13</t>
  </si>
  <si>
    <t xml:space="preserve">VC-14</t>
  </si>
  <si>
    <t xml:space="preserve">VC-15</t>
  </si>
  <si>
    <t xml:space="preserve">VC-16</t>
  </si>
  <si>
    <t xml:space="preserve">VC-17</t>
  </si>
  <si>
    <t xml:space="preserve">16/18</t>
  </si>
  <si>
    <t xml:space="preserve">VC-18</t>
  </si>
  <si>
    <t xml:space="preserve">LEVANTAMENTO 10 - PILARES</t>
  </si>
  <si>
    <t xml:space="preserve">Nº DO PILAR</t>
  </si>
  <si>
    <t xml:space="preserve">72-PILAR</t>
  </si>
  <si>
    <t xml:space="preserve">0,2 X 0,5</t>
  </si>
  <si>
    <t xml:space="preserve">0,15 X 0,3</t>
  </si>
  <si>
    <t xml:space="preserve">0,3 x 0,15</t>
  </si>
  <si>
    <t xml:space="preserve">½</t>
  </si>
  <si>
    <t xml:space="preserve">69-PILAR</t>
  </si>
  <si>
    <t xml:space="preserve">114-PILAR</t>
  </si>
  <si>
    <t xml:space="preserve">71-PILAR</t>
  </si>
  <si>
    <t xml:space="preserve">06/17</t>
  </si>
  <si>
    <t xml:space="preserve">06/19</t>
  </si>
  <si>
    <t xml:space="preserve">06/20</t>
  </si>
  <si>
    <t xml:space="preserve">0,4 X 0,4</t>
  </si>
  <si>
    <t xml:space="preserve">0,5 X 0,2</t>
  </si>
  <si>
    <t xml:space="preserve">0,3 X 0,15</t>
  </si>
  <si>
    <t xml:space="preserve">0,15 X 0,5</t>
  </si>
  <si>
    <t xml:space="preserve">0,2 X 0,2</t>
  </si>
  <si>
    <t xml:space="preserve">0,3 X 0,7</t>
  </si>
  <si>
    <t xml:space="preserve">LEVANTAMENTO 11 - ESCADA</t>
  </si>
  <si>
    <t xml:space="preserve">17</t>
  </si>
  <si>
    <t xml:space="preserve">LEVANTAMENTO 12 - VIGAS RAMPA</t>
  </si>
  <si>
    <t xml:space="preserve">02/03</t>
  </si>
  <si>
    <t xml:space="preserve">VR-1</t>
  </si>
  <si>
    <t xml:space="preserve">VR-2</t>
  </si>
  <si>
    <t xml:space="preserve">VR-3</t>
  </si>
  <si>
    <t xml:space="preserve">VR-4</t>
  </si>
  <si>
    <t xml:space="preserve">VR-5</t>
  </si>
  <si>
    <t xml:space="preserve">VR-6</t>
  </si>
  <si>
    <t xml:space="preserve">VR-7</t>
  </si>
  <si>
    <t xml:space="preserve">VR-8</t>
  </si>
  <si>
    <t xml:space="preserve">VR-9</t>
  </si>
  <si>
    <t xml:space="preserve">VR-10</t>
  </si>
  <si>
    <t xml:space="preserve">VR-11</t>
  </si>
  <si>
    <t xml:space="preserve">VR-12</t>
  </si>
  <si>
    <t xml:space="preserve">VR-13</t>
  </si>
  <si>
    <t xml:space="preserve">VR-14</t>
  </si>
  <si>
    <t xml:space="preserve">VR-15</t>
  </si>
  <si>
    <t xml:space="preserve">VR-16</t>
  </si>
  <si>
    <t xml:space="preserve">VR-17</t>
  </si>
  <si>
    <t xml:space="preserve">VR-18</t>
  </si>
  <si>
    <t xml:space="preserve">VR-19</t>
  </si>
  <si>
    <t xml:space="preserve">VR-20</t>
  </si>
  <si>
    <t xml:space="preserve">VR-21</t>
  </si>
  <si>
    <t xml:space="preserve">VR-22</t>
  </si>
</sst>
</file>

<file path=xl/styles.xml><?xml version="1.0" encoding="utf-8"?>
<styleSheet xmlns="http://schemas.openxmlformats.org/spreadsheetml/2006/main">
  <numFmts count="11">
    <numFmt numFmtId="164" formatCode="General"/>
    <numFmt numFmtId="165" formatCode="0%"/>
    <numFmt numFmtId="166" formatCode="* #,##0.00\ ;\-* #,##0.00\ ;* \-#\ ;@\ "/>
    <numFmt numFmtId="167" formatCode="#,##0.00"/>
    <numFmt numFmtId="168" formatCode="#,##0.00\ %"/>
    <numFmt numFmtId="169" formatCode="0.0000"/>
    <numFmt numFmtId="170" formatCode="#,##0.0000000"/>
    <numFmt numFmtId="171" formatCode="0.00"/>
    <numFmt numFmtId="172" formatCode="General"/>
    <numFmt numFmtId="173" formatCode="@"/>
    <numFmt numFmtId="174" formatCode="# ?/?"/>
  </numFmts>
  <fonts count="25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name val="Arial"/>
      <family val="1"/>
      <charset val="1"/>
    </font>
    <font>
      <sz val="11"/>
      <color rgb="FF000000"/>
      <name val="Calibri"/>
      <family val="2"/>
      <charset val="1"/>
    </font>
    <font>
      <sz val="12"/>
      <name val="Arial"/>
      <family val="2"/>
      <charset val="1"/>
    </font>
    <font>
      <b val="true"/>
      <sz val="12"/>
      <name val="Arial"/>
      <family val="1"/>
      <charset val="1"/>
    </font>
    <font>
      <b val="true"/>
      <sz val="12"/>
      <name val="Arial"/>
      <family val="2"/>
      <charset val="1"/>
    </font>
    <font>
      <b val="true"/>
      <sz val="16"/>
      <name val="Arial"/>
      <family val="1"/>
      <charset val="1"/>
    </font>
    <font>
      <b val="true"/>
      <sz val="12"/>
      <color rgb="FF000000"/>
      <name val="Arial"/>
      <family val="1"/>
      <charset val="1"/>
    </font>
    <font>
      <b val="true"/>
      <sz val="12"/>
      <color rgb="FF000000"/>
      <name val="Arial"/>
      <family val="2"/>
      <charset val="1"/>
    </font>
    <font>
      <sz val="12"/>
      <name val="Arial"/>
      <family val="1"/>
      <charset val="1"/>
    </font>
    <font>
      <sz val="12"/>
      <color rgb="FF000000"/>
      <name val="Arial"/>
      <family val="1"/>
      <charset val="1"/>
    </font>
    <font>
      <b val="true"/>
      <sz val="16"/>
      <name val="Arial"/>
      <family val="2"/>
      <charset val="1"/>
    </font>
    <font>
      <sz val="12"/>
      <color rgb="FF000000"/>
      <name val="Arial"/>
      <family val="2"/>
      <charset val="1"/>
    </font>
    <font>
      <b val="true"/>
      <sz val="26"/>
      <name val="Arial"/>
      <family val="2"/>
      <charset val="1"/>
    </font>
    <font>
      <b val="true"/>
      <sz val="16"/>
      <color rgb="FF000000"/>
      <name val="Arial"/>
      <family val="2"/>
      <charset val="1"/>
    </font>
    <font>
      <sz val="12"/>
      <name val="AcadEref"/>
      <family val="0"/>
      <charset val="1"/>
    </font>
    <font>
      <sz val="11"/>
      <color rgb="FF000000"/>
      <name val="Arial"/>
      <family val="2"/>
      <charset val="1"/>
    </font>
    <font>
      <b val="true"/>
      <sz val="14"/>
      <color rgb="FF000000"/>
      <name val="Arial"/>
      <family val="2"/>
      <charset val="1"/>
    </font>
    <font>
      <b val="true"/>
      <sz val="16"/>
      <color rgb="FF000000"/>
      <name val="Arial"/>
      <family val="1"/>
      <charset val="1"/>
    </font>
    <font>
      <b val="true"/>
      <sz val="11"/>
      <color rgb="FF000000"/>
      <name val="Arial"/>
      <family val="2"/>
      <charset val="1"/>
    </font>
    <font>
      <sz val="14"/>
      <color rgb="FF000000"/>
      <name val="Arial"/>
      <family val="2"/>
      <charset val="1"/>
    </font>
    <font>
      <sz val="12"/>
      <color rgb="FF000000"/>
      <name val="Calibri"/>
      <family val="2"/>
      <charset val="1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7F3DF"/>
      </patternFill>
    </fill>
    <fill>
      <patternFill patternType="solid">
        <fgColor rgb="FFD8ECF6"/>
        <bgColor rgb="FFDAE3F3"/>
      </patternFill>
    </fill>
    <fill>
      <patternFill patternType="solid">
        <fgColor rgb="FFF7F3DF"/>
        <bgColor rgb="FFEFEFEF"/>
      </patternFill>
    </fill>
    <fill>
      <patternFill patternType="solid">
        <fgColor rgb="FFD6D6D6"/>
        <bgColor rgb="FFD9D9D9"/>
      </patternFill>
    </fill>
    <fill>
      <patternFill patternType="solid">
        <fgColor rgb="FFEFEFEF"/>
        <bgColor rgb="FFF7F3DF"/>
      </patternFill>
    </fill>
    <fill>
      <patternFill patternType="solid">
        <fgColor rgb="FFFFFF00"/>
        <bgColor rgb="FFFFFF00"/>
      </patternFill>
    </fill>
    <fill>
      <patternFill patternType="solid">
        <fgColor rgb="FFDBDBDB"/>
        <bgColor rgb="FFD9D9D9"/>
      </patternFill>
    </fill>
    <fill>
      <patternFill patternType="solid">
        <fgColor rgb="FFDAE3F3"/>
        <bgColor rgb="FFD8ECF6"/>
      </patternFill>
    </fill>
    <fill>
      <patternFill patternType="solid">
        <fgColor rgb="FFDDE8CB"/>
        <bgColor rgb="FFDBDBDB"/>
      </patternFill>
    </fill>
    <fill>
      <patternFill patternType="solid">
        <fgColor rgb="FFA6A6A6"/>
        <bgColor rgb="FF9999FF"/>
      </patternFill>
    </fill>
    <fill>
      <patternFill patternType="solid">
        <fgColor rgb="FFD9D9D9"/>
        <bgColor rgb="FFDBDBDB"/>
      </patternFill>
    </fill>
  </fills>
  <borders count="4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 diagonalUp="false" diagonalDown="false">
      <left/>
      <right/>
      <top style="thick"/>
      <bottom/>
      <diagonal/>
    </border>
    <border diagonalUp="false" diagonalDown="false">
      <left/>
      <right/>
      <top/>
      <bottom style="thick">
        <color rgb="FFFF5500"/>
      </bottom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medium"/>
      <right/>
      <top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/>
      <right/>
      <top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/>
      <top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 style="medium"/>
      <right style="thin"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medium"/>
      <top style="thin"/>
      <bottom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medium"/>
      <right style="thin"/>
      <top/>
      <bottom style="medium"/>
      <diagonal/>
    </border>
    <border diagonalUp="false" diagonalDown="false">
      <left style="thin"/>
      <right style="thin"/>
      <top/>
      <bottom style="medium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medium"/>
      <right style="thin"/>
      <top style="medium"/>
      <bottom/>
      <diagonal/>
    </border>
    <border diagonalUp="false" diagonalDown="false">
      <left style="thin"/>
      <right style="thin"/>
      <top style="medium"/>
      <bottom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/>
      <right style="thin"/>
      <top style="medium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 style="thin"/>
      <top style="thin"/>
      <bottom style="medium"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medium"/>
      <right/>
      <top style="medium"/>
      <bottom/>
      <diagonal/>
    </border>
    <border diagonalUp="false" diagonalDown="false">
      <left/>
      <right style="thin"/>
      <top style="medium"/>
      <bottom style="medium"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medium"/>
      <top/>
      <bottom/>
      <diagonal/>
    </border>
    <border diagonalUp="false" diagonalDown="false">
      <left style="thin"/>
      <right style="medium"/>
      <top/>
      <bottom style="medium"/>
      <diagonal/>
    </border>
  </borders>
  <cellStyleXfs count="28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6" fontId="5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applyFont="true" applyBorder="false" applyAlignment="true" applyProtection="false">
      <alignment horizontal="general" vertical="bottom" textRotation="0" wrapText="false" indent="0" shrinkToFit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37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2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2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2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3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3" borderId="1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7" fontId="11" fillId="3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1" fillId="3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2" borderId="0" xfId="2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0" xfId="2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7" fillId="2" borderId="0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2" borderId="0" xfId="2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8" fillId="2" borderId="0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8" fillId="2" borderId="0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7" fillId="2" borderId="1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7" fontId="10" fillId="3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0" fillId="3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2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2" borderId="1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7" fontId="13" fillId="2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3" fillId="2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4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4" borderId="1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7" fontId="13" fillId="4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3" fillId="4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2" borderId="0" xfId="2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7" fontId="7" fillId="2" borderId="0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6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4" fillId="2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3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3" borderId="2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11" fillId="3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1" fillId="3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2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2" borderId="2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8" fillId="2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2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2" borderId="2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15" fillId="2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5" fillId="2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5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5" borderId="2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6" fillId="5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6" fillId="5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6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6" borderId="2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6" fillId="6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6" fillId="6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0" xfId="2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7" fontId="6" fillId="2" borderId="0" xfId="2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9" fontId="6" fillId="2" borderId="0" xfId="2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9" fontId="6" fillId="2" borderId="0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2" borderId="0" xfId="2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8" fillId="2" borderId="0" xfId="2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9" fontId="8" fillId="2" borderId="0" xfId="2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7" fontId="8" fillId="2" borderId="0" xfId="2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5" fillId="2" borderId="3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2" borderId="3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15" fillId="2" borderId="3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4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4" borderId="2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15" fillId="4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5" fillId="4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6" fillId="5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8" fillId="2" borderId="0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8" fillId="2" borderId="1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7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5" fillId="2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2" borderId="1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1" fontId="6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5" fillId="4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4" borderId="1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2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3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3" borderId="2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3" fillId="3" borderId="4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7" fontId="6" fillId="2" borderId="0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6" fillId="2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16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7" fillId="0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2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8" fillId="2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10" fillId="8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1" fillId="9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6" fillId="2" borderId="1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6" fillId="2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6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6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6" fillId="0" borderId="1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6" fillId="0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8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8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8" fillId="9" borderId="1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1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9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0" fillId="9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0" fillId="1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8" fillId="2" borderId="1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21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9" fillId="0" borderId="0" xfId="21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1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1" fillId="0" borderId="1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2" fillId="0" borderId="6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2" fillId="0" borderId="7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1" xfId="21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0" fillId="0" borderId="8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2" fillId="11" borderId="1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2" fillId="11" borderId="1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22" fillId="11" borderId="1" xfId="2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11" borderId="1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2" fillId="0" borderId="9" xfId="21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9" fillId="0" borderId="9" xfId="21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9" fillId="0" borderId="10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9" fillId="0" borderId="1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" fillId="0" borderId="1" xfId="2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" fillId="0" borderId="1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2" fillId="0" borderId="11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2" fillId="0" borderId="1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2" fillId="0" borderId="12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9" fillId="0" borderId="11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3" fillId="0" borderId="12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9" fillId="0" borderId="10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" fillId="0" borderId="10" xfId="2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9" fillId="0" borderId="11" xfId="21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6" fontId="19" fillId="0" borderId="12" xfId="2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9" fillId="0" borderId="12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1" xfId="21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21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13" xfId="21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2" fillId="0" borderId="1" xfId="21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9" fillId="0" borderId="14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" fillId="0" borderId="10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" fillId="0" borderId="15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9" fillId="0" borderId="1" xfId="21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9" fillId="0" borderId="11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9" fillId="0" borderId="1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9" fillId="0" borderId="11" xfId="21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22" fillId="0" borderId="1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9" fillId="0" borderId="1" xfId="21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9" fillId="0" borderId="14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9" fillId="0" borderId="15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9" fillId="0" borderId="0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9" fillId="0" borderId="0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2" fillId="0" borderId="14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22" fillId="0" borderId="15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2" fillId="0" borderId="9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2" fillId="0" borderId="1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2" fillId="0" borderId="12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3" fontId="22" fillId="0" borderId="11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" fillId="0" borderId="1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9" fillId="0" borderId="12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16" xfId="21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17" xfId="21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" fillId="0" borderId="10" xfId="2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" fillId="0" borderId="15" xfId="2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5" fillId="0" borderId="0" xfId="21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6" fontId="15" fillId="0" borderId="0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1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7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11" borderId="1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0" fillId="11" borderId="1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9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3" fontId="15" fillId="0" borderId="1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5" fillId="0" borderId="1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5" fillId="0" borderId="1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5" fillId="0" borderId="1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15" fillId="0" borderId="1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11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1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12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11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3" fillId="0" borderId="12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5" fillId="0" borderId="12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12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14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1" fillId="0" borderId="10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1" fillId="0" borderId="15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10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15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0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14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11" fillId="0" borderId="15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18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13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12" borderId="1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11" fillId="12" borderId="1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1" fillId="0" borderId="1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19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16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5" fillId="0" borderId="16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17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3" fontId="15" fillId="0" borderId="0" xfId="21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73" fontId="11" fillId="11" borderId="1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11" borderId="1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1" fillId="11" borderId="1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20" fillId="11" borderId="1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9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1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3" fontId="15" fillId="0" borderId="1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0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1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1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0" xfId="22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1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1" fillId="0" borderId="1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0" fillId="0" borderId="1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7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11" borderId="1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0" fillId="11" borderId="1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9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3" fontId="15" fillId="0" borderId="1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11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1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12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11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3" fillId="0" borderId="12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12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1" fillId="0" borderId="1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1" fillId="0" borderId="15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1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0" borderId="14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10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15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0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11" fillId="0" borderId="15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18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13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19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16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17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3" fontId="11" fillId="11" borderId="20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1" fillId="11" borderId="21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20" fillId="11" borderId="22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3" fontId="15" fillId="0" borderId="23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5" fillId="0" borderId="24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5" fillId="0" borderId="25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5" fillId="0" borderId="26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5" fillId="0" borderId="10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5" fillId="0" borderId="15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9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3" fontId="11" fillId="0" borderId="11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1" fillId="0" borderId="10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1" fillId="0" borderId="15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5" fillId="0" borderId="24" xfId="2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3" fontId="15" fillId="0" borderId="23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3" fontId="15" fillId="0" borderId="27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5" fillId="0" borderId="28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5" fillId="0" borderId="8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5" fillId="0" borderId="29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1" fillId="12" borderId="1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3" fontId="24" fillId="0" borderId="0" xfId="24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24" fillId="0" borderId="0" xfId="24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0" xfId="24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73" fontId="11" fillId="11" borderId="11" xfId="2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1" fillId="11" borderId="12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9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0" borderId="9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3" fontId="24" fillId="0" borderId="20" xfId="2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4" fillId="0" borderId="21" xfId="2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5" fillId="0" borderId="21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4" fillId="0" borderId="1" xfId="2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24" fillId="0" borderId="1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11" xfId="2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1" xfId="2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12" xfId="2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11" xfId="2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1" xfId="2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3" fillId="0" borderId="12" xfId="2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12" xfId="2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14" xfId="2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1" fillId="0" borderId="10" xfId="2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1" fillId="0" borderId="15" xfId="2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5" fillId="0" borderId="0" xfId="24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6" fontId="15" fillId="0" borderId="22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3" fontId="15" fillId="0" borderId="1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10" xfId="2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15" xfId="2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14" xfId="2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11" fillId="0" borderId="15" xfId="2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4" fillId="0" borderId="10" xfId="2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24" fillId="0" borderId="10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4" fillId="0" borderId="25" xfId="2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24" fillId="0" borderId="25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3" fontId="24" fillId="0" borderId="23" xfId="2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3" fontId="24" fillId="0" borderId="30" xfId="2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5" fillId="0" borderId="31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24" fillId="0" borderId="21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3" fontId="24" fillId="0" borderId="27" xfId="2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4" fillId="0" borderId="8" xfId="2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24" fillId="0" borderId="8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24" fillId="0" borderId="0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1" fillId="0" borderId="1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3" fontId="11" fillId="11" borderId="20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1" fillId="11" borderId="21" xfId="2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1" fillId="11" borderId="2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1" fillId="11" borderId="22" xfId="2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4" fillId="0" borderId="0" xfId="24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5" fillId="0" borderId="0" xfId="24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74" fontId="15" fillId="0" borderId="23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5" fillId="0" borderId="24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4" fontId="15" fillId="0" borderId="1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5" fillId="0" borderId="1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5" fillId="0" borderId="23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4" fontId="15" fillId="0" borderId="7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4" fontId="15" fillId="0" borderId="30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5" fillId="0" borderId="30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5" fillId="0" borderId="7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5" fillId="0" borderId="32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4" fillId="0" borderId="33" xfId="2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4" fillId="0" borderId="34" xfId="2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4" fillId="0" borderId="35" xfId="2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4" fontId="15" fillId="0" borderId="36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3" fontId="15" fillId="0" borderId="7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3" fontId="15" fillId="0" borderId="36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5" fillId="0" borderId="36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5" fillId="0" borderId="37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0" fillId="0" borderId="8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3" fontId="24" fillId="0" borderId="0" xfId="25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24" fillId="0" borderId="0" xfId="25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0" xfId="25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1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1" fillId="0" borderId="1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0" xfId="23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20" fillId="0" borderId="1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3" fontId="11" fillId="11" borderId="20" xfId="2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1" fillId="11" borderId="22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9" xfId="2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0" borderId="9" xfId="2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3" fontId="24" fillId="0" borderId="23" xfId="2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24" fillId="0" borderId="23" xfId="2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4" fillId="0" borderId="25" xfId="2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11" xfId="2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1" xfId="2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12" xfId="2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11" xfId="2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1" xfId="2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3" fillId="0" borderId="12" xfId="2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4" fillId="0" borderId="10" xfId="2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12" xfId="2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3" fontId="24" fillId="0" borderId="38" xfId="2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24" fillId="0" borderId="38" xfId="2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4" fillId="0" borderId="1" xfId="2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5" fillId="0" borderId="39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5" fillId="0" borderId="40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14" xfId="2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1" fillId="0" borderId="10" xfId="2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1" fillId="0" borderId="15" xfId="2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5" fillId="0" borderId="0" xfId="25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73" fontId="24" fillId="0" borderId="1" xfId="2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24" fillId="0" borderId="1" xfId="2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5" fillId="0" borderId="41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10" xfId="2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15" xfId="2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14" xfId="2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11" fillId="0" borderId="15" xfId="2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3" fontId="24" fillId="0" borderId="30" xfId="2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24" fillId="0" borderId="30" xfId="2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4" fillId="0" borderId="8" xfId="2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11" fillId="12" borderId="1" xfId="21" applyFont="true" applyBorder="true" applyAlignment="true" applyProtection="true">
      <alignment horizontal="center" vertical="center" textRotation="0" wrapText="false" indent="0" shrinkToFit="false"/>
      <protection locked="true" hidden="false"/>
    </xf>
  </cellXfs>
  <cellStyles count="14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" xfId="20"/>
    <cellStyle name="Normal 11" xfId="21"/>
    <cellStyle name="Normal 11 3" xfId="22"/>
    <cellStyle name="Normal 11 4" xfId="23"/>
    <cellStyle name="Normal 14" xfId="24"/>
    <cellStyle name="Normal 14 2" xfId="25"/>
    <cellStyle name="Porcentagem 2 2" xfId="26"/>
    <cellStyle name="Vírgula 2 5" xfId="27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7F3DF"/>
      <rgbColor rgb="FFD8ECF6"/>
      <rgbColor rgb="FF660066"/>
      <rgbColor rgb="FFFF8080"/>
      <rgbColor rgb="FF0066CC"/>
      <rgbColor rgb="FFD6D6D6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AE3F3"/>
      <rgbColor rgb="FFDDE8CB"/>
      <rgbColor rgb="FFEFEFEF"/>
      <rgbColor rgb="FFDBDBDB"/>
      <rgbColor rgb="FFFF99CC"/>
      <rgbColor rgb="FFCC99FF"/>
      <rgbColor rgb="FFD9D9D9"/>
      <rgbColor rgb="FF3366FF"/>
      <rgbColor rgb="FF33CCCC"/>
      <rgbColor rgb="FF81D41A"/>
      <rgbColor rgb="FFFFCC00"/>
      <rgbColor rgb="FFFF9900"/>
      <rgbColor rgb="FFFF5500"/>
      <rgbColor rgb="FF666699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worksheet" Target="worksheets/sheet16.xml"/><Relationship Id="rId18" Type="http://schemas.openxmlformats.org/officeDocument/2006/relationships/externalLink" Target="externalLinks/externalLink1.xml"/><Relationship Id="rId19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3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4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5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6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7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8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9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10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1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12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13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14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15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16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55440</xdr:colOff>
      <xdr:row>1</xdr:row>
      <xdr:rowOff>111240</xdr:rowOff>
    </xdr:from>
    <xdr:to>
      <xdr:col>2</xdr:col>
      <xdr:colOff>815400</xdr:colOff>
      <xdr:row>1</xdr:row>
      <xdr:rowOff>973800</xdr:rowOff>
    </xdr:to>
    <xdr:pic>
      <xdr:nvPicPr>
        <xdr:cNvPr id="0" name="Imagem 2" descr=""/>
        <xdr:cNvPicPr/>
      </xdr:nvPicPr>
      <xdr:blipFill>
        <a:blip r:embed="rId1"/>
        <a:stretch/>
      </xdr:blipFill>
      <xdr:spPr>
        <a:xfrm>
          <a:off x="55440" y="301680"/>
          <a:ext cx="2433960" cy="86256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36000</xdr:colOff>
      <xdr:row>1</xdr:row>
      <xdr:rowOff>306720</xdr:rowOff>
    </xdr:from>
    <xdr:to>
      <xdr:col>2</xdr:col>
      <xdr:colOff>945000</xdr:colOff>
      <xdr:row>1</xdr:row>
      <xdr:rowOff>1085760</xdr:rowOff>
    </xdr:to>
    <xdr:pic>
      <xdr:nvPicPr>
        <xdr:cNvPr id="1" name="Imagem 11" descr=""/>
        <xdr:cNvPicPr/>
      </xdr:nvPicPr>
      <xdr:blipFill>
        <a:blip r:embed="rId1"/>
        <a:stretch/>
      </xdr:blipFill>
      <xdr:spPr>
        <a:xfrm>
          <a:off x="36000" y="497160"/>
          <a:ext cx="2360520" cy="7790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225000</xdr:rowOff>
    </xdr:from>
    <xdr:to>
      <xdr:col>1</xdr:col>
      <xdr:colOff>1010520</xdr:colOff>
      <xdr:row>1</xdr:row>
      <xdr:rowOff>979200</xdr:rowOff>
    </xdr:to>
    <xdr:pic>
      <xdr:nvPicPr>
        <xdr:cNvPr id="2" name="Imagem 10" descr=""/>
        <xdr:cNvPicPr/>
      </xdr:nvPicPr>
      <xdr:blipFill>
        <a:blip r:embed="rId1"/>
        <a:stretch/>
      </xdr:blipFill>
      <xdr:spPr>
        <a:xfrm>
          <a:off x="0" y="415440"/>
          <a:ext cx="2284920" cy="75420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39600</xdr:colOff>
      <xdr:row>1</xdr:row>
      <xdr:rowOff>215640</xdr:rowOff>
    </xdr:from>
    <xdr:to>
      <xdr:col>1</xdr:col>
      <xdr:colOff>817200</xdr:colOff>
      <xdr:row>1</xdr:row>
      <xdr:rowOff>948960</xdr:rowOff>
    </xdr:to>
    <xdr:pic>
      <xdr:nvPicPr>
        <xdr:cNvPr id="3" name="Imagem 3" descr=""/>
        <xdr:cNvPicPr/>
      </xdr:nvPicPr>
      <xdr:blipFill>
        <a:blip r:embed="rId1"/>
        <a:stretch/>
      </xdr:blipFill>
      <xdr:spPr>
        <a:xfrm>
          <a:off x="39600" y="406080"/>
          <a:ext cx="2071080" cy="73332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280800</xdr:rowOff>
    </xdr:from>
    <xdr:to>
      <xdr:col>1</xdr:col>
      <xdr:colOff>1012680</xdr:colOff>
      <xdr:row>1</xdr:row>
      <xdr:rowOff>1014120</xdr:rowOff>
    </xdr:to>
    <xdr:pic>
      <xdr:nvPicPr>
        <xdr:cNvPr id="4" name="Imagem 5" descr=""/>
        <xdr:cNvPicPr/>
      </xdr:nvPicPr>
      <xdr:blipFill>
        <a:blip r:embed="rId1"/>
        <a:stretch/>
      </xdr:blipFill>
      <xdr:spPr>
        <a:xfrm>
          <a:off x="0" y="471240"/>
          <a:ext cx="2071080" cy="73332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11880</xdr:colOff>
      <xdr:row>1</xdr:row>
      <xdr:rowOff>31680</xdr:rowOff>
    </xdr:from>
    <xdr:to>
      <xdr:col>0</xdr:col>
      <xdr:colOff>1473480</xdr:colOff>
      <xdr:row>1</xdr:row>
      <xdr:rowOff>1390680</xdr:rowOff>
    </xdr:to>
    <xdr:pic>
      <xdr:nvPicPr>
        <xdr:cNvPr id="5" name="Imagem 6" descr=""/>
        <xdr:cNvPicPr/>
      </xdr:nvPicPr>
      <xdr:blipFill>
        <a:blip r:embed="rId1"/>
        <a:srcRect l="0" t="0" r="63227" b="-6452"/>
        <a:stretch/>
      </xdr:blipFill>
      <xdr:spPr>
        <a:xfrm>
          <a:off x="11880" y="222120"/>
          <a:ext cx="1461600" cy="135900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541800</xdr:colOff>
      <xdr:row>0</xdr:row>
      <xdr:rowOff>60120</xdr:rowOff>
    </xdr:from>
    <xdr:to>
      <xdr:col>1</xdr:col>
      <xdr:colOff>648360</xdr:colOff>
      <xdr:row>1</xdr:row>
      <xdr:rowOff>687600</xdr:rowOff>
    </xdr:to>
    <xdr:pic>
      <xdr:nvPicPr>
        <xdr:cNvPr id="6" name="Imagem 2" descr=""/>
        <xdr:cNvPicPr/>
      </xdr:nvPicPr>
      <xdr:blipFill>
        <a:blip r:embed="rId1"/>
        <a:stretch/>
      </xdr:blipFill>
      <xdr:spPr>
        <a:xfrm>
          <a:off x="541800" y="60120"/>
          <a:ext cx="2988720" cy="10274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244800</xdr:colOff>
      <xdr:row>0</xdr:row>
      <xdr:rowOff>92520</xdr:rowOff>
    </xdr:from>
    <xdr:to>
      <xdr:col>1</xdr:col>
      <xdr:colOff>757440</xdr:colOff>
      <xdr:row>0</xdr:row>
      <xdr:rowOff>730440</xdr:rowOff>
    </xdr:to>
    <xdr:pic>
      <xdr:nvPicPr>
        <xdr:cNvPr id="7" name="Imagem 7" descr=""/>
        <xdr:cNvPicPr/>
      </xdr:nvPicPr>
      <xdr:blipFill>
        <a:blip r:embed="rId1"/>
        <a:stretch/>
      </xdr:blipFill>
      <xdr:spPr>
        <a:xfrm>
          <a:off x="244800" y="92520"/>
          <a:ext cx="1912320" cy="63792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435600</xdr:colOff>
      <xdr:row>0</xdr:row>
      <xdr:rowOff>326520</xdr:rowOff>
    </xdr:from>
    <xdr:to>
      <xdr:col>2</xdr:col>
      <xdr:colOff>834840</xdr:colOff>
      <xdr:row>0</xdr:row>
      <xdr:rowOff>1125000</xdr:rowOff>
    </xdr:to>
    <xdr:pic>
      <xdr:nvPicPr>
        <xdr:cNvPr id="8" name="Imagem 8" descr=""/>
        <xdr:cNvPicPr/>
      </xdr:nvPicPr>
      <xdr:blipFill>
        <a:blip r:embed="rId1"/>
        <a:stretch/>
      </xdr:blipFill>
      <xdr:spPr>
        <a:xfrm>
          <a:off x="435600" y="326520"/>
          <a:ext cx="3036960" cy="79848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408240</xdr:colOff>
      <xdr:row>0</xdr:row>
      <xdr:rowOff>176760</xdr:rowOff>
    </xdr:from>
    <xdr:to>
      <xdr:col>2</xdr:col>
      <xdr:colOff>201960</xdr:colOff>
      <xdr:row>0</xdr:row>
      <xdr:rowOff>1125000</xdr:rowOff>
    </xdr:to>
    <xdr:pic>
      <xdr:nvPicPr>
        <xdr:cNvPr id="9" name="Imagem 9" descr=""/>
        <xdr:cNvPicPr/>
      </xdr:nvPicPr>
      <xdr:blipFill>
        <a:blip r:embed="rId1"/>
        <a:stretch/>
      </xdr:blipFill>
      <xdr:spPr>
        <a:xfrm>
          <a:off x="408240" y="176760"/>
          <a:ext cx="2551680" cy="9482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326520</xdr:rowOff>
    </xdr:from>
    <xdr:to>
      <xdr:col>1</xdr:col>
      <xdr:colOff>1317240</xdr:colOff>
      <xdr:row>0</xdr:row>
      <xdr:rowOff>1089720</xdr:rowOff>
    </xdr:to>
    <xdr:pic>
      <xdr:nvPicPr>
        <xdr:cNvPr id="10" name="Imagem 4" descr=""/>
        <xdr:cNvPicPr/>
      </xdr:nvPicPr>
      <xdr:blipFill>
        <a:blip r:embed="rId1"/>
        <a:stretch/>
      </xdr:blipFill>
      <xdr:spPr>
        <a:xfrm>
          <a:off x="0" y="326520"/>
          <a:ext cx="2615760" cy="76320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558360</xdr:colOff>
      <xdr:row>0</xdr:row>
      <xdr:rowOff>144720</xdr:rowOff>
    </xdr:from>
    <xdr:to>
      <xdr:col>2</xdr:col>
      <xdr:colOff>629280</xdr:colOff>
      <xdr:row>0</xdr:row>
      <xdr:rowOff>1092960</xdr:rowOff>
    </xdr:to>
    <xdr:pic>
      <xdr:nvPicPr>
        <xdr:cNvPr id="11" name="Imagem 2" descr=""/>
        <xdr:cNvPicPr/>
      </xdr:nvPicPr>
      <xdr:blipFill>
        <a:blip r:embed="rId1"/>
        <a:stretch/>
      </xdr:blipFill>
      <xdr:spPr>
        <a:xfrm>
          <a:off x="558360" y="144720"/>
          <a:ext cx="2878200" cy="9482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262800</xdr:colOff>
      <xdr:row>0</xdr:row>
      <xdr:rowOff>129600</xdr:rowOff>
    </xdr:from>
    <xdr:to>
      <xdr:col>2</xdr:col>
      <xdr:colOff>1083240</xdr:colOff>
      <xdr:row>0</xdr:row>
      <xdr:rowOff>1077840</xdr:rowOff>
    </xdr:to>
    <xdr:pic>
      <xdr:nvPicPr>
        <xdr:cNvPr id="12" name="Imagem 2" descr=""/>
        <xdr:cNvPicPr/>
      </xdr:nvPicPr>
      <xdr:blipFill>
        <a:blip r:embed="rId1"/>
        <a:stretch/>
      </xdr:blipFill>
      <xdr:spPr>
        <a:xfrm>
          <a:off x="262800" y="129600"/>
          <a:ext cx="3166200" cy="9482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448920</xdr:colOff>
      <xdr:row>0</xdr:row>
      <xdr:rowOff>108720</xdr:rowOff>
    </xdr:from>
    <xdr:to>
      <xdr:col>2</xdr:col>
      <xdr:colOff>771120</xdr:colOff>
      <xdr:row>0</xdr:row>
      <xdr:rowOff>1056960</xdr:rowOff>
    </xdr:to>
    <xdr:pic>
      <xdr:nvPicPr>
        <xdr:cNvPr id="13" name="Imagem 1" descr=""/>
        <xdr:cNvPicPr/>
      </xdr:nvPicPr>
      <xdr:blipFill>
        <a:blip r:embed="rId1"/>
        <a:stretch/>
      </xdr:blipFill>
      <xdr:spPr>
        <a:xfrm>
          <a:off x="448920" y="108720"/>
          <a:ext cx="2536920" cy="9482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326520</xdr:rowOff>
    </xdr:from>
    <xdr:to>
      <xdr:col>1</xdr:col>
      <xdr:colOff>1317240</xdr:colOff>
      <xdr:row>0</xdr:row>
      <xdr:rowOff>1089720</xdr:rowOff>
    </xdr:to>
    <xdr:pic>
      <xdr:nvPicPr>
        <xdr:cNvPr id="14" name="Imagem 1" descr=""/>
        <xdr:cNvPicPr/>
      </xdr:nvPicPr>
      <xdr:blipFill>
        <a:blip r:embed="rId1"/>
        <a:stretch/>
      </xdr:blipFill>
      <xdr:spPr>
        <a:xfrm>
          <a:off x="0" y="326520"/>
          <a:ext cx="2615760" cy="76320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404280</xdr:colOff>
      <xdr:row>0</xdr:row>
      <xdr:rowOff>118080</xdr:rowOff>
    </xdr:from>
    <xdr:to>
      <xdr:col>2</xdr:col>
      <xdr:colOff>801720</xdr:colOff>
      <xdr:row>0</xdr:row>
      <xdr:rowOff>1066320</xdr:rowOff>
    </xdr:to>
    <xdr:pic>
      <xdr:nvPicPr>
        <xdr:cNvPr id="15" name="Imagem 1" descr=""/>
        <xdr:cNvPicPr/>
      </xdr:nvPicPr>
      <xdr:blipFill>
        <a:blip r:embed="rId1"/>
        <a:stretch/>
      </xdr:blipFill>
      <xdr:spPr>
        <a:xfrm>
          <a:off x="404280" y="118080"/>
          <a:ext cx="2743200" cy="948240"/>
        </a:xfrm>
        <a:prstGeom prst="rect">
          <a:avLst/>
        </a:prstGeom>
        <a:ln w="0">
          <a:noFill/>
        </a:ln>
      </xdr:spPr>
    </xdr:pic>
    <xdr:clientData/>
  </xdr:twoCellAnchor>
</xdr:wsDr>
</file>

<file path=xl/externalLinks/_rels/externalLink1.xml.rels><?xml version="1.0" encoding="UTF-8"?>
<Relationships xmlns="http://schemas.openxmlformats.org/package/2006/relationships"><Relationship Id="rId1" Type="http://schemas.openxmlformats.org/officeDocument/2006/relationships/externalLinkPath" Target="../../00.%20ESCOLAS/REFER&#202;NCIA%20-%20ESCOLA%20DA%20BAIXA%20GRANDE/ADITIVOS/Planilha%20Termo%20Aditivo%20-%20Baixa%20Grande%20-%20Procurador%20-%20REV%2002.xlsm" TargetMode="External"/>
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/>
</externalLink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drawing" Target="../drawings/drawing3.x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drawing" Target="../drawings/drawing4.xml"/>
</Relationships>
</file>

<file path=xl/worksheets/_rels/sheet5.xml.rels><?xml version="1.0" encoding="UTF-8"?>
<Relationships xmlns="http://schemas.openxmlformats.org/package/2006/relationships"><Relationship Id="rId1" Type="http://schemas.openxmlformats.org/officeDocument/2006/relationships/drawing" Target="../drawings/drawing5.xml"/>
</Relationships>
</file>

<file path=xl/worksheets/_rels/sheet6.xml.rels><?xml version="1.0" encoding="UTF-8"?>
<Relationships xmlns="http://schemas.openxmlformats.org/package/2006/relationships"><Relationship Id="rId1" Type="http://schemas.openxmlformats.org/officeDocument/2006/relationships/drawing" Target="../drawings/drawing6.xml"/>
</Relationships>
</file>

<file path=xl/worksheets/_rels/sheet7.xml.rels><?xml version="1.0" encoding="UTF-8"?>
<Relationships xmlns="http://schemas.openxmlformats.org/package/2006/relationships"><Relationship Id="rId1" Type="http://schemas.openxmlformats.org/officeDocument/2006/relationships/drawing" Target="../drawings/drawing7.xml"/>
</Relationships>
</file>

<file path=xl/worksheets/_rels/sheet8.xml.rels><?xml version="1.0" encoding="UTF-8"?>
<Relationships xmlns="http://schemas.openxmlformats.org/package/2006/relationships"><Relationship Id="rId1" Type="http://schemas.openxmlformats.org/officeDocument/2006/relationships/drawing" Target="../drawings/drawing8.xml"/>
</Relationships>
</file>

<file path=xl/worksheets/_rels/sheet9.xml.rels><?xml version="1.0" encoding="UTF-8"?>
<Relationships xmlns="http://schemas.openxmlformats.org/package/2006/relationships"><Relationship Id="rId1" Type="http://schemas.openxmlformats.org/officeDocument/2006/relationships/drawing" Target="../drawings/drawing9.xml"/>
</Relationships>
</file>

<file path=xl/worksheets/_rels/sheet10.xml.rels><?xml version="1.0" encoding="UTF-8"?>
<Relationships xmlns="http://schemas.openxmlformats.org/package/2006/relationships"><Relationship Id="rId1" Type="http://schemas.openxmlformats.org/officeDocument/2006/relationships/drawing" Target="../drawings/drawing10.xml"/>
</Relationships>
</file>

<file path=xl/worksheets/_rels/sheet11.xml.rels><?xml version="1.0" encoding="UTF-8"?>
<Relationships xmlns="http://schemas.openxmlformats.org/package/2006/relationships"><Relationship Id="rId1" Type="http://schemas.openxmlformats.org/officeDocument/2006/relationships/drawing" Target="../drawings/drawing11.xml"/>
</Relationships>
</file>

<file path=xl/worksheets/_rels/sheet12.xml.rels><?xml version="1.0" encoding="UTF-8"?>
<Relationships xmlns="http://schemas.openxmlformats.org/package/2006/relationships"><Relationship Id="rId1" Type="http://schemas.openxmlformats.org/officeDocument/2006/relationships/drawing" Target="../drawings/drawing12.xml"/>
</Relationships>
</file>

<file path=xl/worksheets/_rels/sheet13.xml.rels><?xml version="1.0" encoding="UTF-8"?>
<Relationships xmlns="http://schemas.openxmlformats.org/package/2006/relationships"><Relationship Id="rId1" Type="http://schemas.openxmlformats.org/officeDocument/2006/relationships/drawing" Target="../drawings/drawing13.xml"/>
</Relationships>
</file>

<file path=xl/worksheets/_rels/sheet14.xml.rels><?xml version="1.0" encoding="UTF-8"?>
<Relationships xmlns="http://schemas.openxmlformats.org/package/2006/relationships"><Relationship Id="rId1" Type="http://schemas.openxmlformats.org/officeDocument/2006/relationships/drawing" Target="../drawings/drawing14.xml"/>
</Relationships>
</file>

<file path=xl/worksheets/_rels/sheet15.xml.rels><?xml version="1.0" encoding="UTF-8"?>
<Relationships xmlns="http://schemas.openxmlformats.org/package/2006/relationships"><Relationship Id="rId1" Type="http://schemas.openxmlformats.org/officeDocument/2006/relationships/drawing" Target="../drawings/drawing15.xml"/>
</Relationships>
</file>

<file path=xl/worksheets/_rels/sheet16.xml.rels><?xml version="1.0" encoding="UTF-8"?>
<Relationships xmlns="http://schemas.openxmlformats.org/package/2006/relationships"><Relationship Id="rId1" Type="http://schemas.openxmlformats.org/officeDocument/2006/relationships/drawing" Target="../drawings/drawing16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G29"/>
  <sheetViews>
    <sheetView showFormulas="false" showGridLines="true" showRowColHeaders="true" showZeros="true" rightToLeft="false" tabSelected="false" showOutlineSymbols="false" defaultGridColor="true" view="pageBreakPreview" topLeftCell="A4" colorId="64" zoomScale="90" zoomScaleNormal="85" zoomScalePageLayoutView="90" workbookViewId="0">
      <selection pane="topLeft" activeCell="D8" activeCellId="0" sqref="D8"/>
    </sheetView>
  </sheetViews>
  <sheetFormatPr defaultColWidth="9.47265625" defaultRowHeight="15" zeroHeight="false" outlineLevelRow="0" outlineLevelCol="0"/>
  <cols>
    <col collapsed="false" customWidth="true" hidden="false" outlineLevel="0" max="1" min="1" style="1" width="10.99"/>
    <col collapsed="false" customWidth="true" hidden="false" outlineLevel="0" max="2" min="2" style="1" width="12.76"/>
    <col collapsed="false" customWidth="true" hidden="false" outlineLevel="0" max="3" min="3" style="1" width="12.64"/>
    <col collapsed="false" customWidth="true" hidden="false" outlineLevel="0" max="4" min="4" style="1" width="70.66"/>
    <col collapsed="false" customWidth="true" hidden="false" outlineLevel="0" max="5" min="5" style="1" width="46.03"/>
    <col collapsed="false" customWidth="true" hidden="false" outlineLevel="0" max="6" min="6" style="1" width="37.96"/>
    <col collapsed="false" customWidth="true" hidden="false" outlineLevel="0" max="7" min="7" style="1" width="39.57"/>
    <col collapsed="false" customWidth="true" hidden="false" outlineLevel="0" max="16384" min="16381" style="2" width="11.53"/>
  </cols>
  <sheetData>
    <row r="1" customFormat="false" ht="15" hidden="false" customHeight="false" outlineLevel="0" collapsed="false">
      <c r="A1" s="3"/>
      <c r="B1" s="3"/>
      <c r="C1" s="3"/>
      <c r="D1" s="3" t="s">
        <v>0</v>
      </c>
      <c r="E1" s="3" t="s">
        <v>1</v>
      </c>
      <c r="F1" s="3" t="s">
        <v>2</v>
      </c>
      <c r="G1" s="3" t="s">
        <v>3</v>
      </c>
    </row>
    <row r="2" customFormat="false" ht="111.9" hidden="false" customHeight="true" outlineLevel="0" collapsed="false">
      <c r="A2" s="3"/>
      <c r="B2" s="3"/>
      <c r="C2" s="3"/>
      <c r="D2" s="3" t="s">
        <v>4</v>
      </c>
      <c r="E2" s="4" t="s">
        <v>5</v>
      </c>
      <c r="F2" s="3" t="s">
        <v>6</v>
      </c>
      <c r="G2" s="3" t="s">
        <v>7</v>
      </c>
    </row>
    <row r="3" customFormat="false" ht="15" hidden="false" customHeight="false" outlineLevel="0" collapsed="false">
      <c r="A3" s="3"/>
      <c r="B3" s="3"/>
      <c r="C3" s="3"/>
      <c r="D3" s="3"/>
      <c r="E3" s="3"/>
      <c r="F3" s="3"/>
      <c r="G3" s="3"/>
    </row>
    <row r="4" customFormat="false" ht="19.7" hidden="false" customHeight="true" outlineLevel="0" collapsed="false">
      <c r="A4" s="5" t="s">
        <v>8</v>
      </c>
      <c r="B4" s="5"/>
      <c r="C4" s="5"/>
      <c r="D4" s="5"/>
      <c r="E4" s="5"/>
      <c r="F4" s="5"/>
      <c r="G4" s="5"/>
    </row>
    <row r="5" customFormat="false" ht="30" hidden="false" customHeight="true" outlineLevel="0" collapsed="false">
      <c r="A5" s="3" t="s">
        <v>9</v>
      </c>
      <c r="B5" s="3"/>
      <c r="C5" s="3"/>
      <c r="D5" s="3" t="s">
        <v>10</v>
      </c>
      <c r="E5" s="3"/>
      <c r="F5" s="4" t="s">
        <v>11</v>
      </c>
      <c r="G5" s="4" t="s">
        <v>12</v>
      </c>
    </row>
    <row r="6" customFormat="false" ht="24" hidden="false" customHeight="true" outlineLevel="0" collapsed="false">
      <c r="A6" s="6" t="s">
        <v>13</v>
      </c>
      <c r="B6" s="6"/>
      <c r="C6" s="6"/>
      <c r="D6" s="7" t="s">
        <v>14</v>
      </c>
      <c r="E6" s="7"/>
      <c r="F6" s="8" t="n">
        <v>618600.31</v>
      </c>
      <c r="G6" s="9" t="n">
        <v>0.0797168104126319</v>
      </c>
    </row>
    <row r="7" customFormat="false" ht="24" hidden="false" customHeight="true" outlineLevel="0" collapsed="false">
      <c r="A7" s="6" t="s">
        <v>15</v>
      </c>
      <c r="B7" s="6"/>
      <c r="C7" s="6"/>
      <c r="D7" s="7" t="s">
        <v>16</v>
      </c>
      <c r="E7" s="7"/>
      <c r="F7" s="8" t="n">
        <v>213480.73</v>
      </c>
      <c r="G7" s="9" t="n">
        <v>0.0275104984673549</v>
      </c>
    </row>
    <row r="8" customFormat="false" ht="24" hidden="false" customHeight="true" outlineLevel="0" collapsed="false">
      <c r="A8" s="6" t="s">
        <v>17</v>
      </c>
      <c r="B8" s="6"/>
      <c r="C8" s="6"/>
      <c r="D8" s="7" t="s">
        <v>18</v>
      </c>
      <c r="E8" s="7"/>
      <c r="F8" s="8" t="n">
        <v>811870.48</v>
      </c>
      <c r="G8" s="9" t="n">
        <v>0.104622846266877</v>
      </c>
    </row>
    <row r="9" customFormat="false" ht="24" hidden="false" customHeight="true" outlineLevel="0" collapsed="false">
      <c r="A9" s="6" t="s">
        <v>19</v>
      </c>
      <c r="B9" s="6"/>
      <c r="C9" s="6"/>
      <c r="D9" s="7" t="s">
        <v>20</v>
      </c>
      <c r="E9" s="7"/>
      <c r="F9" s="8" t="n">
        <v>1403742.22</v>
      </c>
      <c r="G9" s="9" t="n">
        <v>0.180895241420016</v>
      </c>
    </row>
    <row r="10" customFormat="false" ht="26" hidden="false" customHeight="true" outlineLevel="0" collapsed="false">
      <c r="A10" s="6" t="s">
        <v>21</v>
      </c>
      <c r="B10" s="6"/>
      <c r="C10" s="6"/>
      <c r="D10" s="7" t="s">
        <v>22</v>
      </c>
      <c r="E10" s="7"/>
      <c r="F10" s="8" t="n">
        <v>679536</v>
      </c>
      <c r="G10" s="9" t="n">
        <v>0.0875693749338053</v>
      </c>
    </row>
    <row r="11" customFormat="false" ht="24" hidden="false" customHeight="true" outlineLevel="0" collapsed="false">
      <c r="A11" s="6" t="s">
        <v>23</v>
      </c>
      <c r="B11" s="6"/>
      <c r="C11" s="6"/>
      <c r="D11" s="7" t="s">
        <v>24</v>
      </c>
      <c r="E11" s="7"/>
      <c r="F11" s="8" t="n">
        <v>926961.61</v>
      </c>
      <c r="G11" s="9" t="n">
        <v>0.119454228731567</v>
      </c>
    </row>
    <row r="12" customFormat="false" ht="24" hidden="false" customHeight="true" outlineLevel="0" collapsed="false">
      <c r="A12" s="6" t="s">
        <v>25</v>
      </c>
      <c r="B12" s="6"/>
      <c r="C12" s="6"/>
      <c r="D12" s="7" t="s">
        <v>26</v>
      </c>
      <c r="E12" s="7"/>
      <c r="F12" s="8" t="n">
        <v>27508.34</v>
      </c>
      <c r="G12" s="9" t="n">
        <v>0.00354490143166307</v>
      </c>
    </row>
    <row r="13" customFormat="false" ht="24" hidden="false" customHeight="true" outlineLevel="0" collapsed="false">
      <c r="A13" s="6" t="s">
        <v>27</v>
      </c>
      <c r="B13" s="6"/>
      <c r="C13" s="6"/>
      <c r="D13" s="7" t="s">
        <v>28</v>
      </c>
      <c r="E13" s="7"/>
      <c r="F13" s="8" t="n">
        <v>253330.69</v>
      </c>
      <c r="G13" s="9" t="n">
        <v>0.0326458203463093</v>
      </c>
    </row>
    <row r="14" customFormat="false" ht="24" hidden="false" customHeight="true" outlineLevel="0" collapsed="false">
      <c r="A14" s="6" t="s">
        <v>29</v>
      </c>
      <c r="B14" s="6"/>
      <c r="C14" s="6"/>
      <c r="D14" s="7" t="s">
        <v>30</v>
      </c>
      <c r="E14" s="7"/>
      <c r="F14" s="8" t="n">
        <v>319388.51</v>
      </c>
      <c r="G14" s="9" t="n">
        <v>0.0411584554486288</v>
      </c>
    </row>
    <row r="15" customFormat="false" ht="24" hidden="false" customHeight="true" outlineLevel="0" collapsed="false">
      <c r="A15" s="6" t="s">
        <v>31</v>
      </c>
      <c r="B15" s="6"/>
      <c r="C15" s="6"/>
      <c r="D15" s="7" t="s">
        <v>32</v>
      </c>
      <c r="E15" s="7"/>
      <c r="F15" s="8" t="n">
        <v>23004.4</v>
      </c>
      <c r="G15" s="9" t="n">
        <v>0.00296449478574679</v>
      </c>
    </row>
    <row r="16" customFormat="false" ht="24" hidden="false" customHeight="true" outlineLevel="0" collapsed="false">
      <c r="A16" s="6" t="s">
        <v>33</v>
      </c>
      <c r="B16" s="6"/>
      <c r="C16" s="6"/>
      <c r="D16" s="7" t="s">
        <v>34</v>
      </c>
      <c r="E16" s="7"/>
      <c r="F16" s="8" t="n">
        <v>46202.47</v>
      </c>
      <c r="G16" s="9" t="n">
        <v>0.00595394713201051</v>
      </c>
    </row>
    <row r="17" customFormat="false" ht="24" hidden="false" customHeight="true" outlineLevel="0" collapsed="false">
      <c r="A17" s="6" t="s">
        <v>35</v>
      </c>
      <c r="B17" s="6"/>
      <c r="C17" s="6"/>
      <c r="D17" s="7" t="s">
        <v>36</v>
      </c>
      <c r="E17" s="7"/>
      <c r="F17" s="8" t="n">
        <v>89138.98</v>
      </c>
      <c r="G17" s="9" t="n">
        <v>0.0114870216748443</v>
      </c>
    </row>
    <row r="18" customFormat="false" ht="24" hidden="false" customHeight="true" outlineLevel="0" collapsed="false">
      <c r="A18" s="6" t="s">
        <v>37</v>
      </c>
      <c r="B18" s="6"/>
      <c r="C18" s="6"/>
      <c r="D18" s="7" t="s">
        <v>38</v>
      </c>
      <c r="E18" s="7"/>
      <c r="F18" s="8" t="n">
        <v>24791.46</v>
      </c>
      <c r="G18" s="9" t="n">
        <v>0.00319478681908896</v>
      </c>
    </row>
    <row r="19" customFormat="false" ht="26" hidden="false" customHeight="true" outlineLevel="0" collapsed="false">
      <c r="A19" s="6" t="s">
        <v>39</v>
      </c>
      <c r="B19" s="6"/>
      <c r="C19" s="6"/>
      <c r="D19" s="7" t="s">
        <v>40</v>
      </c>
      <c r="E19" s="7"/>
      <c r="F19" s="8" t="n">
        <v>30723.44</v>
      </c>
      <c r="G19" s="9" t="n">
        <v>0.00395921987446769</v>
      </c>
    </row>
    <row r="20" customFormat="false" ht="24" hidden="false" customHeight="true" outlineLevel="0" collapsed="false">
      <c r="A20" s="6" t="s">
        <v>41</v>
      </c>
      <c r="B20" s="6"/>
      <c r="C20" s="6"/>
      <c r="D20" s="7" t="s">
        <v>42</v>
      </c>
      <c r="E20" s="7"/>
      <c r="F20" s="8" t="n">
        <v>930646.98</v>
      </c>
      <c r="G20" s="9" t="n">
        <v>0.119929149188025</v>
      </c>
    </row>
    <row r="21" customFormat="false" ht="24" hidden="false" customHeight="true" outlineLevel="0" collapsed="false">
      <c r="A21" s="6" t="s">
        <v>43</v>
      </c>
      <c r="B21" s="6"/>
      <c r="C21" s="6"/>
      <c r="D21" s="7" t="s">
        <v>44</v>
      </c>
      <c r="E21" s="7"/>
      <c r="F21" s="8" t="n">
        <v>691914.87</v>
      </c>
      <c r="G21" s="9" t="n">
        <v>0.0891645956554255</v>
      </c>
    </row>
    <row r="22" customFormat="false" ht="24" hidden="false" customHeight="true" outlineLevel="0" collapsed="false">
      <c r="A22" s="6" t="s">
        <v>45</v>
      </c>
      <c r="B22" s="6"/>
      <c r="C22" s="6"/>
      <c r="D22" s="7" t="s">
        <v>46</v>
      </c>
      <c r="E22" s="7"/>
      <c r="F22" s="8" t="n">
        <v>211324.51</v>
      </c>
      <c r="G22" s="9" t="n">
        <v>0.0272326341045842</v>
      </c>
    </row>
    <row r="23" customFormat="false" ht="24" hidden="false" customHeight="true" outlineLevel="0" collapsed="false">
      <c r="A23" s="6" t="s">
        <v>47</v>
      </c>
      <c r="B23" s="6"/>
      <c r="C23" s="6"/>
      <c r="D23" s="7" t="s">
        <v>48</v>
      </c>
      <c r="E23" s="7"/>
      <c r="F23" s="8" t="n">
        <v>309417.38</v>
      </c>
      <c r="G23" s="9" t="n">
        <v>0.0398735115729788</v>
      </c>
    </row>
    <row r="24" customFormat="false" ht="24" hidden="false" customHeight="true" outlineLevel="0" collapsed="false">
      <c r="A24" s="6" t="s">
        <v>49</v>
      </c>
      <c r="B24" s="6"/>
      <c r="C24" s="6"/>
      <c r="D24" s="7" t="s">
        <v>50</v>
      </c>
      <c r="E24" s="7"/>
      <c r="F24" s="8" t="n">
        <v>138042.31</v>
      </c>
      <c r="G24" s="9" t="n">
        <v>0.0177890189793014</v>
      </c>
    </row>
    <row r="25" customFormat="false" ht="24" hidden="false" customHeight="true" outlineLevel="0" collapsed="false">
      <c r="A25" s="6" t="s">
        <v>51</v>
      </c>
      <c r="B25" s="6"/>
      <c r="C25" s="6"/>
      <c r="D25" s="7" t="s">
        <v>52</v>
      </c>
      <c r="E25" s="7"/>
      <c r="F25" s="8" t="n">
        <v>10347.48</v>
      </c>
      <c r="G25" s="9" t="n">
        <v>0.00133344275467385</v>
      </c>
    </row>
    <row r="26" customFormat="false" ht="15" hidden="false" customHeight="false" outlineLevel="0" collapsed="false">
      <c r="A26" s="10"/>
      <c r="B26" s="10"/>
      <c r="C26" s="10"/>
      <c r="D26" s="10"/>
      <c r="E26" s="10"/>
      <c r="F26" s="11"/>
      <c r="G26" s="11"/>
    </row>
    <row r="27" customFormat="false" ht="15" hidden="false" customHeight="false" outlineLevel="0" collapsed="false">
      <c r="A27" s="12"/>
      <c r="B27" s="12"/>
      <c r="C27" s="12"/>
      <c r="D27" s="10"/>
      <c r="E27" s="13"/>
      <c r="F27" s="14" t="s">
        <v>53</v>
      </c>
      <c r="G27" s="15" t="n">
        <v>6139744.09</v>
      </c>
    </row>
    <row r="28" customFormat="false" ht="15" hidden="false" customHeight="false" outlineLevel="0" collapsed="false">
      <c r="A28" s="12"/>
      <c r="B28" s="12"/>
      <c r="C28" s="12"/>
      <c r="D28" s="10"/>
      <c r="E28" s="13"/>
      <c r="F28" s="14" t="s">
        <v>54</v>
      </c>
      <c r="G28" s="15" t="n">
        <v>1620229.08</v>
      </c>
    </row>
    <row r="29" customFormat="false" ht="15" hidden="false" customHeight="false" outlineLevel="0" collapsed="false">
      <c r="A29" s="12"/>
      <c r="B29" s="12"/>
      <c r="C29" s="12"/>
      <c r="D29" s="10"/>
      <c r="E29" s="13"/>
      <c r="F29" s="14" t="s">
        <v>55</v>
      </c>
      <c r="G29" s="15" t="n">
        <v>7759973.17</v>
      </c>
    </row>
  </sheetData>
  <mergeCells count="48">
    <mergeCell ref="A1:C2"/>
    <mergeCell ref="A3:G3"/>
    <mergeCell ref="A4:G4"/>
    <mergeCell ref="A5:C5"/>
    <mergeCell ref="D5:E5"/>
    <mergeCell ref="A6:C6"/>
    <mergeCell ref="D6:E6"/>
    <mergeCell ref="A7:C7"/>
    <mergeCell ref="D7:E7"/>
    <mergeCell ref="A8:C8"/>
    <mergeCell ref="D8:E8"/>
    <mergeCell ref="A9:C9"/>
    <mergeCell ref="D9:E9"/>
    <mergeCell ref="A10:C10"/>
    <mergeCell ref="D10:E10"/>
    <mergeCell ref="A11:C11"/>
    <mergeCell ref="D11:E11"/>
    <mergeCell ref="A12:C12"/>
    <mergeCell ref="D12:E12"/>
    <mergeCell ref="A13:C13"/>
    <mergeCell ref="D13:E13"/>
    <mergeCell ref="A14:C14"/>
    <mergeCell ref="D14:E14"/>
    <mergeCell ref="A15:C15"/>
    <mergeCell ref="D15:E15"/>
    <mergeCell ref="A16:C16"/>
    <mergeCell ref="D16:E16"/>
    <mergeCell ref="A17:C17"/>
    <mergeCell ref="D17:E17"/>
    <mergeCell ref="A18:C18"/>
    <mergeCell ref="D18:E18"/>
    <mergeCell ref="A19:C19"/>
    <mergeCell ref="D19:E19"/>
    <mergeCell ref="A20:C20"/>
    <mergeCell ref="D20:E20"/>
    <mergeCell ref="A21:C21"/>
    <mergeCell ref="D21:E21"/>
    <mergeCell ref="A22:C22"/>
    <mergeCell ref="D22:E22"/>
    <mergeCell ref="A23:C23"/>
    <mergeCell ref="D23:E23"/>
    <mergeCell ref="A24:C24"/>
    <mergeCell ref="D24:E24"/>
    <mergeCell ref="A25:C25"/>
    <mergeCell ref="D25:E25"/>
    <mergeCell ref="A27:C27"/>
    <mergeCell ref="A28:C28"/>
    <mergeCell ref="A29:C29"/>
  </mergeCells>
  <printOptions headings="false" gridLines="false" gridLinesSet="true" horizontalCentered="false" verticalCentered="false"/>
  <pageMargins left="0.5" right="0.5" top="0.5" bottom="0.5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329"/>
  <sheetViews>
    <sheetView showFormulas="false" showGridLines="true" showRowColHeaders="true" showZeros="true" rightToLeft="false" tabSelected="false" showOutlineSymbols="false" defaultGridColor="true" view="pageBreakPreview" topLeftCell="A10" colorId="64" zoomScale="90" zoomScaleNormal="85" zoomScalePageLayoutView="90" workbookViewId="0">
      <selection pane="topLeft" activeCell="A23" activeCellId="0" sqref="A23"/>
    </sheetView>
  </sheetViews>
  <sheetFormatPr defaultColWidth="9.47265625" defaultRowHeight="15" zeroHeight="false" outlineLevelRow="0" outlineLevelCol="0"/>
  <cols>
    <col collapsed="false" customWidth="true" hidden="false" outlineLevel="0" max="1" min="1" style="1" width="9.6"/>
    <col collapsed="false" customWidth="true" hidden="false" outlineLevel="0" max="2" min="2" style="1" width="10.99"/>
    <col collapsed="false" customWidth="true" hidden="false" outlineLevel="0" max="3" min="3" style="1" width="14.09"/>
    <col collapsed="false" customWidth="true" hidden="false" outlineLevel="0" max="4" min="4" style="16" width="76.02"/>
    <col collapsed="false" customWidth="true" hidden="false" outlineLevel="0" max="5" min="5" style="1" width="15.76"/>
    <col collapsed="false" customWidth="true" hidden="false" outlineLevel="0" max="6" min="6" style="1" width="22.53"/>
    <col collapsed="false" customWidth="true" hidden="false" outlineLevel="0" max="8" min="7" style="1" width="14.83"/>
    <col collapsed="false" customWidth="true" hidden="false" outlineLevel="0" max="9" min="9" style="1" width="16.12"/>
    <col collapsed="false" customWidth="true" hidden="false" outlineLevel="0" max="10" min="10" style="1" width="11.5"/>
  </cols>
  <sheetData>
    <row r="1" customFormat="false" ht="15" hidden="false" customHeight="true" outlineLevel="0" collapsed="false">
      <c r="A1" s="3"/>
      <c r="B1" s="3"/>
      <c r="C1" s="3"/>
      <c r="D1" s="3" t="s">
        <v>0</v>
      </c>
      <c r="E1" s="3" t="s">
        <v>1</v>
      </c>
      <c r="F1" s="3"/>
      <c r="G1" s="3" t="s">
        <v>2</v>
      </c>
      <c r="H1" s="3"/>
      <c r="I1" s="3" t="s">
        <v>3</v>
      </c>
      <c r="J1" s="3"/>
    </row>
    <row r="2" customFormat="false" ht="126.85" hidden="false" customHeight="true" outlineLevel="0" collapsed="false">
      <c r="A2" s="3"/>
      <c r="B2" s="3"/>
      <c r="C2" s="3"/>
      <c r="D2" s="3" t="s">
        <v>4</v>
      </c>
      <c r="E2" s="4" t="s">
        <v>5</v>
      </c>
      <c r="F2" s="4"/>
      <c r="G2" s="3" t="s">
        <v>6</v>
      </c>
      <c r="H2" s="3"/>
      <c r="I2" s="3" t="s">
        <v>7</v>
      </c>
      <c r="J2" s="3"/>
    </row>
    <row r="3" customFormat="false" ht="15" hidden="false" customHeight="false" outlineLevel="0" collapsed="false">
      <c r="A3" s="3"/>
      <c r="B3" s="3"/>
      <c r="C3" s="3"/>
      <c r="D3" s="3"/>
      <c r="E3" s="3"/>
      <c r="F3" s="3"/>
      <c r="G3" s="3"/>
      <c r="H3" s="3"/>
      <c r="I3" s="3"/>
      <c r="J3" s="3"/>
    </row>
    <row r="4" customFormat="false" ht="19.7" hidden="false" customHeight="true" outlineLevel="0" collapsed="false">
      <c r="A4" s="5" t="s">
        <v>56</v>
      </c>
      <c r="B4" s="5"/>
      <c r="C4" s="5"/>
      <c r="D4" s="5"/>
      <c r="E4" s="5"/>
      <c r="F4" s="5"/>
      <c r="G4" s="5"/>
      <c r="H4" s="5"/>
      <c r="I4" s="5"/>
      <c r="J4" s="5"/>
    </row>
    <row r="5" customFormat="false" ht="26.85" hidden="false" customHeight="false" outlineLevel="0" collapsed="false">
      <c r="A5" s="3" t="s">
        <v>9</v>
      </c>
      <c r="B5" s="3" t="s">
        <v>57</v>
      </c>
      <c r="C5" s="3" t="s">
        <v>58</v>
      </c>
      <c r="D5" s="17" t="s">
        <v>10</v>
      </c>
      <c r="E5" s="3" t="s">
        <v>59</v>
      </c>
      <c r="F5" s="3" t="s">
        <v>60</v>
      </c>
      <c r="G5" s="3" t="s">
        <v>61</v>
      </c>
      <c r="H5" s="3" t="s">
        <v>62</v>
      </c>
      <c r="I5" s="3" t="s">
        <v>11</v>
      </c>
      <c r="J5" s="3" t="s">
        <v>12</v>
      </c>
    </row>
    <row r="6" customFormat="false" ht="15" hidden="false" customHeight="false" outlineLevel="0" collapsed="false">
      <c r="A6" s="6" t="s">
        <v>13</v>
      </c>
      <c r="B6" s="6"/>
      <c r="C6" s="6"/>
      <c r="D6" s="7" t="s">
        <v>14</v>
      </c>
      <c r="E6" s="6"/>
      <c r="F6" s="6"/>
      <c r="G6" s="6"/>
      <c r="H6" s="6"/>
      <c r="I6" s="18" t="n">
        <v>618600.31</v>
      </c>
      <c r="J6" s="19" t="n">
        <v>0.0797168104126319</v>
      </c>
    </row>
    <row r="7" customFormat="false" ht="34.8" hidden="false" customHeight="true" outlineLevel="0" collapsed="false">
      <c r="A7" s="20" t="s">
        <v>63</v>
      </c>
      <c r="B7" s="20" t="s">
        <v>64</v>
      </c>
      <c r="C7" s="20" t="s">
        <v>65</v>
      </c>
      <c r="D7" s="21" t="s">
        <v>66</v>
      </c>
      <c r="E7" s="20" t="s">
        <v>67</v>
      </c>
      <c r="F7" s="20" t="n">
        <v>12</v>
      </c>
      <c r="G7" s="22" t="n">
        <v>341.97</v>
      </c>
      <c r="H7" s="22" t="n">
        <v>432.25</v>
      </c>
      <c r="I7" s="22" t="n">
        <v>5187</v>
      </c>
      <c r="J7" s="23" t="n">
        <v>0.000668430146131549</v>
      </c>
    </row>
    <row r="8" customFormat="false" ht="34.8" hidden="false" customHeight="true" outlineLevel="0" collapsed="false">
      <c r="A8" s="20" t="s">
        <v>68</v>
      </c>
      <c r="B8" s="20" t="s">
        <v>69</v>
      </c>
      <c r="C8" s="20" t="s">
        <v>70</v>
      </c>
      <c r="D8" s="21" t="s">
        <v>71</v>
      </c>
      <c r="E8" s="20" t="s">
        <v>67</v>
      </c>
      <c r="F8" s="20" t="n">
        <v>579.02</v>
      </c>
      <c r="G8" s="22" t="n">
        <v>129.14</v>
      </c>
      <c r="H8" s="22" t="n">
        <v>163.23</v>
      </c>
      <c r="I8" s="22" t="n">
        <v>94513.43</v>
      </c>
      <c r="J8" s="23" t="n">
        <v>0.0121796078323297</v>
      </c>
    </row>
    <row r="9" customFormat="false" ht="34.8" hidden="false" customHeight="true" outlineLevel="0" collapsed="false">
      <c r="A9" s="20" t="s">
        <v>72</v>
      </c>
      <c r="B9" s="20" t="s">
        <v>73</v>
      </c>
      <c r="C9" s="20" t="s">
        <v>74</v>
      </c>
      <c r="D9" s="21" t="s">
        <v>75</v>
      </c>
      <c r="E9" s="20" t="s">
        <v>76</v>
      </c>
      <c r="F9" s="20" t="n">
        <v>1</v>
      </c>
      <c r="G9" s="22" t="n">
        <v>1002.87</v>
      </c>
      <c r="H9" s="22" t="n">
        <v>1267.62</v>
      </c>
      <c r="I9" s="22" t="n">
        <v>1267.62</v>
      </c>
      <c r="J9" s="23" t="n">
        <v>0.000163353657574566</v>
      </c>
    </row>
    <row r="10" customFormat="false" ht="34.8" hidden="false" customHeight="true" outlineLevel="0" collapsed="false">
      <c r="A10" s="20" t="s">
        <v>77</v>
      </c>
      <c r="B10" s="20" t="s">
        <v>78</v>
      </c>
      <c r="C10" s="20" t="s">
        <v>74</v>
      </c>
      <c r="D10" s="21" t="s">
        <v>79</v>
      </c>
      <c r="E10" s="20" t="s">
        <v>76</v>
      </c>
      <c r="F10" s="20" t="n">
        <v>1</v>
      </c>
      <c r="G10" s="22" t="n">
        <v>206</v>
      </c>
      <c r="H10" s="22" t="n">
        <v>260.38</v>
      </c>
      <c r="I10" s="22" t="n">
        <v>260.38</v>
      </c>
      <c r="J10" s="23" t="n">
        <v>3.35542397242593E-005</v>
      </c>
    </row>
    <row r="11" customFormat="false" ht="34.8" hidden="false" customHeight="true" outlineLevel="0" collapsed="false">
      <c r="A11" s="20" t="s">
        <v>80</v>
      </c>
      <c r="B11" s="20" t="s">
        <v>81</v>
      </c>
      <c r="C11" s="20" t="s">
        <v>74</v>
      </c>
      <c r="D11" s="21" t="s">
        <v>82</v>
      </c>
      <c r="E11" s="20" t="s">
        <v>76</v>
      </c>
      <c r="F11" s="20" t="n">
        <v>1</v>
      </c>
      <c r="G11" s="22" t="n">
        <v>1308.2</v>
      </c>
      <c r="H11" s="22" t="n">
        <v>1653.56</v>
      </c>
      <c r="I11" s="22" t="n">
        <v>1653.56</v>
      </c>
      <c r="J11" s="23" t="n">
        <v>0.000213088365613512</v>
      </c>
    </row>
    <row r="12" customFormat="false" ht="46" hidden="false" customHeight="true" outlineLevel="0" collapsed="false">
      <c r="A12" s="20" t="s">
        <v>83</v>
      </c>
      <c r="B12" s="20" t="s">
        <v>84</v>
      </c>
      <c r="C12" s="20" t="s">
        <v>70</v>
      </c>
      <c r="D12" s="21" t="s">
        <v>85</v>
      </c>
      <c r="E12" s="20" t="s">
        <v>67</v>
      </c>
      <c r="F12" s="20" t="n">
        <v>20</v>
      </c>
      <c r="G12" s="22" t="n">
        <v>1061.76</v>
      </c>
      <c r="H12" s="22" t="n">
        <v>1342.06</v>
      </c>
      <c r="I12" s="22" t="n">
        <v>26841.2</v>
      </c>
      <c r="J12" s="23" t="n">
        <v>0.00345892948493274</v>
      </c>
    </row>
    <row r="13" customFormat="false" ht="34.8" hidden="false" customHeight="true" outlineLevel="0" collapsed="false">
      <c r="A13" s="20" t="s">
        <v>86</v>
      </c>
      <c r="B13" s="20" t="s">
        <v>87</v>
      </c>
      <c r="C13" s="20" t="s">
        <v>70</v>
      </c>
      <c r="D13" s="21" t="s">
        <v>88</v>
      </c>
      <c r="E13" s="20" t="s">
        <v>67</v>
      </c>
      <c r="F13" s="20" t="n">
        <v>20</v>
      </c>
      <c r="G13" s="22" t="n">
        <v>846.08</v>
      </c>
      <c r="H13" s="22" t="n">
        <v>1069.44</v>
      </c>
      <c r="I13" s="22" t="n">
        <v>21388.8</v>
      </c>
      <c r="J13" s="23" t="n">
        <v>0.00275629818962377</v>
      </c>
    </row>
    <row r="14" customFormat="false" ht="34.8" hidden="false" customHeight="true" outlineLevel="0" collapsed="false">
      <c r="A14" s="20" t="s">
        <v>89</v>
      </c>
      <c r="B14" s="20" t="s">
        <v>90</v>
      </c>
      <c r="C14" s="20" t="s">
        <v>91</v>
      </c>
      <c r="D14" s="21" t="s">
        <v>92</v>
      </c>
      <c r="E14" s="20" t="s">
        <v>93</v>
      </c>
      <c r="F14" s="20" t="n">
        <v>12</v>
      </c>
      <c r="G14" s="22" t="n">
        <v>30820.7</v>
      </c>
      <c r="H14" s="22" t="n">
        <v>38957.36</v>
      </c>
      <c r="I14" s="22" t="n">
        <v>467488.32</v>
      </c>
      <c r="J14" s="23" t="n">
        <v>0.0602435484967018</v>
      </c>
    </row>
    <row r="15" customFormat="false" ht="15" hidden="false" customHeight="false" outlineLevel="0" collapsed="false">
      <c r="A15" s="6" t="s">
        <v>15</v>
      </c>
      <c r="B15" s="6"/>
      <c r="C15" s="6"/>
      <c r="D15" s="7" t="s">
        <v>16</v>
      </c>
      <c r="E15" s="6"/>
      <c r="F15" s="6"/>
      <c r="G15" s="6"/>
      <c r="H15" s="6"/>
      <c r="I15" s="18" t="n">
        <v>213480.73</v>
      </c>
      <c r="J15" s="19" t="n">
        <v>0.0275104984673549</v>
      </c>
    </row>
    <row r="16" customFormat="false" ht="34.8" hidden="false" customHeight="true" outlineLevel="0" collapsed="false">
      <c r="A16" s="20" t="s">
        <v>94</v>
      </c>
      <c r="B16" s="20" t="s">
        <v>95</v>
      </c>
      <c r="C16" s="20" t="s">
        <v>70</v>
      </c>
      <c r="D16" s="21" t="s">
        <v>96</v>
      </c>
      <c r="E16" s="20" t="s">
        <v>67</v>
      </c>
      <c r="F16" s="20" t="n">
        <v>4200</v>
      </c>
      <c r="G16" s="22" t="n">
        <v>2.33</v>
      </c>
      <c r="H16" s="22" t="n">
        <v>2.94</v>
      </c>
      <c r="I16" s="22" t="n">
        <v>12348</v>
      </c>
      <c r="J16" s="23" t="n">
        <v>0.00159124261508239</v>
      </c>
    </row>
    <row r="17" customFormat="false" ht="34.8" hidden="false" customHeight="true" outlineLevel="0" collapsed="false">
      <c r="A17" s="20" t="s">
        <v>97</v>
      </c>
      <c r="B17" s="20" t="s">
        <v>98</v>
      </c>
      <c r="C17" s="20" t="s">
        <v>65</v>
      </c>
      <c r="D17" s="21" t="s">
        <v>99</v>
      </c>
      <c r="E17" s="20" t="s">
        <v>67</v>
      </c>
      <c r="F17" s="20" t="n">
        <v>3915</v>
      </c>
      <c r="G17" s="22" t="n">
        <v>6.84</v>
      </c>
      <c r="H17" s="22" t="n">
        <v>8.64</v>
      </c>
      <c r="I17" s="22" t="n">
        <v>33825.6</v>
      </c>
      <c r="J17" s="23" t="n">
        <v>0.00435898414324028</v>
      </c>
    </row>
    <row r="18" customFormat="false" ht="34.8" hidden="false" customHeight="true" outlineLevel="0" collapsed="false">
      <c r="A18" s="20" t="s">
        <v>100</v>
      </c>
      <c r="B18" s="20" t="s">
        <v>101</v>
      </c>
      <c r="C18" s="20" t="s">
        <v>70</v>
      </c>
      <c r="D18" s="21" t="s">
        <v>102</v>
      </c>
      <c r="E18" s="20" t="s">
        <v>103</v>
      </c>
      <c r="F18" s="20" t="n">
        <v>952.25</v>
      </c>
      <c r="G18" s="22" t="n">
        <v>70.05</v>
      </c>
      <c r="H18" s="22" t="n">
        <v>88.54</v>
      </c>
      <c r="I18" s="22" t="n">
        <v>84312.21</v>
      </c>
      <c r="J18" s="23" t="n">
        <v>0.0108650130809666</v>
      </c>
    </row>
    <row r="19" customFormat="false" ht="34.8" hidden="false" customHeight="true" outlineLevel="0" collapsed="false">
      <c r="A19" s="20" t="s">
        <v>104</v>
      </c>
      <c r="B19" s="20" t="s">
        <v>105</v>
      </c>
      <c r="C19" s="20" t="s">
        <v>65</v>
      </c>
      <c r="D19" s="21" t="s">
        <v>106</v>
      </c>
      <c r="E19" s="20" t="s">
        <v>67</v>
      </c>
      <c r="F19" s="20" t="n">
        <v>3915</v>
      </c>
      <c r="G19" s="22" t="n">
        <v>5.87</v>
      </c>
      <c r="H19" s="22" t="n">
        <v>7.41</v>
      </c>
      <c r="I19" s="22" t="n">
        <v>29010.15</v>
      </c>
      <c r="J19" s="23" t="n">
        <v>0.00373843431729288</v>
      </c>
    </row>
    <row r="20" customFormat="false" ht="34.8" hidden="false" customHeight="true" outlineLevel="0" collapsed="false">
      <c r="A20" s="20" t="s">
        <v>107</v>
      </c>
      <c r="B20" s="20" t="s">
        <v>108</v>
      </c>
      <c r="C20" s="20" t="s">
        <v>70</v>
      </c>
      <c r="D20" s="21" t="s">
        <v>109</v>
      </c>
      <c r="E20" s="20" t="s">
        <v>103</v>
      </c>
      <c r="F20" s="20" t="n">
        <v>344.39</v>
      </c>
      <c r="G20" s="22" t="n">
        <v>64.75</v>
      </c>
      <c r="H20" s="22" t="n">
        <v>81.84</v>
      </c>
      <c r="I20" s="22" t="n">
        <v>28184.87</v>
      </c>
      <c r="J20" s="23" t="n">
        <v>0.00363208343412352</v>
      </c>
    </row>
    <row r="21" customFormat="false" ht="35.8" hidden="false" customHeight="true" outlineLevel="0" collapsed="false">
      <c r="A21" s="20" t="s">
        <v>110</v>
      </c>
      <c r="B21" s="20" t="s">
        <v>111</v>
      </c>
      <c r="C21" s="20" t="s">
        <v>70</v>
      </c>
      <c r="D21" s="21" t="s">
        <v>112</v>
      </c>
      <c r="E21" s="20" t="s">
        <v>67</v>
      </c>
      <c r="F21" s="20" t="n">
        <v>332.07</v>
      </c>
      <c r="G21" s="22" t="n">
        <v>4.76</v>
      </c>
      <c r="H21" s="22" t="n">
        <v>6.01</v>
      </c>
      <c r="I21" s="22" t="n">
        <v>1995.74</v>
      </c>
      <c r="J21" s="23" t="n">
        <v>0.000257183878897355</v>
      </c>
    </row>
    <row r="22" customFormat="false" ht="35.8" hidden="false" customHeight="true" outlineLevel="0" collapsed="false">
      <c r="A22" s="20" t="s">
        <v>113</v>
      </c>
      <c r="B22" s="20" t="s">
        <v>114</v>
      </c>
      <c r="C22" s="20" t="s">
        <v>65</v>
      </c>
      <c r="D22" s="21" t="s">
        <v>115</v>
      </c>
      <c r="E22" s="20" t="s">
        <v>103</v>
      </c>
      <c r="F22" s="20" t="n">
        <v>1481.28</v>
      </c>
      <c r="G22" s="22" t="n">
        <v>12.72</v>
      </c>
      <c r="H22" s="22" t="n">
        <v>16.07</v>
      </c>
      <c r="I22" s="22" t="n">
        <v>23804.16</v>
      </c>
      <c r="J22" s="23" t="n">
        <v>0.00306755699775184</v>
      </c>
    </row>
    <row r="23" customFormat="false" ht="15" hidden="false" customHeight="false" outlineLevel="0" collapsed="false">
      <c r="A23" s="6" t="s">
        <v>17</v>
      </c>
      <c r="B23" s="6"/>
      <c r="C23" s="6"/>
      <c r="D23" s="7" t="s">
        <v>18</v>
      </c>
      <c r="E23" s="6"/>
      <c r="F23" s="6"/>
      <c r="G23" s="6"/>
      <c r="H23" s="6"/>
      <c r="I23" s="18" t="n">
        <v>811870.48</v>
      </c>
      <c r="J23" s="19" t="n">
        <v>0.104622846266877</v>
      </c>
    </row>
    <row r="24" customFormat="false" ht="43.5" hidden="false" customHeight="true" outlineLevel="0" collapsed="false">
      <c r="A24" s="6" t="s">
        <v>116</v>
      </c>
      <c r="B24" s="6"/>
      <c r="C24" s="6"/>
      <c r="D24" s="7" t="s">
        <v>117</v>
      </c>
      <c r="E24" s="6"/>
      <c r="F24" s="6"/>
      <c r="G24" s="6"/>
      <c r="H24" s="6"/>
      <c r="I24" s="18" t="n">
        <v>501625.36</v>
      </c>
      <c r="J24" s="19" t="n">
        <v>0.0646426667993235</v>
      </c>
    </row>
    <row r="25" customFormat="false" ht="43.25" hidden="false" customHeight="true" outlineLevel="0" collapsed="false">
      <c r="A25" s="20" t="s">
        <v>118</v>
      </c>
      <c r="B25" s="20" t="s">
        <v>119</v>
      </c>
      <c r="C25" s="20" t="s">
        <v>70</v>
      </c>
      <c r="D25" s="21" t="s">
        <v>120</v>
      </c>
      <c r="E25" s="20" t="s">
        <v>67</v>
      </c>
      <c r="F25" s="20" t="n">
        <v>172.61</v>
      </c>
      <c r="G25" s="22" t="n">
        <v>16.32</v>
      </c>
      <c r="H25" s="22" t="n">
        <v>20.62</v>
      </c>
      <c r="I25" s="22" t="n">
        <v>3559.21</v>
      </c>
      <c r="J25" s="23" t="n">
        <v>0.000458662668288581</v>
      </c>
    </row>
    <row r="26" customFormat="false" ht="43.25" hidden="false" customHeight="true" outlineLevel="0" collapsed="false">
      <c r="A26" s="20" t="s">
        <v>121</v>
      </c>
      <c r="B26" s="20" t="s">
        <v>122</v>
      </c>
      <c r="C26" s="20" t="s">
        <v>70</v>
      </c>
      <c r="D26" s="21" t="s">
        <v>123</v>
      </c>
      <c r="E26" s="20" t="s">
        <v>124</v>
      </c>
      <c r="F26" s="20" t="n">
        <v>708.72</v>
      </c>
      <c r="G26" s="22" t="n">
        <v>17.34</v>
      </c>
      <c r="H26" s="22" t="n">
        <v>21.91</v>
      </c>
      <c r="I26" s="22" t="n">
        <v>15528.05</v>
      </c>
      <c r="J26" s="23" t="n">
        <v>0.00200104428969308</v>
      </c>
    </row>
    <row r="27" customFormat="false" ht="43.25" hidden="false" customHeight="true" outlineLevel="0" collapsed="false">
      <c r="A27" s="20" t="s">
        <v>125</v>
      </c>
      <c r="B27" s="20" t="s">
        <v>126</v>
      </c>
      <c r="C27" s="20" t="s">
        <v>70</v>
      </c>
      <c r="D27" s="21" t="s">
        <v>127</v>
      </c>
      <c r="E27" s="20" t="s">
        <v>124</v>
      </c>
      <c r="F27" s="20" t="n">
        <v>3073.23</v>
      </c>
      <c r="G27" s="22" t="n">
        <v>14.86</v>
      </c>
      <c r="H27" s="22" t="n">
        <v>18.78</v>
      </c>
      <c r="I27" s="22" t="n">
        <v>57715.25</v>
      </c>
      <c r="J27" s="23" t="n">
        <v>0.0074375579316597</v>
      </c>
    </row>
    <row r="28" customFormat="false" ht="43.25" hidden="false" customHeight="true" outlineLevel="0" collapsed="false">
      <c r="A28" s="20" t="s">
        <v>128</v>
      </c>
      <c r="B28" s="20" t="s">
        <v>129</v>
      </c>
      <c r="C28" s="20" t="s">
        <v>70</v>
      </c>
      <c r="D28" s="21" t="s">
        <v>130</v>
      </c>
      <c r="E28" s="20" t="s">
        <v>124</v>
      </c>
      <c r="F28" s="20" t="n">
        <v>940.29</v>
      </c>
      <c r="G28" s="22" t="n">
        <v>12.63</v>
      </c>
      <c r="H28" s="22" t="n">
        <v>15.96</v>
      </c>
      <c r="I28" s="22" t="n">
        <v>15007.02</v>
      </c>
      <c r="J28" s="23" t="n">
        <v>0.00193390101630983</v>
      </c>
    </row>
    <row r="29" customFormat="false" ht="50.9" hidden="false" customHeight="true" outlineLevel="0" collapsed="false">
      <c r="A29" s="20" t="s">
        <v>131</v>
      </c>
      <c r="B29" s="20" t="s">
        <v>132</v>
      </c>
      <c r="C29" s="20" t="s">
        <v>70</v>
      </c>
      <c r="D29" s="21" t="s">
        <v>133</v>
      </c>
      <c r="E29" s="20" t="s">
        <v>103</v>
      </c>
      <c r="F29" s="20" t="n">
        <v>78.76</v>
      </c>
      <c r="G29" s="22" t="n">
        <v>448.32</v>
      </c>
      <c r="H29" s="22" t="n">
        <v>566.67</v>
      </c>
      <c r="I29" s="22" t="n">
        <v>44630.92</v>
      </c>
      <c r="J29" s="23" t="n">
        <v>0.00575142710190582</v>
      </c>
    </row>
    <row r="30" customFormat="false" ht="43.5" hidden="false" customHeight="true" outlineLevel="0" collapsed="false">
      <c r="A30" s="20" t="s">
        <v>134</v>
      </c>
      <c r="B30" s="20" t="s">
        <v>135</v>
      </c>
      <c r="C30" s="20" t="s">
        <v>70</v>
      </c>
      <c r="D30" s="21" t="s">
        <v>136</v>
      </c>
      <c r="E30" s="20" t="s">
        <v>67</v>
      </c>
      <c r="F30" s="20" t="n">
        <v>789.14</v>
      </c>
      <c r="G30" s="22" t="n">
        <v>283.86</v>
      </c>
      <c r="H30" s="22" t="n">
        <v>358.79</v>
      </c>
      <c r="I30" s="22" t="n">
        <v>283135.54</v>
      </c>
      <c r="J30" s="23" t="n">
        <v>0.036486664811497</v>
      </c>
    </row>
    <row r="31" customFormat="false" ht="50.9" hidden="false" customHeight="true" outlineLevel="0" collapsed="false">
      <c r="A31" s="20" t="s">
        <v>137</v>
      </c>
      <c r="B31" s="20" t="s">
        <v>138</v>
      </c>
      <c r="C31" s="20" t="s">
        <v>70</v>
      </c>
      <c r="D31" s="21" t="s">
        <v>139</v>
      </c>
      <c r="E31" s="20" t="s">
        <v>124</v>
      </c>
      <c r="F31" s="20" t="n">
        <v>740.6</v>
      </c>
      <c r="G31" s="22" t="n">
        <v>16.47</v>
      </c>
      <c r="H31" s="22" t="n">
        <v>20.81</v>
      </c>
      <c r="I31" s="22" t="n">
        <v>15411.88</v>
      </c>
      <c r="J31" s="23" t="n">
        <v>0.00198607387710852</v>
      </c>
    </row>
    <row r="32" customFormat="false" ht="52.95" hidden="false" customHeight="true" outlineLevel="0" collapsed="false">
      <c r="A32" s="20" t="s">
        <v>140</v>
      </c>
      <c r="B32" s="20" t="s">
        <v>141</v>
      </c>
      <c r="C32" s="20" t="s">
        <v>70</v>
      </c>
      <c r="D32" s="21" t="s">
        <v>142</v>
      </c>
      <c r="E32" s="20" t="s">
        <v>67</v>
      </c>
      <c r="F32" s="20" t="n">
        <v>538.05</v>
      </c>
      <c r="G32" s="22" t="n">
        <v>97.99</v>
      </c>
      <c r="H32" s="22" t="n">
        <v>123.85</v>
      </c>
      <c r="I32" s="22" t="n">
        <v>66637.49</v>
      </c>
      <c r="J32" s="23" t="n">
        <v>0.00858733510286093</v>
      </c>
    </row>
    <row r="33" customFormat="false" ht="15" hidden="false" customHeight="false" outlineLevel="0" collapsed="false">
      <c r="A33" s="6" t="s">
        <v>143</v>
      </c>
      <c r="B33" s="6"/>
      <c r="C33" s="6"/>
      <c r="D33" s="7" t="s">
        <v>144</v>
      </c>
      <c r="E33" s="6"/>
      <c r="F33" s="6"/>
      <c r="G33" s="6"/>
      <c r="H33" s="6"/>
      <c r="I33" s="18" t="n">
        <v>310245.12</v>
      </c>
      <c r="J33" s="19" t="n">
        <v>0.0399801794675535</v>
      </c>
    </row>
    <row r="34" customFormat="false" ht="63.4" hidden="false" customHeight="true" outlineLevel="0" collapsed="false">
      <c r="A34" s="20" t="s">
        <v>145</v>
      </c>
      <c r="B34" s="20" t="s">
        <v>146</v>
      </c>
      <c r="C34" s="20" t="s">
        <v>91</v>
      </c>
      <c r="D34" s="21" t="s">
        <v>147</v>
      </c>
      <c r="E34" s="20" t="s">
        <v>148</v>
      </c>
      <c r="F34" s="20" t="n">
        <v>368</v>
      </c>
      <c r="G34" s="22" t="n">
        <v>201.5</v>
      </c>
      <c r="H34" s="22" t="n">
        <v>254.69</v>
      </c>
      <c r="I34" s="22" t="n">
        <v>93725.92</v>
      </c>
      <c r="J34" s="23" t="n">
        <v>0.0120781242340301</v>
      </c>
    </row>
    <row r="35" customFormat="false" ht="38.8" hidden="false" customHeight="true" outlineLevel="0" collapsed="false">
      <c r="A35" s="20" t="s">
        <v>149</v>
      </c>
      <c r="B35" s="20" t="s">
        <v>150</v>
      </c>
      <c r="C35" s="20" t="s">
        <v>65</v>
      </c>
      <c r="D35" s="21" t="s">
        <v>151</v>
      </c>
      <c r="E35" s="20" t="s">
        <v>148</v>
      </c>
      <c r="F35" s="20" t="n">
        <v>712</v>
      </c>
      <c r="G35" s="22" t="n">
        <v>240.59</v>
      </c>
      <c r="H35" s="22" t="n">
        <v>304.1</v>
      </c>
      <c r="I35" s="22" t="n">
        <v>216519.2</v>
      </c>
      <c r="J35" s="23" t="n">
        <v>0.0279020552335234</v>
      </c>
    </row>
    <row r="36" customFormat="false" ht="15" hidden="false" customHeight="false" outlineLevel="0" collapsed="false">
      <c r="A36" s="6" t="s">
        <v>19</v>
      </c>
      <c r="B36" s="6"/>
      <c r="C36" s="6"/>
      <c r="D36" s="7" t="s">
        <v>20</v>
      </c>
      <c r="E36" s="6"/>
      <c r="F36" s="6"/>
      <c r="G36" s="6"/>
      <c r="H36" s="6"/>
      <c r="I36" s="18" t="n">
        <v>1403742.22</v>
      </c>
      <c r="J36" s="19" t="n">
        <v>0.180895241420016</v>
      </c>
    </row>
    <row r="37" customFormat="false" ht="15" hidden="false" customHeight="false" outlineLevel="0" collapsed="false">
      <c r="A37" s="6" t="s">
        <v>152</v>
      </c>
      <c r="B37" s="6"/>
      <c r="C37" s="6"/>
      <c r="D37" s="7" t="s">
        <v>153</v>
      </c>
      <c r="E37" s="6"/>
      <c r="F37" s="6"/>
      <c r="G37" s="6"/>
      <c r="H37" s="6"/>
      <c r="I37" s="18" t="n">
        <v>377772.75</v>
      </c>
      <c r="J37" s="19" t="n">
        <v>0.048682223729905</v>
      </c>
    </row>
    <row r="38" customFormat="false" ht="49.95" hidden="false" customHeight="true" outlineLevel="0" collapsed="false">
      <c r="A38" s="20" t="s">
        <v>154</v>
      </c>
      <c r="B38" s="20" t="s">
        <v>155</v>
      </c>
      <c r="C38" s="20" t="s">
        <v>70</v>
      </c>
      <c r="D38" s="21" t="s">
        <v>156</v>
      </c>
      <c r="E38" s="20" t="s">
        <v>103</v>
      </c>
      <c r="F38" s="20" t="n">
        <v>99.92</v>
      </c>
      <c r="G38" s="22" t="n">
        <v>466.31</v>
      </c>
      <c r="H38" s="22" t="n">
        <v>589.41</v>
      </c>
      <c r="I38" s="22" t="n">
        <v>58893.84</v>
      </c>
      <c r="J38" s="23" t="n">
        <v>0.00758943861142242</v>
      </c>
    </row>
    <row r="39" customFormat="false" ht="49.95" hidden="false" customHeight="true" outlineLevel="0" collapsed="false">
      <c r="A39" s="20" t="s">
        <v>157</v>
      </c>
      <c r="B39" s="20" t="s">
        <v>158</v>
      </c>
      <c r="C39" s="20" t="s">
        <v>70</v>
      </c>
      <c r="D39" s="21" t="s">
        <v>159</v>
      </c>
      <c r="E39" s="20" t="s">
        <v>67</v>
      </c>
      <c r="F39" s="20" t="n">
        <v>1434.88</v>
      </c>
      <c r="G39" s="22" t="n">
        <v>103.39</v>
      </c>
      <c r="H39" s="22" t="n">
        <v>130.68</v>
      </c>
      <c r="I39" s="22" t="n">
        <v>187510.11</v>
      </c>
      <c r="J39" s="23" t="n">
        <v>0.024163757514641</v>
      </c>
    </row>
    <row r="40" customFormat="false" ht="49.95" hidden="false" customHeight="true" outlineLevel="0" collapsed="false">
      <c r="A40" s="20" t="s">
        <v>160</v>
      </c>
      <c r="B40" s="20" t="s">
        <v>161</v>
      </c>
      <c r="C40" s="20" t="s">
        <v>70</v>
      </c>
      <c r="D40" s="21" t="s">
        <v>162</v>
      </c>
      <c r="E40" s="20" t="s">
        <v>124</v>
      </c>
      <c r="F40" s="20" t="n">
        <v>1207.36</v>
      </c>
      <c r="G40" s="22" t="n">
        <v>15.34</v>
      </c>
      <c r="H40" s="22" t="n">
        <v>19.38</v>
      </c>
      <c r="I40" s="22" t="n">
        <v>23398.63</v>
      </c>
      <c r="J40" s="23" t="n">
        <v>0.00301529779644844</v>
      </c>
    </row>
    <row r="41" customFormat="false" ht="49.95" hidden="false" customHeight="true" outlineLevel="0" collapsed="false">
      <c r="A41" s="20" t="s">
        <v>163</v>
      </c>
      <c r="B41" s="20" t="s">
        <v>164</v>
      </c>
      <c r="C41" s="20" t="s">
        <v>70</v>
      </c>
      <c r="D41" s="21" t="s">
        <v>165</v>
      </c>
      <c r="E41" s="20" t="s">
        <v>124</v>
      </c>
      <c r="F41" s="20" t="n">
        <v>382.21</v>
      </c>
      <c r="G41" s="22" t="n">
        <v>14.8</v>
      </c>
      <c r="H41" s="22" t="n">
        <v>18.7</v>
      </c>
      <c r="I41" s="22" t="n">
        <v>7147.32</v>
      </c>
      <c r="J41" s="23" t="n">
        <v>0.000921049576257749</v>
      </c>
    </row>
    <row r="42" customFormat="false" ht="49.95" hidden="false" customHeight="true" outlineLevel="0" collapsed="false">
      <c r="A42" s="20" t="s">
        <v>166</v>
      </c>
      <c r="B42" s="20" t="s">
        <v>167</v>
      </c>
      <c r="C42" s="20" t="s">
        <v>70</v>
      </c>
      <c r="D42" s="21" t="s">
        <v>168</v>
      </c>
      <c r="E42" s="20" t="s">
        <v>124</v>
      </c>
      <c r="F42" s="20" t="n">
        <v>3654.32</v>
      </c>
      <c r="G42" s="22" t="n">
        <v>13.49</v>
      </c>
      <c r="H42" s="22" t="n">
        <v>17.05</v>
      </c>
      <c r="I42" s="22" t="n">
        <v>62306.15</v>
      </c>
      <c r="J42" s="23" t="n">
        <v>0.00802917080188822</v>
      </c>
    </row>
    <row r="43" customFormat="false" ht="49.95" hidden="false" customHeight="true" outlineLevel="0" collapsed="false">
      <c r="A43" s="20" t="s">
        <v>169</v>
      </c>
      <c r="B43" s="20" t="s">
        <v>170</v>
      </c>
      <c r="C43" s="20" t="s">
        <v>70</v>
      </c>
      <c r="D43" s="21" t="s">
        <v>171</v>
      </c>
      <c r="E43" s="20" t="s">
        <v>124</v>
      </c>
      <c r="F43" s="20" t="n">
        <v>748.03</v>
      </c>
      <c r="G43" s="22" t="n">
        <v>11.49</v>
      </c>
      <c r="H43" s="22" t="n">
        <v>14.52</v>
      </c>
      <c r="I43" s="22" t="n">
        <v>10861.39</v>
      </c>
      <c r="J43" s="23" t="n">
        <v>0.00139966849911158</v>
      </c>
    </row>
    <row r="44" customFormat="false" ht="49.95" hidden="false" customHeight="true" outlineLevel="0" collapsed="false">
      <c r="A44" s="20" t="s">
        <v>172</v>
      </c>
      <c r="B44" s="20" t="s">
        <v>173</v>
      </c>
      <c r="C44" s="20" t="s">
        <v>70</v>
      </c>
      <c r="D44" s="21" t="s">
        <v>174</v>
      </c>
      <c r="E44" s="20" t="s">
        <v>124</v>
      </c>
      <c r="F44" s="20" t="n">
        <v>613.95</v>
      </c>
      <c r="G44" s="22" t="n">
        <v>11.26</v>
      </c>
      <c r="H44" s="22" t="n">
        <v>14.23</v>
      </c>
      <c r="I44" s="22" t="n">
        <v>8736.5</v>
      </c>
      <c r="J44" s="23" t="n">
        <v>0.00112584152143402</v>
      </c>
    </row>
    <row r="45" customFormat="false" ht="49.95" hidden="false" customHeight="true" outlineLevel="0" collapsed="false">
      <c r="A45" s="20" t="s">
        <v>175</v>
      </c>
      <c r="B45" s="20" t="s">
        <v>176</v>
      </c>
      <c r="C45" s="20" t="s">
        <v>70</v>
      </c>
      <c r="D45" s="21" t="s">
        <v>177</v>
      </c>
      <c r="E45" s="20" t="s">
        <v>124</v>
      </c>
      <c r="F45" s="20" t="n">
        <v>1154.29</v>
      </c>
      <c r="G45" s="22" t="n">
        <v>12.97</v>
      </c>
      <c r="H45" s="22" t="n">
        <v>16.39</v>
      </c>
      <c r="I45" s="22" t="n">
        <v>18918.81</v>
      </c>
      <c r="J45" s="23" t="n">
        <v>0.00243799940870156</v>
      </c>
    </row>
    <row r="46" customFormat="false" ht="38.8" hidden="false" customHeight="true" outlineLevel="0" collapsed="false">
      <c r="A46" s="6" t="s">
        <v>178</v>
      </c>
      <c r="B46" s="6"/>
      <c r="C46" s="6"/>
      <c r="D46" s="7" t="s">
        <v>179</v>
      </c>
      <c r="E46" s="6"/>
      <c r="F46" s="6"/>
      <c r="G46" s="6"/>
      <c r="H46" s="6"/>
      <c r="I46" s="18" t="n">
        <v>261162.63</v>
      </c>
      <c r="J46" s="19" t="n">
        <v>0.0336550944544052</v>
      </c>
    </row>
    <row r="47" customFormat="false" ht="56.15" hidden="false" customHeight="true" outlineLevel="0" collapsed="false">
      <c r="A47" s="20" t="s">
        <v>180</v>
      </c>
      <c r="B47" s="20" t="s">
        <v>181</v>
      </c>
      <c r="C47" s="20" t="s">
        <v>70</v>
      </c>
      <c r="D47" s="21" t="s">
        <v>182</v>
      </c>
      <c r="E47" s="20" t="s">
        <v>67</v>
      </c>
      <c r="F47" s="20" t="n">
        <v>946.95</v>
      </c>
      <c r="G47" s="22" t="n">
        <v>77.69</v>
      </c>
      <c r="H47" s="22" t="n">
        <v>98.2</v>
      </c>
      <c r="I47" s="22" t="n">
        <v>92990.49</v>
      </c>
      <c r="J47" s="23" t="n">
        <v>0.011983351999141</v>
      </c>
    </row>
    <row r="48" customFormat="false" ht="56.15" hidden="false" customHeight="true" outlineLevel="0" collapsed="false">
      <c r="A48" s="20" t="s">
        <v>183</v>
      </c>
      <c r="B48" s="20" t="s">
        <v>184</v>
      </c>
      <c r="C48" s="20" t="s">
        <v>70</v>
      </c>
      <c r="D48" s="21" t="s">
        <v>185</v>
      </c>
      <c r="E48" s="20" t="s">
        <v>124</v>
      </c>
      <c r="F48" s="20" t="n">
        <v>1819.44</v>
      </c>
      <c r="G48" s="22" t="n">
        <v>15.22</v>
      </c>
      <c r="H48" s="22" t="n">
        <v>19.23</v>
      </c>
      <c r="I48" s="22" t="n">
        <v>34987.83</v>
      </c>
      <c r="J48" s="23" t="n">
        <v>0.00450875656829107</v>
      </c>
    </row>
    <row r="49" customFormat="false" ht="56.15" hidden="false" customHeight="true" outlineLevel="0" collapsed="false">
      <c r="A49" s="20" t="s">
        <v>186</v>
      </c>
      <c r="B49" s="20" t="s">
        <v>170</v>
      </c>
      <c r="C49" s="20" t="s">
        <v>70</v>
      </c>
      <c r="D49" s="21" t="s">
        <v>171</v>
      </c>
      <c r="E49" s="20" t="s">
        <v>124</v>
      </c>
      <c r="F49" s="20" t="n">
        <v>6356.88</v>
      </c>
      <c r="G49" s="22" t="n">
        <v>11.49</v>
      </c>
      <c r="H49" s="22" t="n">
        <v>14.52</v>
      </c>
      <c r="I49" s="22" t="n">
        <v>92301.89</v>
      </c>
      <c r="J49" s="23" t="n">
        <v>0.0118946145789316</v>
      </c>
    </row>
    <row r="50" customFormat="false" ht="56.15" hidden="false" customHeight="true" outlineLevel="0" collapsed="false">
      <c r="A50" s="20" t="s">
        <v>187</v>
      </c>
      <c r="B50" s="20" t="s">
        <v>173</v>
      </c>
      <c r="C50" s="20" t="s">
        <v>70</v>
      </c>
      <c r="D50" s="21" t="s">
        <v>174</v>
      </c>
      <c r="E50" s="20" t="s">
        <v>124</v>
      </c>
      <c r="F50" s="20" t="n">
        <v>232.02</v>
      </c>
      <c r="G50" s="22" t="n">
        <v>11.26</v>
      </c>
      <c r="H50" s="22" t="n">
        <v>14.23</v>
      </c>
      <c r="I50" s="22" t="n">
        <v>3301.64</v>
      </c>
      <c r="J50" s="23" t="n">
        <v>0.000425470543218386</v>
      </c>
    </row>
    <row r="51" customFormat="false" ht="39.55" hidden="false" customHeight="false" outlineLevel="0" collapsed="false">
      <c r="A51" s="20" t="s">
        <v>188</v>
      </c>
      <c r="B51" s="20" t="s">
        <v>155</v>
      </c>
      <c r="C51" s="20" t="s">
        <v>70</v>
      </c>
      <c r="D51" s="21" t="s">
        <v>156</v>
      </c>
      <c r="E51" s="20" t="s">
        <v>103</v>
      </c>
      <c r="F51" s="20" t="n">
        <v>63.76</v>
      </c>
      <c r="G51" s="22" t="n">
        <v>466.31</v>
      </c>
      <c r="H51" s="22" t="n">
        <v>589.41</v>
      </c>
      <c r="I51" s="22" t="n">
        <v>37580.78</v>
      </c>
      <c r="J51" s="23" t="n">
        <v>0.00484290076482313</v>
      </c>
    </row>
    <row r="52" customFormat="false" ht="32.8" hidden="false" customHeight="true" outlineLevel="0" collapsed="false">
      <c r="A52" s="6" t="s">
        <v>189</v>
      </c>
      <c r="B52" s="6"/>
      <c r="C52" s="6"/>
      <c r="D52" s="7" t="s">
        <v>190</v>
      </c>
      <c r="E52" s="6"/>
      <c r="F52" s="6"/>
      <c r="G52" s="6"/>
      <c r="H52" s="6"/>
      <c r="I52" s="18" t="n">
        <v>615082.91</v>
      </c>
      <c r="J52" s="19" t="n">
        <v>0.0792635356495698</v>
      </c>
    </row>
    <row r="53" customFormat="false" ht="49.15" hidden="false" customHeight="true" outlineLevel="0" collapsed="false">
      <c r="A53" s="20" t="s">
        <v>191</v>
      </c>
      <c r="B53" s="20" t="s">
        <v>192</v>
      </c>
      <c r="C53" s="20" t="s">
        <v>70</v>
      </c>
      <c r="D53" s="21" t="s">
        <v>193</v>
      </c>
      <c r="E53" s="20" t="s">
        <v>124</v>
      </c>
      <c r="F53" s="20" t="n">
        <v>678.88</v>
      </c>
      <c r="G53" s="22" t="n">
        <v>14.85</v>
      </c>
      <c r="H53" s="22" t="n">
        <v>18.77</v>
      </c>
      <c r="I53" s="22" t="n">
        <v>12742.57</v>
      </c>
      <c r="J53" s="23" t="n">
        <v>0.00164208944036852</v>
      </c>
    </row>
    <row r="54" customFormat="false" ht="49.15" hidden="false" customHeight="true" outlineLevel="0" collapsed="false">
      <c r="A54" s="20" t="s">
        <v>194</v>
      </c>
      <c r="B54" s="20" t="s">
        <v>195</v>
      </c>
      <c r="C54" s="20" t="s">
        <v>70</v>
      </c>
      <c r="D54" s="21" t="s">
        <v>196</v>
      </c>
      <c r="E54" s="20" t="s">
        <v>124</v>
      </c>
      <c r="F54" s="20" t="n">
        <v>684.87</v>
      </c>
      <c r="G54" s="22" t="n">
        <v>14.43</v>
      </c>
      <c r="H54" s="22" t="n">
        <v>18.23</v>
      </c>
      <c r="I54" s="22" t="n">
        <v>12485.18</v>
      </c>
      <c r="J54" s="23" t="n">
        <v>0.00160892051125481</v>
      </c>
    </row>
    <row r="55" customFormat="false" ht="49.15" hidden="false" customHeight="true" outlineLevel="0" collapsed="false">
      <c r="A55" s="20" t="s">
        <v>197</v>
      </c>
      <c r="B55" s="20" t="s">
        <v>198</v>
      </c>
      <c r="C55" s="20" t="s">
        <v>70</v>
      </c>
      <c r="D55" s="21" t="s">
        <v>199</v>
      </c>
      <c r="E55" s="20" t="s">
        <v>124</v>
      </c>
      <c r="F55" s="20" t="n">
        <v>1188.12</v>
      </c>
      <c r="G55" s="22" t="n">
        <v>13.14</v>
      </c>
      <c r="H55" s="22" t="n">
        <v>16.6</v>
      </c>
      <c r="I55" s="22" t="n">
        <v>19722.79</v>
      </c>
      <c r="J55" s="23" t="n">
        <v>0.00254160543701983</v>
      </c>
    </row>
    <row r="56" customFormat="false" ht="49.15" hidden="false" customHeight="true" outlineLevel="0" collapsed="false">
      <c r="A56" s="20" t="s">
        <v>200</v>
      </c>
      <c r="B56" s="20" t="s">
        <v>201</v>
      </c>
      <c r="C56" s="20" t="s">
        <v>70</v>
      </c>
      <c r="D56" s="21" t="s">
        <v>202</v>
      </c>
      <c r="E56" s="20" t="s">
        <v>124</v>
      </c>
      <c r="F56" s="20" t="n">
        <v>2033.97</v>
      </c>
      <c r="G56" s="22" t="n">
        <v>11.18</v>
      </c>
      <c r="H56" s="22" t="n">
        <v>14.13</v>
      </c>
      <c r="I56" s="22" t="n">
        <v>28739.99</v>
      </c>
      <c r="J56" s="23" t="n">
        <v>0.00370361976393277</v>
      </c>
    </row>
    <row r="57" customFormat="false" ht="49.15" hidden="false" customHeight="true" outlineLevel="0" collapsed="false">
      <c r="A57" s="20" t="s">
        <v>203</v>
      </c>
      <c r="B57" s="20" t="s">
        <v>204</v>
      </c>
      <c r="C57" s="20" t="s">
        <v>70</v>
      </c>
      <c r="D57" s="21" t="s">
        <v>205</v>
      </c>
      <c r="E57" s="20" t="s">
        <v>124</v>
      </c>
      <c r="F57" s="20" t="n">
        <v>972.76</v>
      </c>
      <c r="G57" s="22" t="n">
        <v>11.05</v>
      </c>
      <c r="H57" s="22" t="n">
        <v>13.96</v>
      </c>
      <c r="I57" s="22" t="n">
        <v>13579.72</v>
      </c>
      <c r="J57" s="23" t="n">
        <v>0.00174996996800184</v>
      </c>
    </row>
    <row r="58" customFormat="false" ht="49.15" hidden="false" customHeight="true" outlineLevel="0" collapsed="false">
      <c r="A58" s="20" t="s">
        <v>206</v>
      </c>
      <c r="B58" s="20" t="s">
        <v>207</v>
      </c>
      <c r="C58" s="20" t="s">
        <v>70</v>
      </c>
      <c r="D58" s="21" t="s">
        <v>208</v>
      </c>
      <c r="E58" s="20" t="s">
        <v>124</v>
      </c>
      <c r="F58" s="20" t="n">
        <v>211.93</v>
      </c>
      <c r="G58" s="22" t="n">
        <v>12.84</v>
      </c>
      <c r="H58" s="22" t="n">
        <v>16.22</v>
      </c>
      <c r="I58" s="22" t="n">
        <v>3437.5</v>
      </c>
      <c r="J58" s="23" t="n">
        <v>0.00044297833570989</v>
      </c>
    </row>
    <row r="59" customFormat="false" ht="49.15" hidden="false" customHeight="true" outlineLevel="0" collapsed="false">
      <c r="A59" s="20" t="s">
        <v>209</v>
      </c>
      <c r="B59" s="20" t="s">
        <v>210</v>
      </c>
      <c r="C59" s="20" t="s">
        <v>65</v>
      </c>
      <c r="D59" s="21" t="s">
        <v>211</v>
      </c>
      <c r="E59" s="20" t="s">
        <v>124</v>
      </c>
      <c r="F59" s="20" t="n">
        <v>52.1</v>
      </c>
      <c r="G59" s="22" t="n">
        <v>14.6</v>
      </c>
      <c r="H59" s="22" t="n">
        <v>18.45</v>
      </c>
      <c r="I59" s="22" t="n">
        <v>961.24</v>
      </c>
      <c r="J59" s="23" t="n">
        <v>0.000123871562303353</v>
      </c>
    </row>
    <row r="60" customFormat="false" ht="49.15" hidden="false" customHeight="true" outlineLevel="0" collapsed="false">
      <c r="A60" s="20" t="s">
        <v>212</v>
      </c>
      <c r="B60" s="20" t="s">
        <v>155</v>
      </c>
      <c r="C60" s="20" t="s">
        <v>70</v>
      </c>
      <c r="D60" s="21" t="s">
        <v>156</v>
      </c>
      <c r="E60" s="20" t="s">
        <v>103</v>
      </c>
      <c r="F60" s="20" t="n">
        <v>180.21</v>
      </c>
      <c r="G60" s="22" t="n">
        <v>466.31</v>
      </c>
      <c r="H60" s="22" t="n">
        <v>589.41</v>
      </c>
      <c r="I60" s="22" t="n">
        <v>106217.57</v>
      </c>
      <c r="J60" s="23" t="n">
        <v>0.0136878785110542</v>
      </c>
    </row>
    <row r="61" customFormat="false" ht="49.15" hidden="false" customHeight="true" outlineLevel="0" collapsed="false">
      <c r="A61" s="20" t="s">
        <v>213</v>
      </c>
      <c r="B61" s="20" t="s">
        <v>214</v>
      </c>
      <c r="C61" s="20" t="s">
        <v>65</v>
      </c>
      <c r="D61" s="21" t="s">
        <v>215</v>
      </c>
      <c r="E61" s="20" t="s">
        <v>67</v>
      </c>
      <c r="F61" s="20" t="n">
        <v>1842.86</v>
      </c>
      <c r="G61" s="22" t="n">
        <v>55.3</v>
      </c>
      <c r="H61" s="22" t="n">
        <v>69.89</v>
      </c>
      <c r="I61" s="22" t="n">
        <v>128797.48</v>
      </c>
      <c r="J61" s="23" t="n">
        <v>0.0165976707880808</v>
      </c>
    </row>
    <row r="62" customFormat="false" ht="61.45" hidden="false" customHeight="true" outlineLevel="0" collapsed="false">
      <c r="A62" s="20" t="s">
        <v>216</v>
      </c>
      <c r="B62" s="20" t="s">
        <v>217</v>
      </c>
      <c r="C62" s="20" t="s">
        <v>65</v>
      </c>
      <c r="D62" s="21" t="s">
        <v>218</v>
      </c>
      <c r="E62" s="20" t="s">
        <v>67</v>
      </c>
      <c r="F62" s="20" t="n">
        <v>895.11</v>
      </c>
      <c r="G62" s="22" t="n">
        <v>40.09</v>
      </c>
      <c r="H62" s="22" t="n">
        <v>50.67</v>
      </c>
      <c r="I62" s="22" t="n">
        <v>45355.22</v>
      </c>
      <c r="J62" s="23" t="n">
        <v>0.00584476505348536</v>
      </c>
    </row>
    <row r="63" customFormat="false" ht="52.2" hidden="false" customHeight="false" outlineLevel="0" collapsed="false">
      <c r="A63" s="20" t="s">
        <v>219</v>
      </c>
      <c r="B63" s="20" t="s">
        <v>220</v>
      </c>
      <c r="C63" s="20" t="s">
        <v>65</v>
      </c>
      <c r="D63" s="21" t="s">
        <v>221</v>
      </c>
      <c r="E63" s="20" t="s">
        <v>67</v>
      </c>
      <c r="F63" s="20" t="n">
        <v>798.75</v>
      </c>
      <c r="G63" s="22" t="n">
        <v>240.73</v>
      </c>
      <c r="H63" s="22" t="n">
        <v>304.28</v>
      </c>
      <c r="I63" s="22" t="n">
        <v>243043.65</v>
      </c>
      <c r="J63" s="23" t="n">
        <v>0.0313201662783584</v>
      </c>
    </row>
    <row r="64" customFormat="false" ht="23.1" hidden="false" customHeight="true" outlineLevel="0" collapsed="false">
      <c r="A64" s="6" t="s">
        <v>222</v>
      </c>
      <c r="B64" s="6"/>
      <c r="C64" s="6"/>
      <c r="D64" s="7" t="s">
        <v>223</v>
      </c>
      <c r="E64" s="6"/>
      <c r="F64" s="6"/>
      <c r="G64" s="6"/>
      <c r="H64" s="6"/>
      <c r="I64" s="18" t="n">
        <v>46472.2</v>
      </c>
      <c r="J64" s="19" t="n">
        <v>0.0059887062728079</v>
      </c>
    </row>
    <row r="65" customFormat="false" ht="55.3" hidden="false" customHeight="true" outlineLevel="0" collapsed="false">
      <c r="A65" s="20" t="s">
        <v>224</v>
      </c>
      <c r="B65" s="20" t="s">
        <v>225</v>
      </c>
      <c r="C65" s="20" t="s">
        <v>70</v>
      </c>
      <c r="D65" s="21" t="s">
        <v>226</v>
      </c>
      <c r="E65" s="20" t="s">
        <v>124</v>
      </c>
      <c r="F65" s="20" t="n">
        <v>189.33</v>
      </c>
      <c r="G65" s="22" t="n">
        <v>17.52</v>
      </c>
      <c r="H65" s="22" t="n">
        <v>22.14</v>
      </c>
      <c r="I65" s="22" t="n">
        <v>4191.76</v>
      </c>
      <c r="J65" s="23" t="n">
        <v>0.000540177125380448</v>
      </c>
    </row>
    <row r="66" customFormat="false" ht="55.3" hidden="false" customHeight="true" outlineLevel="0" collapsed="false">
      <c r="A66" s="20" t="s">
        <v>227</v>
      </c>
      <c r="B66" s="20" t="s">
        <v>228</v>
      </c>
      <c r="C66" s="20" t="s">
        <v>70</v>
      </c>
      <c r="D66" s="21" t="s">
        <v>229</v>
      </c>
      <c r="E66" s="20" t="s">
        <v>124</v>
      </c>
      <c r="F66" s="20" t="n">
        <v>98.44</v>
      </c>
      <c r="G66" s="22" t="n">
        <v>14.74</v>
      </c>
      <c r="H66" s="22" t="n">
        <v>18.63</v>
      </c>
      <c r="I66" s="22" t="n">
        <v>1833.93</v>
      </c>
      <c r="J66" s="23" t="n">
        <v>0.000236332002678819</v>
      </c>
    </row>
    <row r="67" customFormat="false" ht="55.3" hidden="false" customHeight="true" outlineLevel="0" collapsed="false">
      <c r="A67" s="20" t="s">
        <v>230</v>
      </c>
      <c r="B67" s="20" t="s">
        <v>231</v>
      </c>
      <c r="C67" s="20" t="s">
        <v>65</v>
      </c>
      <c r="D67" s="21" t="s">
        <v>232</v>
      </c>
      <c r="E67" s="20" t="s">
        <v>124</v>
      </c>
      <c r="F67" s="20" t="n">
        <v>403.58</v>
      </c>
      <c r="G67" s="22" t="n">
        <v>14.84</v>
      </c>
      <c r="H67" s="22" t="n">
        <v>18.75</v>
      </c>
      <c r="I67" s="22" t="n">
        <v>7567.12</v>
      </c>
      <c r="J67" s="23" t="n">
        <v>0.000975147701444952</v>
      </c>
    </row>
    <row r="68" customFormat="false" ht="55.3" hidden="false" customHeight="true" outlineLevel="0" collapsed="false">
      <c r="A68" s="20" t="s">
        <v>233</v>
      </c>
      <c r="B68" s="20" t="s">
        <v>155</v>
      </c>
      <c r="C68" s="20" t="s">
        <v>70</v>
      </c>
      <c r="D68" s="21" t="s">
        <v>156</v>
      </c>
      <c r="E68" s="20" t="s">
        <v>103</v>
      </c>
      <c r="F68" s="20" t="n">
        <v>5.07</v>
      </c>
      <c r="G68" s="22" t="n">
        <v>466.31</v>
      </c>
      <c r="H68" s="22" t="n">
        <v>589.41</v>
      </c>
      <c r="I68" s="22" t="n">
        <v>2988.3</v>
      </c>
      <c r="J68" s="23" t="n">
        <v>0.000385091537629633</v>
      </c>
    </row>
    <row r="69" customFormat="false" ht="39.55" hidden="false" customHeight="false" outlineLevel="0" collapsed="false">
      <c r="A69" s="20" t="s">
        <v>234</v>
      </c>
      <c r="B69" s="20" t="s">
        <v>181</v>
      </c>
      <c r="C69" s="20" t="s">
        <v>70</v>
      </c>
      <c r="D69" s="21" t="s">
        <v>182</v>
      </c>
      <c r="E69" s="20" t="s">
        <v>67</v>
      </c>
      <c r="F69" s="20" t="n">
        <v>304.39</v>
      </c>
      <c r="G69" s="22" t="n">
        <v>77.69</v>
      </c>
      <c r="H69" s="22" t="n">
        <v>98.2</v>
      </c>
      <c r="I69" s="22" t="n">
        <v>29891.09</v>
      </c>
      <c r="J69" s="23" t="n">
        <v>0.00385195790567405</v>
      </c>
    </row>
    <row r="70" customFormat="false" ht="36.55" hidden="false" customHeight="true" outlineLevel="0" collapsed="false">
      <c r="A70" s="6" t="s">
        <v>235</v>
      </c>
      <c r="B70" s="6"/>
      <c r="C70" s="6"/>
      <c r="D70" s="7" t="s">
        <v>236</v>
      </c>
      <c r="E70" s="6"/>
      <c r="F70" s="6"/>
      <c r="G70" s="6"/>
      <c r="H70" s="6"/>
      <c r="I70" s="18" t="n">
        <v>66686.12</v>
      </c>
      <c r="J70" s="19" t="n">
        <v>0.00859360187710546</v>
      </c>
    </row>
    <row r="71" customFormat="false" ht="52.65" hidden="false" customHeight="true" outlineLevel="0" collapsed="false">
      <c r="A71" s="20" t="s">
        <v>237</v>
      </c>
      <c r="B71" s="20" t="s">
        <v>155</v>
      </c>
      <c r="C71" s="20" t="s">
        <v>70</v>
      </c>
      <c r="D71" s="21" t="s">
        <v>156</v>
      </c>
      <c r="E71" s="20" t="s">
        <v>103</v>
      </c>
      <c r="F71" s="20" t="n">
        <v>21.12</v>
      </c>
      <c r="G71" s="22" t="n">
        <v>466.31</v>
      </c>
      <c r="H71" s="22" t="n">
        <v>589.41</v>
      </c>
      <c r="I71" s="22" t="n">
        <v>12448.33</v>
      </c>
      <c r="J71" s="23" t="n">
        <v>0.001604171783496</v>
      </c>
    </row>
    <row r="72" customFormat="false" ht="52.65" hidden="false" customHeight="true" outlineLevel="0" collapsed="false">
      <c r="A72" s="20" t="s">
        <v>238</v>
      </c>
      <c r="B72" s="20" t="s">
        <v>167</v>
      </c>
      <c r="C72" s="20" t="s">
        <v>70</v>
      </c>
      <c r="D72" s="21" t="s">
        <v>168</v>
      </c>
      <c r="E72" s="20" t="s">
        <v>124</v>
      </c>
      <c r="F72" s="20" t="n">
        <v>401.32</v>
      </c>
      <c r="G72" s="22" t="n">
        <v>13.49</v>
      </c>
      <c r="H72" s="22" t="n">
        <v>17.05</v>
      </c>
      <c r="I72" s="22" t="n">
        <v>6842.5</v>
      </c>
      <c r="J72" s="23" t="n">
        <v>0.000881768512609432</v>
      </c>
    </row>
    <row r="73" customFormat="false" ht="52.65" hidden="false" customHeight="true" outlineLevel="0" collapsed="false">
      <c r="A73" s="20" t="s">
        <v>239</v>
      </c>
      <c r="B73" s="20" t="s">
        <v>161</v>
      </c>
      <c r="C73" s="20" t="s">
        <v>70</v>
      </c>
      <c r="D73" s="21" t="s">
        <v>162</v>
      </c>
      <c r="E73" s="20" t="s">
        <v>124</v>
      </c>
      <c r="F73" s="20" t="n">
        <v>128</v>
      </c>
      <c r="G73" s="22" t="n">
        <v>15.34</v>
      </c>
      <c r="H73" s="22" t="n">
        <v>19.38</v>
      </c>
      <c r="I73" s="22" t="n">
        <v>2480.64</v>
      </c>
      <c r="J73" s="23" t="n">
        <v>0.000319671208347747</v>
      </c>
    </row>
    <row r="74" customFormat="false" ht="52.65" hidden="false" customHeight="true" outlineLevel="0" collapsed="false">
      <c r="A74" s="20" t="s">
        <v>240</v>
      </c>
      <c r="B74" s="20" t="s">
        <v>184</v>
      </c>
      <c r="C74" s="20" t="s">
        <v>70</v>
      </c>
      <c r="D74" s="21" t="s">
        <v>185</v>
      </c>
      <c r="E74" s="20" t="s">
        <v>124</v>
      </c>
      <c r="F74" s="20" t="n">
        <v>620</v>
      </c>
      <c r="G74" s="22" t="n">
        <v>15.22</v>
      </c>
      <c r="H74" s="22" t="n">
        <v>19.23</v>
      </c>
      <c r="I74" s="22" t="n">
        <v>11922.6</v>
      </c>
      <c r="J74" s="23" t="n">
        <v>0.00153642283791556</v>
      </c>
    </row>
    <row r="75" customFormat="false" ht="62.3" hidden="false" customHeight="true" outlineLevel="0" collapsed="false">
      <c r="A75" s="20" t="s">
        <v>241</v>
      </c>
      <c r="B75" s="20" t="s">
        <v>181</v>
      </c>
      <c r="C75" s="20" t="s">
        <v>70</v>
      </c>
      <c r="D75" s="21" t="s">
        <v>182</v>
      </c>
      <c r="E75" s="20" t="s">
        <v>67</v>
      </c>
      <c r="F75" s="20" t="n">
        <v>93.34</v>
      </c>
      <c r="G75" s="22" t="n">
        <v>77.69</v>
      </c>
      <c r="H75" s="22" t="n">
        <v>98.2</v>
      </c>
      <c r="I75" s="22" t="n">
        <v>9165.98</v>
      </c>
      <c r="J75" s="23" t="n">
        <v>0.00118118707361459</v>
      </c>
    </row>
    <row r="76" customFormat="false" ht="52.65" hidden="false" customHeight="true" outlineLevel="0" collapsed="false">
      <c r="A76" s="20" t="s">
        <v>242</v>
      </c>
      <c r="B76" s="20" t="s">
        <v>158</v>
      </c>
      <c r="C76" s="20" t="s">
        <v>70</v>
      </c>
      <c r="D76" s="21" t="s">
        <v>159</v>
      </c>
      <c r="E76" s="20" t="s">
        <v>67</v>
      </c>
      <c r="F76" s="20" t="n">
        <v>132.79</v>
      </c>
      <c r="G76" s="22" t="n">
        <v>103.39</v>
      </c>
      <c r="H76" s="22" t="n">
        <v>130.68</v>
      </c>
      <c r="I76" s="22" t="n">
        <v>17352.99</v>
      </c>
      <c r="J76" s="23" t="n">
        <v>0.00223621778321174</v>
      </c>
    </row>
    <row r="77" customFormat="false" ht="39.55" hidden="false" customHeight="false" outlineLevel="0" collapsed="false">
      <c r="A77" s="20" t="s">
        <v>243</v>
      </c>
      <c r="B77" s="20" t="s">
        <v>244</v>
      </c>
      <c r="C77" s="20" t="s">
        <v>65</v>
      </c>
      <c r="D77" s="21" t="s">
        <v>245</v>
      </c>
      <c r="E77" s="20" t="s">
        <v>67</v>
      </c>
      <c r="F77" s="20" t="n">
        <v>108.7</v>
      </c>
      <c r="G77" s="22" t="n">
        <v>47.12</v>
      </c>
      <c r="H77" s="22" t="n">
        <v>59.55</v>
      </c>
      <c r="I77" s="22" t="n">
        <v>6473.08</v>
      </c>
      <c r="J77" s="23" t="n">
        <v>0.000834162677910393</v>
      </c>
    </row>
    <row r="78" customFormat="false" ht="23.1" hidden="false" customHeight="true" outlineLevel="0" collapsed="false">
      <c r="A78" s="6" t="s">
        <v>246</v>
      </c>
      <c r="B78" s="6"/>
      <c r="C78" s="6"/>
      <c r="D78" s="7" t="s">
        <v>247</v>
      </c>
      <c r="E78" s="6"/>
      <c r="F78" s="6"/>
      <c r="G78" s="6"/>
      <c r="H78" s="6"/>
      <c r="I78" s="18" t="n">
        <v>36565.61</v>
      </c>
      <c r="J78" s="19" t="n">
        <v>0.0047120794362231</v>
      </c>
    </row>
    <row r="79" customFormat="false" ht="37.3" hidden="false" customHeight="true" outlineLevel="0" collapsed="false">
      <c r="A79" s="20" t="s">
        <v>248</v>
      </c>
      <c r="B79" s="20" t="s">
        <v>249</v>
      </c>
      <c r="C79" s="20" t="s">
        <v>70</v>
      </c>
      <c r="D79" s="21" t="s">
        <v>250</v>
      </c>
      <c r="E79" s="20" t="s">
        <v>148</v>
      </c>
      <c r="F79" s="20" t="n">
        <v>536.94</v>
      </c>
      <c r="G79" s="22" t="n">
        <v>53.88</v>
      </c>
      <c r="H79" s="22" t="n">
        <v>68.1</v>
      </c>
      <c r="I79" s="22" t="n">
        <v>36565.61</v>
      </c>
      <c r="J79" s="23" t="n">
        <v>0.0047120794362231</v>
      </c>
    </row>
    <row r="80" customFormat="false" ht="15" hidden="false" customHeight="false" outlineLevel="0" collapsed="false">
      <c r="A80" s="6" t="s">
        <v>21</v>
      </c>
      <c r="B80" s="6"/>
      <c r="C80" s="6"/>
      <c r="D80" s="7" t="s">
        <v>22</v>
      </c>
      <c r="E80" s="6"/>
      <c r="F80" s="6"/>
      <c r="G80" s="6"/>
      <c r="H80" s="6"/>
      <c r="I80" s="18" t="n">
        <v>679536</v>
      </c>
      <c r="J80" s="19" t="n">
        <v>0.0875693749338053</v>
      </c>
    </row>
    <row r="81" customFormat="false" ht="21.05" hidden="false" customHeight="true" outlineLevel="0" collapsed="false">
      <c r="A81" s="6" t="s">
        <v>251</v>
      </c>
      <c r="B81" s="6"/>
      <c r="C81" s="6"/>
      <c r="D81" s="7" t="s">
        <v>252</v>
      </c>
      <c r="E81" s="6"/>
      <c r="F81" s="6"/>
      <c r="G81" s="6"/>
      <c r="H81" s="6"/>
      <c r="I81" s="18" t="n">
        <v>24000.39</v>
      </c>
      <c r="J81" s="19" t="n">
        <v>0.00309284445631659</v>
      </c>
    </row>
    <row r="82" customFormat="false" ht="37.3" hidden="false" customHeight="true" outlineLevel="0" collapsed="false">
      <c r="A82" s="20" t="s">
        <v>253</v>
      </c>
      <c r="B82" s="20" t="s">
        <v>254</v>
      </c>
      <c r="C82" s="20" t="s">
        <v>65</v>
      </c>
      <c r="D82" s="21" t="s">
        <v>255</v>
      </c>
      <c r="E82" s="20" t="s">
        <v>67</v>
      </c>
      <c r="F82" s="20" t="n">
        <v>205.8</v>
      </c>
      <c r="G82" s="22" t="n">
        <v>92.27</v>
      </c>
      <c r="H82" s="22" t="n">
        <v>116.62</v>
      </c>
      <c r="I82" s="22" t="n">
        <v>24000.39</v>
      </c>
      <c r="J82" s="23" t="n">
        <v>0.00309284445631659</v>
      </c>
    </row>
    <row r="83" customFormat="false" ht="23.1" hidden="false" customHeight="true" outlineLevel="0" collapsed="false">
      <c r="A83" s="6" t="s">
        <v>256</v>
      </c>
      <c r="B83" s="6"/>
      <c r="C83" s="6"/>
      <c r="D83" s="7" t="s">
        <v>257</v>
      </c>
      <c r="E83" s="6"/>
      <c r="F83" s="6"/>
      <c r="G83" s="6"/>
      <c r="H83" s="6"/>
      <c r="I83" s="18" t="n">
        <v>485619.36</v>
      </c>
      <c r="J83" s="19" t="n">
        <v>0.0625800308018333</v>
      </c>
    </row>
    <row r="84" customFormat="false" ht="57.45" hidden="false" customHeight="true" outlineLevel="0" collapsed="false">
      <c r="A84" s="20" t="s">
        <v>258</v>
      </c>
      <c r="B84" s="20" t="s">
        <v>259</v>
      </c>
      <c r="C84" s="20" t="s">
        <v>70</v>
      </c>
      <c r="D84" s="21" t="s">
        <v>260</v>
      </c>
      <c r="E84" s="20" t="s">
        <v>67</v>
      </c>
      <c r="F84" s="20" t="n">
        <v>3582.77</v>
      </c>
      <c r="G84" s="22" t="n">
        <v>50.44</v>
      </c>
      <c r="H84" s="22" t="n">
        <v>63.75</v>
      </c>
      <c r="I84" s="22" t="n">
        <v>228401.58</v>
      </c>
      <c r="J84" s="23" t="n">
        <v>0.0294332950638282</v>
      </c>
    </row>
    <row r="85" customFormat="false" ht="36.85" hidden="false" customHeight="true" outlineLevel="0" collapsed="false">
      <c r="A85" s="20" t="s">
        <v>261</v>
      </c>
      <c r="B85" s="20" t="s">
        <v>262</v>
      </c>
      <c r="C85" s="20" t="s">
        <v>65</v>
      </c>
      <c r="D85" s="21" t="s">
        <v>263</v>
      </c>
      <c r="E85" s="20" t="s">
        <v>67</v>
      </c>
      <c r="F85" s="20" t="n">
        <v>120.78</v>
      </c>
      <c r="G85" s="22" t="n">
        <v>658.16</v>
      </c>
      <c r="H85" s="22" t="n">
        <v>831.91</v>
      </c>
      <c r="I85" s="22" t="n">
        <v>100478.08</v>
      </c>
      <c r="J85" s="23" t="n">
        <v>0.012948250953811</v>
      </c>
    </row>
    <row r="86" customFormat="false" ht="36.85" hidden="false" customHeight="true" outlineLevel="0" collapsed="false">
      <c r="A86" s="20" t="s">
        <v>264</v>
      </c>
      <c r="B86" s="20" t="s">
        <v>265</v>
      </c>
      <c r="C86" s="20" t="s">
        <v>70</v>
      </c>
      <c r="D86" s="21" t="s">
        <v>266</v>
      </c>
      <c r="E86" s="20" t="s">
        <v>148</v>
      </c>
      <c r="F86" s="20" t="n">
        <v>1106.91</v>
      </c>
      <c r="G86" s="22" t="n">
        <v>22.42</v>
      </c>
      <c r="H86" s="22" t="n">
        <v>28.33</v>
      </c>
      <c r="I86" s="22" t="n">
        <v>31358.76</v>
      </c>
      <c r="J86" s="23" t="n">
        <v>0.00404109129155662</v>
      </c>
    </row>
    <row r="87" customFormat="false" ht="37.3" hidden="false" customHeight="true" outlineLevel="0" collapsed="false">
      <c r="A87" s="20" t="s">
        <v>267</v>
      </c>
      <c r="B87" s="20" t="s">
        <v>268</v>
      </c>
      <c r="C87" s="20" t="s">
        <v>74</v>
      </c>
      <c r="D87" s="21" t="s">
        <v>269</v>
      </c>
      <c r="E87" s="20" t="s">
        <v>67</v>
      </c>
      <c r="F87" s="20" t="n">
        <v>198.97</v>
      </c>
      <c r="G87" s="22" t="n">
        <v>498.54</v>
      </c>
      <c r="H87" s="22" t="n">
        <v>630.15</v>
      </c>
      <c r="I87" s="22" t="n">
        <v>125380.94</v>
      </c>
      <c r="J87" s="23" t="n">
        <v>0.0161573934926376</v>
      </c>
    </row>
    <row r="88" customFormat="false" ht="23.1" hidden="false" customHeight="true" outlineLevel="0" collapsed="false">
      <c r="A88" s="6" t="s">
        <v>270</v>
      </c>
      <c r="B88" s="6"/>
      <c r="C88" s="6"/>
      <c r="D88" s="7" t="s">
        <v>271</v>
      </c>
      <c r="E88" s="6"/>
      <c r="F88" s="6"/>
      <c r="G88" s="6"/>
      <c r="H88" s="6"/>
      <c r="I88" s="18" t="n">
        <v>169916.25</v>
      </c>
      <c r="J88" s="19" t="n">
        <v>0.0218964996756555</v>
      </c>
    </row>
    <row r="89" customFormat="false" ht="76.1" hidden="false" customHeight="true" outlineLevel="0" collapsed="false">
      <c r="A89" s="20" t="s">
        <v>272</v>
      </c>
      <c r="B89" s="20" t="s">
        <v>273</v>
      </c>
      <c r="C89" s="20" t="s">
        <v>65</v>
      </c>
      <c r="D89" s="21" t="s">
        <v>274</v>
      </c>
      <c r="E89" s="20" t="s">
        <v>67</v>
      </c>
      <c r="F89" s="20" t="n">
        <v>525</v>
      </c>
      <c r="G89" s="22" t="n">
        <v>256.06</v>
      </c>
      <c r="H89" s="22" t="n">
        <v>323.65</v>
      </c>
      <c r="I89" s="22" t="n">
        <v>169916.25</v>
      </c>
      <c r="J89" s="23" t="n">
        <v>0.0218964996756555</v>
      </c>
    </row>
    <row r="90" customFormat="false" ht="23.1" hidden="false" customHeight="true" outlineLevel="0" collapsed="false">
      <c r="A90" s="6" t="s">
        <v>23</v>
      </c>
      <c r="B90" s="6"/>
      <c r="C90" s="6"/>
      <c r="D90" s="7" t="s">
        <v>24</v>
      </c>
      <c r="E90" s="6"/>
      <c r="F90" s="6"/>
      <c r="G90" s="6"/>
      <c r="H90" s="6"/>
      <c r="I90" s="18" t="n">
        <v>926961.61</v>
      </c>
      <c r="J90" s="19" t="n">
        <v>0.119454228731567</v>
      </c>
    </row>
    <row r="91" customFormat="false" ht="66.4" hidden="false" customHeight="true" outlineLevel="0" collapsed="false">
      <c r="A91" s="20" t="s">
        <v>275</v>
      </c>
      <c r="B91" s="20" t="s">
        <v>276</v>
      </c>
      <c r="C91" s="20" t="s">
        <v>65</v>
      </c>
      <c r="D91" s="21" t="s">
        <v>277</v>
      </c>
      <c r="E91" s="20" t="s">
        <v>67</v>
      </c>
      <c r="F91" s="20" t="n">
        <v>1425.23</v>
      </c>
      <c r="G91" s="22" t="n">
        <v>193.58</v>
      </c>
      <c r="H91" s="22" t="n">
        <v>244.68</v>
      </c>
      <c r="I91" s="22" t="n">
        <v>348725.27</v>
      </c>
      <c r="J91" s="23" t="n">
        <v>0.0449389788289693</v>
      </c>
    </row>
    <row r="92" customFormat="false" ht="36.85" hidden="false" customHeight="true" outlineLevel="0" collapsed="false">
      <c r="A92" s="20" t="s">
        <v>278</v>
      </c>
      <c r="B92" s="20" t="s">
        <v>279</v>
      </c>
      <c r="C92" s="20" t="s">
        <v>65</v>
      </c>
      <c r="D92" s="21" t="s">
        <v>280</v>
      </c>
      <c r="E92" s="20" t="s">
        <v>67</v>
      </c>
      <c r="F92" s="20" t="n">
        <v>662.72</v>
      </c>
      <c r="G92" s="22" t="n">
        <v>58.12</v>
      </c>
      <c r="H92" s="22" t="n">
        <v>73.46</v>
      </c>
      <c r="I92" s="22" t="n">
        <v>48683.41</v>
      </c>
      <c r="J92" s="23" t="n">
        <v>0.00627365700028574</v>
      </c>
    </row>
    <row r="93" customFormat="false" ht="36.85" hidden="false" customHeight="true" outlineLevel="0" collapsed="false">
      <c r="A93" s="20" t="s">
        <v>281</v>
      </c>
      <c r="B93" s="20" t="s">
        <v>282</v>
      </c>
      <c r="C93" s="20" t="s">
        <v>65</v>
      </c>
      <c r="D93" s="21" t="s">
        <v>283</v>
      </c>
      <c r="E93" s="20" t="s">
        <v>148</v>
      </c>
      <c r="F93" s="20" t="n">
        <v>416.12</v>
      </c>
      <c r="G93" s="22" t="n">
        <v>25.82</v>
      </c>
      <c r="H93" s="22" t="n">
        <v>32.63</v>
      </c>
      <c r="I93" s="22" t="n">
        <v>13577.99</v>
      </c>
      <c r="J93" s="23" t="n">
        <v>0.0017497470290867</v>
      </c>
    </row>
    <row r="94" customFormat="false" ht="56.15" hidden="false" customHeight="true" outlineLevel="0" collapsed="false">
      <c r="A94" s="20" t="s">
        <v>284</v>
      </c>
      <c r="B94" s="20" t="s">
        <v>285</v>
      </c>
      <c r="C94" s="20" t="s">
        <v>65</v>
      </c>
      <c r="D94" s="21" t="s">
        <v>286</v>
      </c>
      <c r="E94" s="20" t="s">
        <v>67</v>
      </c>
      <c r="F94" s="20" t="n">
        <v>125.56</v>
      </c>
      <c r="G94" s="22" t="n">
        <v>234.67</v>
      </c>
      <c r="H94" s="22" t="n">
        <v>296.62</v>
      </c>
      <c r="I94" s="22" t="n">
        <v>37243.6</v>
      </c>
      <c r="J94" s="23" t="n">
        <v>0.00479944958366396</v>
      </c>
    </row>
    <row r="95" customFormat="false" ht="66.4" hidden="false" customHeight="true" outlineLevel="0" collapsed="false">
      <c r="A95" s="20" t="s">
        <v>287</v>
      </c>
      <c r="B95" s="20" t="s">
        <v>288</v>
      </c>
      <c r="C95" s="20" t="s">
        <v>65</v>
      </c>
      <c r="D95" s="21" t="s">
        <v>289</v>
      </c>
      <c r="E95" s="20" t="s">
        <v>67</v>
      </c>
      <c r="F95" s="20" t="n">
        <v>1425.23</v>
      </c>
      <c r="G95" s="22" t="n">
        <v>209.77</v>
      </c>
      <c r="H95" s="22" t="n">
        <v>265.14</v>
      </c>
      <c r="I95" s="22" t="n">
        <v>377885.48</v>
      </c>
      <c r="J95" s="23" t="n">
        <v>0.0486967508419878</v>
      </c>
    </row>
    <row r="96" customFormat="false" ht="36.85" hidden="false" customHeight="true" outlineLevel="0" collapsed="false">
      <c r="A96" s="20" t="s">
        <v>290</v>
      </c>
      <c r="B96" s="20" t="s">
        <v>291</v>
      </c>
      <c r="C96" s="20" t="s">
        <v>74</v>
      </c>
      <c r="D96" s="21" t="s">
        <v>292</v>
      </c>
      <c r="E96" s="20" t="s">
        <v>67</v>
      </c>
      <c r="F96" s="20" t="n">
        <v>6.3</v>
      </c>
      <c r="G96" s="22" t="n">
        <v>59.06</v>
      </c>
      <c r="H96" s="22" t="n">
        <v>74.65</v>
      </c>
      <c r="I96" s="22" t="n">
        <v>470.29</v>
      </c>
      <c r="J96" s="23" t="n">
        <v>6.06045909821103E-005</v>
      </c>
    </row>
    <row r="97" customFormat="false" ht="41.75" hidden="false" customHeight="true" outlineLevel="0" collapsed="false">
      <c r="A97" s="20" t="s">
        <v>293</v>
      </c>
      <c r="B97" s="20" t="s">
        <v>294</v>
      </c>
      <c r="C97" s="20" t="s">
        <v>91</v>
      </c>
      <c r="D97" s="21" t="s">
        <v>295</v>
      </c>
      <c r="E97" s="20" t="s">
        <v>67</v>
      </c>
      <c r="F97" s="20" t="n">
        <v>662.72</v>
      </c>
      <c r="G97" s="22" t="n">
        <v>119.83</v>
      </c>
      <c r="H97" s="22" t="n">
        <v>151.46</v>
      </c>
      <c r="I97" s="22" t="n">
        <v>100375.57</v>
      </c>
      <c r="J97" s="23" t="n">
        <v>0.012935040856591</v>
      </c>
    </row>
    <row r="98" customFormat="false" ht="22.35" hidden="false" customHeight="true" outlineLevel="0" collapsed="false">
      <c r="A98" s="6" t="s">
        <v>25</v>
      </c>
      <c r="B98" s="6"/>
      <c r="C98" s="6"/>
      <c r="D98" s="7" t="s">
        <v>26</v>
      </c>
      <c r="E98" s="6"/>
      <c r="F98" s="6"/>
      <c r="G98" s="6"/>
      <c r="H98" s="6"/>
      <c r="I98" s="18" t="n">
        <v>27508.34</v>
      </c>
      <c r="J98" s="19" t="n">
        <v>0.00354490143166307</v>
      </c>
    </row>
    <row r="99" customFormat="false" ht="41.75" hidden="false" customHeight="true" outlineLevel="0" collapsed="false">
      <c r="A99" s="20" t="s">
        <v>296</v>
      </c>
      <c r="B99" s="20" t="s">
        <v>297</v>
      </c>
      <c r="C99" s="20" t="s">
        <v>70</v>
      </c>
      <c r="D99" s="21" t="s">
        <v>298</v>
      </c>
      <c r="E99" s="20" t="s">
        <v>67</v>
      </c>
      <c r="F99" s="20" t="n">
        <v>422.75</v>
      </c>
      <c r="G99" s="22" t="n">
        <v>51.48</v>
      </c>
      <c r="H99" s="22" t="n">
        <v>65.07</v>
      </c>
      <c r="I99" s="22" t="n">
        <v>27508.34</v>
      </c>
      <c r="J99" s="23" t="n">
        <v>0.00354490143166307</v>
      </c>
    </row>
    <row r="100" customFormat="false" ht="15" hidden="false" customHeight="false" outlineLevel="0" collapsed="false">
      <c r="A100" s="6" t="s">
        <v>27</v>
      </c>
      <c r="B100" s="6"/>
      <c r="C100" s="6"/>
      <c r="D100" s="7" t="s">
        <v>28</v>
      </c>
      <c r="E100" s="6"/>
      <c r="F100" s="6"/>
      <c r="G100" s="6"/>
      <c r="H100" s="6"/>
      <c r="I100" s="18" t="n">
        <v>253330.69</v>
      </c>
      <c r="J100" s="19" t="n">
        <v>0.0326458203463093</v>
      </c>
    </row>
    <row r="101" customFormat="false" ht="22.35" hidden="false" customHeight="true" outlineLevel="0" collapsed="false">
      <c r="A101" s="6" t="s">
        <v>299</v>
      </c>
      <c r="B101" s="6"/>
      <c r="C101" s="6"/>
      <c r="D101" s="7" t="s">
        <v>300</v>
      </c>
      <c r="E101" s="6"/>
      <c r="F101" s="6"/>
      <c r="G101" s="6"/>
      <c r="H101" s="6"/>
      <c r="I101" s="18" t="n">
        <v>110670.51</v>
      </c>
      <c r="J101" s="19" t="n">
        <v>0.0142617129692988</v>
      </c>
    </row>
    <row r="102" customFormat="false" ht="41.75" hidden="false" customHeight="true" outlineLevel="0" collapsed="false">
      <c r="A102" s="20" t="s">
        <v>301</v>
      </c>
      <c r="B102" s="20" t="s">
        <v>302</v>
      </c>
      <c r="C102" s="20" t="s">
        <v>65</v>
      </c>
      <c r="D102" s="21" t="s">
        <v>303</v>
      </c>
      <c r="E102" s="20" t="s">
        <v>76</v>
      </c>
      <c r="F102" s="20" t="n">
        <v>139</v>
      </c>
      <c r="G102" s="22" t="n">
        <v>113.64</v>
      </c>
      <c r="H102" s="22" t="n">
        <v>143.64</v>
      </c>
      <c r="I102" s="22" t="n">
        <v>19965.96</v>
      </c>
      <c r="J102" s="23" t="n">
        <v>0.00257294188557098</v>
      </c>
    </row>
    <row r="103" customFormat="false" ht="41.75" hidden="false" customHeight="true" outlineLevel="0" collapsed="false">
      <c r="A103" s="20" t="s">
        <v>304</v>
      </c>
      <c r="B103" s="20" t="s">
        <v>305</v>
      </c>
      <c r="C103" s="20" t="s">
        <v>65</v>
      </c>
      <c r="D103" s="21" t="s">
        <v>306</v>
      </c>
      <c r="E103" s="20" t="s">
        <v>76</v>
      </c>
      <c r="F103" s="20" t="n">
        <v>17</v>
      </c>
      <c r="G103" s="22" t="n">
        <v>806.29</v>
      </c>
      <c r="H103" s="22" t="n">
        <v>1019.15</v>
      </c>
      <c r="I103" s="22" t="n">
        <v>17325.55</v>
      </c>
      <c r="J103" s="23" t="n">
        <v>0.00223268168851156</v>
      </c>
    </row>
    <row r="104" customFormat="false" ht="75.35" hidden="false" customHeight="true" outlineLevel="0" collapsed="false">
      <c r="A104" s="20" t="s">
        <v>307</v>
      </c>
      <c r="B104" s="20" t="s">
        <v>308</v>
      </c>
      <c r="C104" s="20" t="s">
        <v>65</v>
      </c>
      <c r="D104" s="21" t="s">
        <v>309</v>
      </c>
      <c r="E104" s="20" t="s">
        <v>76</v>
      </c>
      <c r="F104" s="20" t="n">
        <v>1</v>
      </c>
      <c r="G104" s="22" t="n">
        <v>20622.47</v>
      </c>
      <c r="H104" s="22" t="n">
        <v>26066.8</v>
      </c>
      <c r="I104" s="22" t="n">
        <v>26066.8</v>
      </c>
      <c r="J104" s="23" t="n">
        <v>0.00335913532546402</v>
      </c>
    </row>
    <row r="105" customFormat="false" ht="33.35" hidden="false" customHeight="true" outlineLevel="0" collapsed="false">
      <c r="A105" s="20" t="s">
        <v>310</v>
      </c>
      <c r="B105" s="20" t="s">
        <v>311</v>
      </c>
      <c r="C105" s="20" t="s">
        <v>312</v>
      </c>
      <c r="D105" s="21" t="s">
        <v>313</v>
      </c>
      <c r="E105" s="20" t="s">
        <v>76</v>
      </c>
      <c r="F105" s="20" t="n">
        <v>1</v>
      </c>
      <c r="G105" s="22" t="n">
        <v>7217.04</v>
      </c>
      <c r="H105" s="22" t="n">
        <v>9122.33</v>
      </c>
      <c r="I105" s="22" t="n">
        <v>9122.33</v>
      </c>
      <c r="J105" s="23" t="n">
        <v>0.00117556205416623</v>
      </c>
    </row>
    <row r="106" customFormat="false" ht="33.35" hidden="false" customHeight="true" outlineLevel="0" collapsed="false">
      <c r="A106" s="24" t="s">
        <v>314</v>
      </c>
      <c r="B106" s="24" t="s">
        <v>315</v>
      </c>
      <c r="C106" s="24" t="s">
        <v>70</v>
      </c>
      <c r="D106" s="25" t="s">
        <v>316</v>
      </c>
      <c r="E106" s="24" t="s">
        <v>76</v>
      </c>
      <c r="F106" s="24" t="n">
        <v>1</v>
      </c>
      <c r="G106" s="26" t="n">
        <v>27.38</v>
      </c>
      <c r="H106" s="26" t="n">
        <v>34.6</v>
      </c>
      <c r="I106" s="26" t="n">
        <v>34.6</v>
      </c>
      <c r="J106" s="27" t="n">
        <v>4.458778302709E-006</v>
      </c>
    </row>
    <row r="107" customFormat="false" ht="33.35" hidden="false" customHeight="true" outlineLevel="0" collapsed="false">
      <c r="A107" s="20" t="s">
        <v>317</v>
      </c>
      <c r="B107" s="20" t="s">
        <v>318</v>
      </c>
      <c r="C107" s="20" t="s">
        <v>74</v>
      </c>
      <c r="D107" s="21" t="s">
        <v>319</v>
      </c>
      <c r="E107" s="20" t="s">
        <v>76</v>
      </c>
      <c r="F107" s="20" t="n">
        <v>1</v>
      </c>
      <c r="G107" s="22" t="n">
        <v>56.72</v>
      </c>
      <c r="H107" s="22" t="n">
        <v>71.69</v>
      </c>
      <c r="I107" s="22" t="n">
        <v>71.69</v>
      </c>
      <c r="J107" s="23" t="n">
        <v>9.23843400350313E-006</v>
      </c>
    </row>
    <row r="108" customFormat="false" ht="33.35" hidden="false" customHeight="true" outlineLevel="0" collapsed="false">
      <c r="A108" s="20" t="s">
        <v>320</v>
      </c>
      <c r="B108" s="20" t="s">
        <v>321</v>
      </c>
      <c r="C108" s="20" t="s">
        <v>74</v>
      </c>
      <c r="D108" s="21" t="s">
        <v>322</v>
      </c>
      <c r="E108" s="20" t="s">
        <v>76</v>
      </c>
      <c r="F108" s="20" t="n">
        <v>1</v>
      </c>
      <c r="G108" s="22" t="n">
        <v>81.5</v>
      </c>
      <c r="H108" s="22" t="n">
        <v>103.01</v>
      </c>
      <c r="I108" s="22" t="n">
        <v>103.01</v>
      </c>
      <c r="J108" s="23" t="n">
        <v>1.32745304324293E-005</v>
      </c>
    </row>
    <row r="109" customFormat="false" ht="40.25" hidden="false" customHeight="true" outlineLevel="0" collapsed="false">
      <c r="A109" s="24" t="s">
        <v>323</v>
      </c>
      <c r="B109" s="24" t="s">
        <v>324</v>
      </c>
      <c r="C109" s="24" t="s">
        <v>70</v>
      </c>
      <c r="D109" s="25" t="s">
        <v>325</v>
      </c>
      <c r="E109" s="24" t="s">
        <v>76</v>
      </c>
      <c r="F109" s="24" t="n">
        <v>1</v>
      </c>
      <c r="G109" s="26" t="n">
        <v>118.65</v>
      </c>
      <c r="H109" s="26" t="n">
        <v>149.97</v>
      </c>
      <c r="I109" s="26" t="n">
        <v>149.97</v>
      </c>
      <c r="J109" s="27" t="n">
        <v>1.93260977473199E-005</v>
      </c>
    </row>
    <row r="110" customFormat="false" ht="81.3" hidden="false" customHeight="true" outlineLevel="0" collapsed="false">
      <c r="A110" s="20" t="s">
        <v>326</v>
      </c>
      <c r="B110" s="20" t="s">
        <v>327</v>
      </c>
      <c r="C110" s="20" t="s">
        <v>328</v>
      </c>
      <c r="D110" s="21" t="s">
        <v>329</v>
      </c>
      <c r="E110" s="20" t="s">
        <v>76</v>
      </c>
      <c r="F110" s="20" t="n">
        <v>1</v>
      </c>
      <c r="G110" s="22" t="n">
        <v>29929.28</v>
      </c>
      <c r="H110" s="22" t="n">
        <v>37830.6</v>
      </c>
      <c r="I110" s="22" t="n">
        <v>37830.6</v>
      </c>
      <c r="J110" s="23" t="n">
        <v>0.00487509417510009</v>
      </c>
    </row>
    <row r="111" customFormat="false" ht="33.55" hidden="false" customHeight="true" outlineLevel="0" collapsed="false">
      <c r="A111" s="6" t="s">
        <v>330</v>
      </c>
      <c r="B111" s="6"/>
      <c r="C111" s="6"/>
      <c r="D111" s="7" t="s">
        <v>331</v>
      </c>
      <c r="E111" s="6"/>
      <c r="F111" s="6"/>
      <c r="G111" s="6"/>
      <c r="H111" s="6"/>
      <c r="I111" s="18" t="n">
        <v>44072.53</v>
      </c>
      <c r="J111" s="19" t="n">
        <v>0.00567946937888704</v>
      </c>
    </row>
    <row r="112" customFormat="false" ht="33.55" hidden="false" customHeight="true" outlineLevel="0" collapsed="false">
      <c r="A112" s="20" t="s">
        <v>332</v>
      </c>
      <c r="B112" s="20" t="s">
        <v>333</v>
      </c>
      <c r="C112" s="20" t="s">
        <v>65</v>
      </c>
      <c r="D112" s="21" t="s">
        <v>334</v>
      </c>
      <c r="E112" s="20" t="s">
        <v>76</v>
      </c>
      <c r="F112" s="20" t="n">
        <v>9</v>
      </c>
      <c r="G112" s="22" t="n">
        <v>563.02</v>
      </c>
      <c r="H112" s="22" t="n">
        <v>711.65</v>
      </c>
      <c r="I112" s="22" t="n">
        <v>6404.85</v>
      </c>
      <c r="J112" s="23" t="n">
        <v>0.000825370121737161</v>
      </c>
    </row>
    <row r="113" customFormat="false" ht="49.15" hidden="false" customHeight="true" outlineLevel="0" collapsed="false">
      <c r="A113" s="20" t="s">
        <v>335</v>
      </c>
      <c r="B113" s="20" t="s">
        <v>336</v>
      </c>
      <c r="C113" s="20" t="s">
        <v>70</v>
      </c>
      <c r="D113" s="21" t="s">
        <v>337</v>
      </c>
      <c r="E113" s="20" t="s">
        <v>76</v>
      </c>
      <c r="F113" s="20" t="n">
        <v>25</v>
      </c>
      <c r="G113" s="22" t="n">
        <v>40.87</v>
      </c>
      <c r="H113" s="22" t="n">
        <v>51.65</v>
      </c>
      <c r="I113" s="22" t="n">
        <v>1291.25</v>
      </c>
      <c r="J113" s="23" t="n">
        <v>0.000166398771195751</v>
      </c>
    </row>
    <row r="114" customFormat="false" ht="52.2" hidden="false" customHeight="true" outlineLevel="0" collapsed="false">
      <c r="A114" s="20" t="s">
        <v>338</v>
      </c>
      <c r="B114" s="20" t="s">
        <v>339</v>
      </c>
      <c r="C114" s="20" t="s">
        <v>70</v>
      </c>
      <c r="D114" s="21" t="s">
        <v>340</v>
      </c>
      <c r="E114" s="20" t="s">
        <v>76</v>
      </c>
      <c r="F114" s="20" t="n">
        <v>40</v>
      </c>
      <c r="G114" s="22" t="n">
        <v>17.82</v>
      </c>
      <c r="H114" s="22" t="n">
        <v>22.52</v>
      </c>
      <c r="I114" s="22" t="n">
        <v>900.8</v>
      </c>
      <c r="J114" s="23" t="n">
        <v>0.000116082875580355</v>
      </c>
    </row>
    <row r="115" customFormat="false" ht="54.4" hidden="false" customHeight="true" outlineLevel="0" collapsed="false">
      <c r="A115" s="20" t="s">
        <v>341</v>
      </c>
      <c r="B115" s="20" t="s">
        <v>342</v>
      </c>
      <c r="C115" s="20" t="s">
        <v>65</v>
      </c>
      <c r="D115" s="21" t="s">
        <v>343</v>
      </c>
      <c r="E115" s="20" t="s">
        <v>76</v>
      </c>
      <c r="F115" s="20" t="n">
        <v>14</v>
      </c>
      <c r="G115" s="22" t="n">
        <v>11.59</v>
      </c>
      <c r="H115" s="22" t="n">
        <v>14.64</v>
      </c>
      <c r="I115" s="22" t="n">
        <v>204.96</v>
      </c>
      <c r="J115" s="23" t="n">
        <v>2.64124624544288E-005</v>
      </c>
    </row>
    <row r="116" customFormat="false" ht="52.2" hidden="false" customHeight="true" outlineLevel="0" collapsed="false">
      <c r="A116" s="20" t="s">
        <v>344</v>
      </c>
      <c r="B116" s="20" t="s">
        <v>345</v>
      </c>
      <c r="C116" s="20" t="s">
        <v>70</v>
      </c>
      <c r="D116" s="21" t="s">
        <v>346</v>
      </c>
      <c r="E116" s="20" t="s">
        <v>76</v>
      </c>
      <c r="F116" s="20" t="n">
        <v>14</v>
      </c>
      <c r="G116" s="22" t="n">
        <v>38.44</v>
      </c>
      <c r="H116" s="22" t="n">
        <v>48.58</v>
      </c>
      <c r="I116" s="22" t="n">
        <v>680.12</v>
      </c>
      <c r="J116" s="23" t="n">
        <v>8.76446329259667E-005</v>
      </c>
    </row>
    <row r="117" customFormat="false" ht="38.6" hidden="false" customHeight="true" outlineLevel="0" collapsed="false">
      <c r="A117" s="20" t="s">
        <v>347</v>
      </c>
      <c r="B117" s="20" t="s">
        <v>348</v>
      </c>
      <c r="C117" s="20" t="s">
        <v>65</v>
      </c>
      <c r="D117" s="21" t="s">
        <v>349</v>
      </c>
      <c r="E117" s="20" t="s">
        <v>76</v>
      </c>
      <c r="F117" s="20" t="n">
        <v>28</v>
      </c>
      <c r="G117" s="22" t="n">
        <v>79.32</v>
      </c>
      <c r="H117" s="22" t="n">
        <v>100.26</v>
      </c>
      <c r="I117" s="22" t="n">
        <v>2807.28</v>
      </c>
      <c r="J117" s="23" t="n">
        <v>0.000361764137388119</v>
      </c>
    </row>
    <row r="118" customFormat="false" ht="38.6" hidden="false" customHeight="true" outlineLevel="0" collapsed="false">
      <c r="A118" s="20" t="s">
        <v>350</v>
      </c>
      <c r="B118" s="20" t="s">
        <v>351</v>
      </c>
      <c r="C118" s="20" t="s">
        <v>65</v>
      </c>
      <c r="D118" s="21" t="s">
        <v>352</v>
      </c>
      <c r="E118" s="20" t="s">
        <v>76</v>
      </c>
      <c r="F118" s="20" t="n">
        <v>67</v>
      </c>
      <c r="G118" s="22" t="n">
        <v>131.39</v>
      </c>
      <c r="H118" s="22" t="n">
        <v>166.07</v>
      </c>
      <c r="I118" s="22" t="n">
        <v>11126.69</v>
      </c>
      <c r="J118" s="23" t="n">
        <v>0.00143385676164651</v>
      </c>
    </row>
    <row r="119" customFormat="false" ht="49.15" hidden="false" customHeight="true" outlineLevel="0" collapsed="false">
      <c r="A119" s="20" t="s">
        <v>353</v>
      </c>
      <c r="B119" s="20" t="s">
        <v>354</v>
      </c>
      <c r="C119" s="20" t="s">
        <v>65</v>
      </c>
      <c r="D119" s="21" t="s">
        <v>355</v>
      </c>
      <c r="E119" s="20" t="s">
        <v>356</v>
      </c>
      <c r="F119" s="20" t="n">
        <v>30</v>
      </c>
      <c r="G119" s="22" t="n">
        <v>119.25</v>
      </c>
      <c r="H119" s="22" t="n">
        <v>150.73</v>
      </c>
      <c r="I119" s="22" t="n">
        <v>4521.9</v>
      </c>
      <c r="J119" s="23" t="n">
        <v>0.000582721086908088</v>
      </c>
    </row>
    <row r="120" customFormat="false" ht="50.55" hidden="false" customHeight="true" outlineLevel="0" collapsed="false">
      <c r="A120" s="20" t="s">
        <v>357</v>
      </c>
      <c r="B120" s="20" t="s">
        <v>358</v>
      </c>
      <c r="C120" s="20" t="s">
        <v>70</v>
      </c>
      <c r="D120" s="21" t="s">
        <v>359</v>
      </c>
      <c r="E120" s="20" t="s">
        <v>76</v>
      </c>
      <c r="F120" s="20" t="n">
        <v>1</v>
      </c>
      <c r="G120" s="22" t="n">
        <v>10257.58</v>
      </c>
      <c r="H120" s="22" t="n">
        <v>12965.58</v>
      </c>
      <c r="I120" s="22" t="n">
        <v>12965.58</v>
      </c>
      <c r="J120" s="23" t="n">
        <v>0.001670827941793</v>
      </c>
    </row>
    <row r="121" customFormat="false" ht="49.15" hidden="false" customHeight="true" outlineLevel="0" collapsed="false">
      <c r="A121" s="20" t="s">
        <v>360</v>
      </c>
      <c r="B121" s="20" t="s">
        <v>361</v>
      </c>
      <c r="C121" s="20" t="s">
        <v>65</v>
      </c>
      <c r="D121" s="21" t="s">
        <v>362</v>
      </c>
      <c r="E121" s="20" t="s">
        <v>76</v>
      </c>
      <c r="F121" s="20" t="n">
        <v>1</v>
      </c>
      <c r="G121" s="22" t="n">
        <v>1812.36</v>
      </c>
      <c r="H121" s="22" t="n">
        <v>2290.82</v>
      </c>
      <c r="I121" s="22" t="n">
        <v>2290.82</v>
      </c>
      <c r="J121" s="23" t="n">
        <v>0.000295209783566816</v>
      </c>
    </row>
    <row r="122" customFormat="false" ht="52.95" hidden="false" customHeight="true" outlineLevel="0" collapsed="false">
      <c r="A122" s="20" t="s">
        <v>363</v>
      </c>
      <c r="B122" s="20" t="s">
        <v>339</v>
      </c>
      <c r="C122" s="20" t="s">
        <v>70</v>
      </c>
      <c r="D122" s="21" t="s">
        <v>340</v>
      </c>
      <c r="E122" s="20" t="s">
        <v>76</v>
      </c>
      <c r="F122" s="20" t="n">
        <v>39</v>
      </c>
      <c r="G122" s="22" t="n">
        <v>17.82</v>
      </c>
      <c r="H122" s="22" t="n">
        <v>22.52</v>
      </c>
      <c r="I122" s="22" t="n">
        <v>878.28</v>
      </c>
      <c r="J122" s="23" t="n">
        <v>0.000113180803690846</v>
      </c>
    </row>
    <row r="123" customFormat="false" ht="35.05" hidden="false" customHeight="true" outlineLevel="0" collapsed="false">
      <c r="A123" s="6" t="s">
        <v>364</v>
      </c>
      <c r="B123" s="6"/>
      <c r="C123" s="6"/>
      <c r="D123" s="7" t="s">
        <v>365</v>
      </c>
      <c r="E123" s="6"/>
      <c r="F123" s="6"/>
      <c r="G123" s="6"/>
      <c r="H123" s="6"/>
      <c r="I123" s="18" t="n">
        <v>98587.65</v>
      </c>
      <c r="J123" s="19" t="n">
        <v>0.0127046379981234</v>
      </c>
    </row>
    <row r="124" customFormat="false" ht="51.45" hidden="false" customHeight="true" outlineLevel="0" collapsed="false">
      <c r="A124" s="20" t="s">
        <v>366</v>
      </c>
      <c r="B124" s="20" t="s">
        <v>367</v>
      </c>
      <c r="C124" s="20" t="s">
        <v>70</v>
      </c>
      <c r="D124" s="21" t="s">
        <v>368</v>
      </c>
      <c r="E124" s="20" t="s">
        <v>76</v>
      </c>
      <c r="F124" s="20" t="n">
        <v>30</v>
      </c>
      <c r="G124" s="22" t="n">
        <v>506.09</v>
      </c>
      <c r="H124" s="22" t="n">
        <v>639.69</v>
      </c>
      <c r="I124" s="22" t="n">
        <v>19190.7</v>
      </c>
      <c r="J124" s="23" t="n">
        <v>0.00247303690097681</v>
      </c>
    </row>
    <row r="125" customFormat="false" ht="51.45" hidden="false" customHeight="true" outlineLevel="0" collapsed="false">
      <c r="A125" s="20" t="s">
        <v>369</v>
      </c>
      <c r="B125" s="20" t="s">
        <v>370</v>
      </c>
      <c r="C125" s="20" t="s">
        <v>65</v>
      </c>
      <c r="D125" s="21" t="s">
        <v>371</v>
      </c>
      <c r="E125" s="20" t="s">
        <v>76</v>
      </c>
      <c r="F125" s="20" t="n">
        <v>26</v>
      </c>
      <c r="G125" s="22" t="n">
        <v>364.14</v>
      </c>
      <c r="H125" s="22" t="n">
        <v>460.27</v>
      </c>
      <c r="I125" s="22" t="n">
        <v>11967.02</v>
      </c>
      <c r="J125" s="23" t="n">
        <v>0.00154214708451112</v>
      </c>
    </row>
    <row r="126" customFormat="false" ht="51.45" hidden="false" customHeight="true" outlineLevel="0" collapsed="false">
      <c r="A126" s="20" t="s">
        <v>372</v>
      </c>
      <c r="B126" s="20" t="s">
        <v>373</v>
      </c>
      <c r="C126" s="20" t="s">
        <v>70</v>
      </c>
      <c r="D126" s="21" t="s">
        <v>374</v>
      </c>
      <c r="E126" s="20" t="s">
        <v>76</v>
      </c>
      <c r="F126" s="20" t="n">
        <v>4</v>
      </c>
      <c r="G126" s="22" t="n">
        <v>141.98</v>
      </c>
      <c r="H126" s="22" t="n">
        <v>179.46</v>
      </c>
      <c r="I126" s="22" t="n">
        <v>717.84</v>
      </c>
      <c r="J126" s="23" t="n">
        <v>9.25054744744691E-005</v>
      </c>
    </row>
    <row r="127" customFormat="false" ht="71.95" hidden="false" customHeight="true" outlineLevel="0" collapsed="false">
      <c r="A127" s="20" t="s">
        <v>375</v>
      </c>
      <c r="B127" s="20" t="s">
        <v>376</v>
      </c>
      <c r="C127" s="20" t="s">
        <v>65</v>
      </c>
      <c r="D127" s="21" t="s">
        <v>377</v>
      </c>
      <c r="E127" s="20" t="s">
        <v>76</v>
      </c>
      <c r="F127" s="20" t="n">
        <v>6</v>
      </c>
      <c r="G127" s="22" t="n">
        <v>481.07</v>
      </c>
      <c r="H127" s="22" t="n">
        <v>608.07</v>
      </c>
      <c r="I127" s="22" t="n">
        <v>3648.42</v>
      </c>
      <c r="J127" s="23" t="n">
        <v>0.000470158842056924</v>
      </c>
    </row>
    <row r="128" customFormat="false" ht="67.9" hidden="false" customHeight="true" outlineLevel="0" collapsed="false">
      <c r="A128" s="20" t="s">
        <v>378</v>
      </c>
      <c r="B128" s="20" t="s">
        <v>379</v>
      </c>
      <c r="C128" s="20" t="s">
        <v>65</v>
      </c>
      <c r="D128" s="21" t="s">
        <v>380</v>
      </c>
      <c r="E128" s="20" t="s">
        <v>76</v>
      </c>
      <c r="F128" s="20" t="n">
        <v>7</v>
      </c>
      <c r="G128" s="22" t="n">
        <v>535.15</v>
      </c>
      <c r="H128" s="22" t="n">
        <v>676.42</v>
      </c>
      <c r="I128" s="22" t="n">
        <v>4734.94</v>
      </c>
      <c r="J128" s="23" t="n">
        <v>0.000610174790075982</v>
      </c>
    </row>
    <row r="129" customFormat="false" ht="34.2" hidden="false" customHeight="true" outlineLevel="0" collapsed="false">
      <c r="A129" s="20" t="s">
        <v>381</v>
      </c>
      <c r="B129" s="20" t="s">
        <v>382</v>
      </c>
      <c r="C129" s="20" t="s">
        <v>312</v>
      </c>
      <c r="D129" s="21" t="s">
        <v>383</v>
      </c>
      <c r="E129" s="20" t="s">
        <v>76</v>
      </c>
      <c r="F129" s="20" t="n">
        <v>1</v>
      </c>
      <c r="G129" s="22" t="n">
        <v>1366.57</v>
      </c>
      <c r="H129" s="22" t="n">
        <v>1727.34</v>
      </c>
      <c r="I129" s="22" t="n">
        <v>1727.34</v>
      </c>
      <c r="J129" s="23" t="n">
        <v>0.000222596130445126</v>
      </c>
    </row>
    <row r="130" customFormat="false" ht="34.2" hidden="false" customHeight="true" outlineLevel="0" collapsed="false">
      <c r="A130" s="20" t="s">
        <v>384</v>
      </c>
      <c r="B130" s="20" t="s">
        <v>385</v>
      </c>
      <c r="C130" s="20" t="s">
        <v>70</v>
      </c>
      <c r="D130" s="21" t="s">
        <v>386</v>
      </c>
      <c r="E130" s="20" t="s">
        <v>76</v>
      </c>
      <c r="F130" s="20" t="n">
        <v>7</v>
      </c>
      <c r="G130" s="22" t="n">
        <v>675.41</v>
      </c>
      <c r="H130" s="22" t="n">
        <v>853.71</v>
      </c>
      <c r="I130" s="22" t="n">
        <v>5975.97</v>
      </c>
      <c r="J130" s="23" t="n">
        <v>0.000770101889411558</v>
      </c>
    </row>
    <row r="131" customFormat="false" ht="34.2" hidden="false" customHeight="true" outlineLevel="0" collapsed="false">
      <c r="A131" s="20" t="s">
        <v>387</v>
      </c>
      <c r="B131" s="20" t="s">
        <v>388</v>
      </c>
      <c r="C131" s="20" t="s">
        <v>70</v>
      </c>
      <c r="D131" s="21" t="s">
        <v>389</v>
      </c>
      <c r="E131" s="20" t="s">
        <v>76</v>
      </c>
      <c r="F131" s="20" t="n">
        <v>22</v>
      </c>
      <c r="G131" s="22" t="n">
        <v>86.86</v>
      </c>
      <c r="H131" s="22" t="n">
        <v>109.79</v>
      </c>
      <c r="I131" s="22" t="n">
        <v>2415.38</v>
      </c>
      <c r="J131" s="23" t="n">
        <v>0.000311261385456569</v>
      </c>
    </row>
    <row r="132" customFormat="false" ht="34.2" hidden="false" customHeight="true" outlineLevel="0" collapsed="false">
      <c r="A132" s="20" t="s">
        <v>390</v>
      </c>
      <c r="B132" s="20" t="s">
        <v>391</v>
      </c>
      <c r="C132" s="20" t="s">
        <v>70</v>
      </c>
      <c r="D132" s="21" t="s">
        <v>392</v>
      </c>
      <c r="E132" s="20" t="s">
        <v>76</v>
      </c>
      <c r="F132" s="20" t="n">
        <v>30</v>
      </c>
      <c r="G132" s="22" t="n">
        <v>37.83</v>
      </c>
      <c r="H132" s="22" t="n">
        <v>47.81</v>
      </c>
      <c r="I132" s="22" t="n">
        <v>1434.3</v>
      </c>
      <c r="J132" s="23" t="n">
        <v>0.00018483311328253</v>
      </c>
    </row>
    <row r="133" customFormat="false" ht="34.2" hidden="false" customHeight="true" outlineLevel="0" collapsed="false">
      <c r="A133" s="20" t="s">
        <v>393</v>
      </c>
      <c r="B133" s="20" t="s">
        <v>394</v>
      </c>
      <c r="C133" s="20" t="s">
        <v>65</v>
      </c>
      <c r="D133" s="21" t="s">
        <v>395</v>
      </c>
      <c r="E133" s="20" t="s">
        <v>76</v>
      </c>
      <c r="F133" s="20" t="n">
        <v>18</v>
      </c>
      <c r="G133" s="22" t="n">
        <v>49.91</v>
      </c>
      <c r="H133" s="22" t="n">
        <v>63.08</v>
      </c>
      <c r="I133" s="22" t="n">
        <v>1135.44</v>
      </c>
      <c r="J133" s="23" t="n">
        <v>0.000146320093526818</v>
      </c>
    </row>
    <row r="134" customFormat="false" ht="34.2" hidden="false" customHeight="true" outlineLevel="0" collapsed="false">
      <c r="A134" s="20" t="s">
        <v>396</v>
      </c>
      <c r="B134" s="20" t="s">
        <v>397</v>
      </c>
      <c r="C134" s="20" t="s">
        <v>65</v>
      </c>
      <c r="D134" s="21" t="s">
        <v>398</v>
      </c>
      <c r="E134" s="20" t="s">
        <v>76</v>
      </c>
      <c r="F134" s="20" t="n">
        <v>24</v>
      </c>
      <c r="G134" s="22" t="n">
        <v>140.66</v>
      </c>
      <c r="H134" s="22" t="n">
        <v>177.79</v>
      </c>
      <c r="I134" s="22" t="n">
        <v>4266.96</v>
      </c>
      <c r="J134" s="23" t="n">
        <v>0.000549867880535468</v>
      </c>
    </row>
    <row r="135" customFormat="false" ht="34.2" hidden="false" customHeight="true" outlineLevel="0" collapsed="false">
      <c r="A135" s="20" t="s">
        <v>399</v>
      </c>
      <c r="B135" s="20" t="s">
        <v>400</v>
      </c>
      <c r="C135" s="20" t="s">
        <v>70</v>
      </c>
      <c r="D135" s="21" t="s">
        <v>401</v>
      </c>
      <c r="E135" s="20" t="s">
        <v>76</v>
      </c>
      <c r="F135" s="20" t="n">
        <v>6</v>
      </c>
      <c r="G135" s="22" t="n">
        <v>1126.94</v>
      </c>
      <c r="H135" s="22" t="n">
        <v>1424.45</v>
      </c>
      <c r="I135" s="22" t="n">
        <v>8546.7</v>
      </c>
      <c r="J135" s="23" t="n">
        <v>0.00110138267398159</v>
      </c>
    </row>
    <row r="136" customFormat="false" ht="52.65" hidden="false" customHeight="true" outlineLevel="0" collapsed="false">
      <c r="A136" s="20" t="s">
        <v>402</v>
      </c>
      <c r="B136" s="20" t="s">
        <v>403</v>
      </c>
      <c r="C136" s="20" t="s">
        <v>65</v>
      </c>
      <c r="D136" s="21" t="s">
        <v>404</v>
      </c>
      <c r="E136" s="20" t="s">
        <v>67</v>
      </c>
      <c r="F136" s="20" t="n">
        <v>9.6</v>
      </c>
      <c r="G136" s="22" t="n">
        <v>378.4</v>
      </c>
      <c r="H136" s="22" t="n">
        <v>478.29</v>
      </c>
      <c r="I136" s="22" t="n">
        <v>4591.58</v>
      </c>
      <c r="J136" s="23" t="n">
        <v>0.000591700499397474</v>
      </c>
    </row>
    <row r="137" customFormat="false" ht="52.65" hidden="false" customHeight="true" outlineLevel="0" collapsed="false">
      <c r="A137" s="20" t="s">
        <v>405</v>
      </c>
      <c r="B137" s="20" t="s">
        <v>406</v>
      </c>
      <c r="C137" s="20" t="s">
        <v>70</v>
      </c>
      <c r="D137" s="21" t="s">
        <v>407</v>
      </c>
      <c r="E137" s="20" t="s">
        <v>76</v>
      </c>
      <c r="F137" s="20" t="n">
        <v>4</v>
      </c>
      <c r="G137" s="22" t="n">
        <v>345.91</v>
      </c>
      <c r="H137" s="22" t="n">
        <v>437.23</v>
      </c>
      <c r="I137" s="22" t="n">
        <v>1748.92</v>
      </c>
      <c r="J137" s="23" t="n">
        <v>0.000225377067895197</v>
      </c>
    </row>
    <row r="138" customFormat="false" ht="52.65" hidden="false" customHeight="true" outlineLevel="0" collapsed="false">
      <c r="A138" s="20" t="s">
        <v>408</v>
      </c>
      <c r="B138" s="20" t="s">
        <v>409</v>
      </c>
      <c r="C138" s="20" t="s">
        <v>70</v>
      </c>
      <c r="D138" s="21" t="s">
        <v>410</v>
      </c>
      <c r="E138" s="20" t="s">
        <v>76</v>
      </c>
      <c r="F138" s="20" t="n">
        <v>20</v>
      </c>
      <c r="G138" s="22" t="n">
        <v>359.34</v>
      </c>
      <c r="H138" s="22" t="n">
        <v>454.2</v>
      </c>
      <c r="I138" s="22" t="n">
        <v>9084</v>
      </c>
      <c r="J138" s="23" t="n">
        <v>0.00117062260409851</v>
      </c>
    </row>
    <row r="139" customFormat="false" ht="52.65" hidden="false" customHeight="true" outlineLevel="0" collapsed="false">
      <c r="A139" s="20" t="s">
        <v>411</v>
      </c>
      <c r="B139" s="20" t="s">
        <v>412</v>
      </c>
      <c r="C139" s="20" t="s">
        <v>65</v>
      </c>
      <c r="D139" s="21" t="s">
        <v>413</v>
      </c>
      <c r="E139" s="20" t="s">
        <v>67</v>
      </c>
      <c r="F139" s="20" t="n">
        <v>7.2</v>
      </c>
      <c r="G139" s="22" t="n">
        <v>343.82</v>
      </c>
      <c r="H139" s="22" t="n">
        <v>434.58</v>
      </c>
      <c r="I139" s="22" t="n">
        <v>3128.97</v>
      </c>
      <c r="J139" s="23" t="n">
        <v>0.000403219177625069</v>
      </c>
    </row>
    <row r="140" customFormat="false" ht="52.65" hidden="false" customHeight="true" outlineLevel="0" collapsed="false">
      <c r="A140" s="20" t="s">
        <v>414</v>
      </c>
      <c r="B140" s="20" t="s">
        <v>415</v>
      </c>
      <c r="C140" s="20" t="s">
        <v>70</v>
      </c>
      <c r="D140" s="21" t="s">
        <v>416</v>
      </c>
      <c r="E140" s="20" t="s">
        <v>76</v>
      </c>
      <c r="F140" s="20" t="n">
        <v>22</v>
      </c>
      <c r="G140" s="22" t="n">
        <v>29.3</v>
      </c>
      <c r="H140" s="22" t="n">
        <v>37.03</v>
      </c>
      <c r="I140" s="22" t="n">
        <v>814.66</v>
      </c>
      <c r="J140" s="23" t="n">
        <v>0.000104982321736558</v>
      </c>
    </row>
    <row r="141" customFormat="false" ht="52.65" hidden="false" customHeight="true" outlineLevel="0" collapsed="false">
      <c r="A141" s="20" t="s">
        <v>417</v>
      </c>
      <c r="B141" s="20" t="s">
        <v>418</v>
      </c>
      <c r="C141" s="20" t="s">
        <v>70</v>
      </c>
      <c r="D141" s="21" t="s">
        <v>419</v>
      </c>
      <c r="E141" s="20" t="s">
        <v>76</v>
      </c>
      <c r="F141" s="20" t="n">
        <v>18</v>
      </c>
      <c r="G141" s="22" t="n">
        <v>84.3</v>
      </c>
      <c r="H141" s="22" t="n">
        <v>106.55</v>
      </c>
      <c r="I141" s="22" t="n">
        <v>1917.9</v>
      </c>
      <c r="J141" s="23" t="n">
        <v>0.000247152916380509</v>
      </c>
    </row>
    <row r="142" customFormat="false" ht="52.65" hidden="false" customHeight="true" outlineLevel="0" collapsed="false">
      <c r="A142" s="20" t="s">
        <v>420</v>
      </c>
      <c r="B142" s="20" t="s">
        <v>421</v>
      </c>
      <c r="C142" s="20" t="s">
        <v>65</v>
      </c>
      <c r="D142" s="21" t="s">
        <v>422</v>
      </c>
      <c r="E142" s="20" t="s">
        <v>76</v>
      </c>
      <c r="F142" s="20" t="n">
        <v>26</v>
      </c>
      <c r="G142" s="22" t="n">
        <v>246.59</v>
      </c>
      <c r="H142" s="22" t="n">
        <v>311.68</v>
      </c>
      <c r="I142" s="22" t="n">
        <v>8103.68</v>
      </c>
      <c r="J142" s="23" t="n">
        <v>0.00104429227040742</v>
      </c>
    </row>
    <row r="143" customFormat="false" ht="52.65" hidden="false" customHeight="true" outlineLevel="0" collapsed="false">
      <c r="A143" s="20" t="s">
        <v>423</v>
      </c>
      <c r="B143" s="20" t="s">
        <v>424</v>
      </c>
      <c r="C143" s="20" t="s">
        <v>65</v>
      </c>
      <c r="D143" s="21" t="s">
        <v>425</v>
      </c>
      <c r="E143" s="20" t="s">
        <v>76</v>
      </c>
      <c r="F143" s="20" t="n">
        <v>6</v>
      </c>
      <c r="G143" s="22" t="n">
        <v>64.01</v>
      </c>
      <c r="H143" s="22" t="n">
        <v>80.9</v>
      </c>
      <c r="I143" s="22" t="n">
        <v>485.4</v>
      </c>
      <c r="J143" s="23" t="n">
        <v>6.25517626628598E-005</v>
      </c>
    </row>
    <row r="144" customFormat="false" ht="61.15" hidden="false" customHeight="true" outlineLevel="0" collapsed="false">
      <c r="A144" s="20" t="s">
        <v>426</v>
      </c>
      <c r="B144" s="20" t="s">
        <v>427</v>
      </c>
      <c r="C144" s="20" t="s">
        <v>70</v>
      </c>
      <c r="D144" s="21" t="s">
        <v>428</v>
      </c>
      <c r="E144" s="20" t="s">
        <v>76</v>
      </c>
      <c r="F144" s="20" t="n">
        <v>2</v>
      </c>
      <c r="G144" s="22" t="n">
        <v>111.68</v>
      </c>
      <c r="H144" s="22" t="n">
        <v>141.16</v>
      </c>
      <c r="I144" s="22" t="n">
        <v>282.32</v>
      </c>
      <c r="J144" s="23" t="n">
        <v>3.63815690873065E-005</v>
      </c>
    </row>
    <row r="145" customFormat="false" ht="34.2" hidden="false" customHeight="true" outlineLevel="0" collapsed="false">
      <c r="A145" s="20" t="s">
        <v>429</v>
      </c>
      <c r="B145" s="20" t="s">
        <v>430</v>
      </c>
      <c r="C145" s="20" t="s">
        <v>70</v>
      </c>
      <c r="D145" s="21" t="s">
        <v>431</v>
      </c>
      <c r="E145" s="20" t="s">
        <v>76</v>
      </c>
      <c r="F145" s="20" t="n">
        <v>2</v>
      </c>
      <c r="G145" s="22" t="n">
        <v>42.32</v>
      </c>
      <c r="H145" s="22" t="n">
        <v>53.49</v>
      </c>
      <c r="I145" s="22" t="n">
        <v>106.98</v>
      </c>
      <c r="J145" s="23" t="n">
        <v>1.37861301394164E-005</v>
      </c>
    </row>
    <row r="146" customFormat="false" ht="34.2" hidden="false" customHeight="true" outlineLevel="0" collapsed="false">
      <c r="A146" s="20" t="s">
        <v>432</v>
      </c>
      <c r="B146" s="20" t="s">
        <v>433</v>
      </c>
      <c r="C146" s="20" t="s">
        <v>70</v>
      </c>
      <c r="D146" s="21" t="s">
        <v>434</v>
      </c>
      <c r="E146" s="20" t="s">
        <v>76</v>
      </c>
      <c r="F146" s="20" t="n">
        <v>2</v>
      </c>
      <c r="G146" s="22" t="n">
        <v>61.54</v>
      </c>
      <c r="H146" s="22" t="n">
        <v>77.78</v>
      </c>
      <c r="I146" s="22" t="n">
        <v>155.56</v>
      </c>
      <c r="J146" s="23" t="n">
        <v>2.00464610626998E-005</v>
      </c>
    </row>
    <row r="147" customFormat="false" ht="34.2" hidden="false" customHeight="true" outlineLevel="0" collapsed="false">
      <c r="A147" s="20" t="s">
        <v>435</v>
      </c>
      <c r="B147" s="20" t="s">
        <v>436</v>
      </c>
      <c r="C147" s="20" t="s">
        <v>70</v>
      </c>
      <c r="D147" s="21" t="s">
        <v>437</v>
      </c>
      <c r="E147" s="20" t="s">
        <v>76</v>
      </c>
      <c r="F147" s="20" t="n">
        <v>2</v>
      </c>
      <c r="G147" s="22" t="n">
        <v>173.05</v>
      </c>
      <c r="H147" s="22" t="n">
        <v>218.73</v>
      </c>
      <c r="I147" s="22" t="n">
        <v>437.46</v>
      </c>
      <c r="J147" s="23" t="n">
        <v>5.63739062515341E-005</v>
      </c>
    </row>
    <row r="148" customFormat="false" ht="29.1" hidden="false" customHeight="true" outlineLevel="0" collapsed="false">
      <c r="A148" s="20" t="s">
        <v>438</v>
      </c>
      <c r="B148" s="20" t="s">
        <v>439</v>
      </c>
      <c r="C148" s="20" t="s">
        <v>312</v>
      </c>
      <c r="D148" s="21" t="s">
        <v>440</v>
      </c>
      <c r="E148" s="20" t="s">
        <v>76</v>
      </c>
      <c r="F148" s="20" t="n">
        <v>1</v>
      </c>
      <c r="G148" s="22" t="n">
        <v>1557.92</v>
      </c>
      <c r="H148" s="22" t="n">
        <v>1969.21</v>
      </c>
      <c r="I148" s="22" t="n">
        <v>1969.21</v>
      </c>
      <c r="J148" s="23" t="n">
        <v>0.000253765052643861</v>
      </c>
    </row>
    <row r="149" customFormat="false" ht="26.1" hidden="false" customHeight="true" outlineLevel="0" collapsed="false">
      <c r="A149" s="6" t="s">
        <v>29</v>
      </c>
      <c r="B149" s="6"/>
      <c r="C149" s="6"/>
      <c r="D149" s="7" t="s">
        <v>30</v>
      </c>
      <c r="E149" s="6"/>
      <c r="F149" s="6"/>
      <c r="G149" s="6"/>
      <c r="H149" s="6"/>
      <c r="I149" s="18" t="n">
        <v>319388.51</v>
      </c>
      <c r="J149" s="19" t="n">
        <v>0.0411584554486288</v>
      </c>
    </row>
    <row r="150" customFormat="false" ht="39.55" hidden="false" customHeight="false" outlineLevel="0" collapsed="false">
      <c r="A150" s="20" t="s">
        <v>441</v>
      </c>
      <c r="B150" s="20" t="s">
        <v>442</v>
      </c>
      <c r="C150" s="20" t="s">
        <v>70</v>
      </c>
      <c r="D150" s="21" t="s">
        <v>443</v>
      </c>
      <c r="E150" s="20" t="s">
        <v>76</v>
      </c>
      <c r="F150" s="20" t="n">
        <v>353</v>
      </c>
      <c r="G150" s="22" t="n">
        <v>9.22</v>
      </c>
      <c r="H150" s="22" t="n">
        <v>11.65</v>
      </c>
      <c r="I150" s="22" t="n">
        <v>4112.45</v>
      </c>
      <c r="J150" s="23" t="n">
        <v>0.000529956729218949</v>
      </c>
    </row>
    <row r="151" customFormat="false" ht="26.85" hidden="false" customHeight="false" outlineLevel="0" collapsed="false">
      <c r="A151" s="20" t="s">
        <v>444</v>
      </c>
      <c r="B151" s="20" t="s">
        <v>445</v>
      </c>
      <c r="C151" s="20" t="s">
        <v>70</v>
      </c>
      <c r="D151" s="21" t="s">
        <v>446</v>
      </c>
      <c r="E151" s="20" t="s">
        <v>76</v>
      </c>
      <c r="F151" s="20" t="n">
        <v>19</v>
      </c>
      <c r="G151" s="22" t="n">
        <v>27.19</v>
      </c>
      <c r="H151" s="22" t="n">
        <v>34.36</v>
      </c>
      <c r="I151" s="22" t="n">
        <v>652.84</v>
      </c>
      <c r="J151" s="23" t="n">
        <v>8.4129156853773E-005</v>
      </c>
    </row>
    <row r="152" customFormat="false" ht="26.85" hidden="false" customHeight="false" outlineLevel="0" collapsed="false">
      <c r="A152" s="20" t="s">
        <v>447</v>
      </c>
      <c r="B152" s="20" t="s">
        <v>448</v>
      </c>
      <c r="C152" s="20" t="s">
        <v>70</v>
      </c>
      <c r="D152" s="21" t="s">
        <v>449</v>
      </c>
      <c r="E152" s="20" t="s">
        <v>76</v>
      </c>
      <c r="F152" s="20" t="n">
        <v>19</v>
      </c>
      <c r="G152" s="22" t="n">
        <v>41.68</v>
      </c>
      <c r="H152" s="22" t="n">
        <v>52.68</v>
      </c>
      <c r="I152" s="22" t="n">
        <v>1000.92</v>
      </c>
      <c r="J152" s="23" t="n">
        <v>0.000128984982044725</v>
      </c>
    </row>
    <row r="153" customFormat="false" ht="52.65" hidden="false" customHeight="true" outlineLevel="0" collapsed="false">
      <c r="A153" s="20" t="s">
        <v>450</v>
      </c>
      <c r="B153" s="20" t="s">
        <v>451</v>
      </c>
      <c r="C153" s="20" t="s">
        <v>70</v>
      </c>
      <c r="D153" s="21" t="s">
        <v>452</v>
      </c>
      <c r="E153" s="20" t="s">
        <v>76</v>
      </c>
      <c r="F153" s="20" t="n">
        <v>24</v>
      </c>
      <c r="G153" s="22" t="n">
        <v>56.18</v>
      </c>
      <c r="H153" s="22" t="n">
        <v>71.01</v>
      </c>
      <c r="I153" s="22" t="n">
        <v>1704.24</v>
      </c>
      <c r="J153" s="23" t="n">
        <v>0.000219619316029156</v>
      </c>
    </row>
    <row r="154" customFormat="false" ht="51.4" hidden="false" customHeight="true" outlineLevel="0" collapsed="false">
      <c r="A154" s="20" t="s">
        <v>453</v>
      </c>
      <c r="B154" s="20" t="s">
        <v>454</v>
      </c>
      <c r="C154" s="20" t="s">
        <v>70</v>
      </c>
      <c r="D154" s="21" t="s">
        <v>455</v>
      </c>
      <c r="E154" s="20" t="s">
        <v>76</v>
      </c>
      <c r="F154" s="20" t="n">
        <v>1</v>
      </c>
      <c r="G154" s="22" t="n">
        <v>26.01</v>
      </c>
      <c r="H154" s="22" t="n">
        <v>32.87</v>
      </c>
      <c r="I154" s="22" t="n">
        <v>32.87</v>
      </c>
      <c r="J154" s="23" t="n">
        <v>4.23583938757355E-006</v>
      </c>
    </row>
    <row r="155" customFormat="false" ht="36.85" hidden="false" customHeight="true" outlineLevel="0" collapsed="false">
      <c r="A155" s="20" t="s">
        <v>456</v>
      </c>
      <c r="B155" s="20" t="s">
        <v>457</v>
      </c>
      <c r="C155" s="20" t="s">
        <v>65</v>
      </c>
      <c r="D155" s="21" t="s">
        <v>458</v>
      </c>
      <c r="E155" s="20" t="s">
        <v>356</v>
      </c>
      <c r="F155" s="20" t="n">
        <v>19</v>
      </c>
      <c r="G155" s="22" t="n">
        <v>244.3</v>
      </c>
      <c r="H155" s="22" t="n">
        <v>308.79</v>
      </c>
      <c r="I155" s="22" t="n">
        <v>5867.01</v>
      </c>
      <c r="J155" s="23" t="n">
        <v>0.000756060603750773</v>
      </c>
    </row>
    <row r="156" customFormat="false" ht="36.85" hidden="false" customHeight="true" outlineLevel="0" collapsed="false">
      <c r="A156" s="20" t="s">
        <v>459</v>
      </c>
      <c r="B156" s="20" t="s">
        <v>460</v>
      </c>
      <c r="C156" s="20" t="s">
        <v>65</v>
      </c>
      <c r="D156" s="21" t="s">
        <v>461</v>
      </c>
      <c r="E156" s="20" t="s">
        <v>356</v>
      </c>
      <c r="F156" s="20" t="n">
        <v>19</v>
      </c>
      <c r="G156" s="22" t="n">
        <v>244.7</v>
      </c>
      <c r="H156" s="22" t="n">
        <v>309.3</v>
      </c>
      <c r="I156" s="22" t="n">
        <v>5876.7</v>
      </c>
      <c r="J156" s="23" t="n">
        <v>0.000757309319408381</v>
      </c>
    </row>
    <row r="157" customFormat="false" ht="36.85" hidden="false" customHeight="true" outlineLevel="0" collapsed="false">
      <c r="A157" s="20" t="s">
        <v>462</v>
      </c>
      <c r="B157" s="20" t="s">
        <v>463</v>
      </c>
      <c r="C157" s="20" t="s">
        <v>65</v>
      </c>
      <c r="D157" s="21" t="s">
        <v>464</v>
      </c>
      <c r="E157" s="20" t="s">
        <v>356</v>
      </c>
      <c r="F157" s="20" t="n">
        <v>24</v>
      </c>
      <c r="G157" s="22" t="n">
        <v>245.7</v>
      </c>
      <c r="H157" s="22" t="n">
        <v>310.56</v>
      </c>
      <c r="I157" s="22" t="n">
        <v>7453.44</v>
      </c>
      <c r="J157" s="23" t="n">
        <v>0.00096049816625848</v>
      </c>
    </row>
    <row r="158" customFormat="false" ht="26.85" hidden="false" customHeight="false" outlineLevel="0" collapsed="false">
      <c r="A158" s="20" t="s">
        <v>465</v>
      </c>
      <c r="B158" s="20" t="s">
        <v>466</v>
      </c>
      <c r="C158" s="20" t="s">
        <v>65</v>
      </c>
      <c r="D158" s="21" t="s">
        <v>467</v>
      </c>
      <c r="E158" s="20" t="s">
        <v>76</v>
      </c>
      <c r="F158" s="20" t="n">
        <v>30</v>
      </c>
      <c r="G158" s="22" t="n">
        <v>268.96</v>
      </c>
      <c r="H158" s="22" t="n">
        <v>339.96</v>
      </c>
      <c r="I158" s="22" t="n">
        <v>10198.8</v>
      </c>
      <c r="J158" s="23" t="n">
        <v>0.0013142828946147</v>
      </c>
    </row>
    <row r="159" customFormat="false" ht="50.9" hidden="false" customHeight="true" outlineLevel="0" collapsed="false">
      <c r="A159" s="20" t="s">
        <v>468</v>
      </c>
      <c r="B159" s="20" t="s">
        <v>469</v>
      </c>
      <c r="C159" s="20" t="s">
        <v>70</v>
      </c>
      <c r="D159" s="21" t="s">
        <v>470</v>
      </c>
      <c r="E159" s="20" t="s">
        <v>76</v>
      </c>
      <c r="F159" s="20" t="n">
        <v>181</v>
      </c>
      <c r="G159" s="22" t="n">
        <v>44.51</v>
      </c>
      <c r="H159" s="22" t="n">
        <v>56.26</v>
      </c>
      <c r="I159" s="22" t="n">
        <v>10183.06</v>
      </c>
      <c r="J159" s="23" t="n">
        <v>0.00131225453708624</v>
      </c>
    </row>
    <row r="160" customFormat="false" ht="39.55" hidden="false" customHeight="false" outlineLevel="0" collapsed="false">
      <c r="A160" s="20" t="s">
        <v>471</v>
      </c>
      <c r="B160" s="20" t="s">
        <v>472</v>
      </c>
      <c r="C160" s="20" t="s">
        <v>70</v>
      </c>
      <c r="D160" s="21" t="s">
        <v>473</v>
      </c>
      <c r="E160" s="20" t="s">
        <v>76</v>
      </c>
      <c r="F160" s="20" t="n">
        <v>38</v>
      </c>
      <c r="G160" s="22" t="n">
        <v>40.81</v>
      </c>
      <c r="H160" s="22" t="n">
        <v>51.58</v>
      </c>
      <c r="I160" s="22" t="n">
        <v>1960.04</v>
      </c>
      <c r="J160" s="23" t="n">
        <v>0.000252583347527218</v>
      </c>
    </row>
    <row r="161" customFormat="false" ht="41.75" hidden="false" customHeight="true" outlineLevel="0" collapsed="false">
      <c r="A161" s="20" t="s">
        <v>474</v>
      </c>
      <c r="B161" s="20" t="s">
        <v>475</v>
      </c>
      <c r="C161" s="20" t="s">
        <v>65</v>
      </c>
      <c r="D161" s="21" t="s">
        <v>476</v>
      </c>
      <c r="E161" s="20" t="s">
        <v>76</v>
      </c>
      <c r="F161" s="20" t="n">
        <v>19</v>
      </c>
      <c r="G161" s="22" t="n">
        <v>36.7</v>
      </c>
      <c r="H161" s="22" t="n">
        <v>46.38</v>
      </c>
      <c r="I161" s="22" t="n">
        <v>881.22</v>
      </c>
      <c r="J161" s="23" t="n">
        <v>0.000113559670980151</v>
      </c>
    </row>
    <row r="162" customFormat="false" ht="60.55" hidden="false" customHeight="true" outlineLevel="0" collapsed="false">
      <c r="A162" s="20" t="s">
        <v>477</v>
      </c>
      <c r="B162" s="20" t="s">
        <v>478</v>
      </c>
      <c r="C162" s="20" t="s">
        <v>65</v>
      </c>
      <c r="D162" s="21" t="s">
        <v>479</v>
      </c>
      <c r="E162" s="20" t="s">
        <v>356</v>
      </c>
      <c r="F162" s="20" t="n">
        <v>181</v>
      </c>
      <c r="G162" s="22" t="n">
        <v>210.49</v>
      </c>
      <c r="H162" s="22" t="n">
        <v>266.05</v>
      </c>
      <c r="I162" s="22" t="n">
        <v>48155.05</v>
      </c>
      <c r="J162" s="23" t="n">
        <v>0.00620556913600772</v>
      </c>
    </row>
    <row r="163" customFormat="false" ht="40.35" hidden="false" customHeight="true" outlineLevel="0" collapsed="false">
      <c r="A163" s="20" t="s">
        <v>480</v>
      </c>
      <c r="B163" s="20" t="s">
        <v>481</v>
      </c>
      <c r="C163" s="20" t="s">
        <v>65</v>
      </c>
      <c r="D163" s="21" t="s">
        <v>482</v>
      </c>
      <c r="E163" s="20" t="s">
        <v>356</v>
      </c>
      <c r="F163" s="20" t="n">
        <v>38</v>
      </c>
      <c r="G163" s="22" t="n">
        <v>307.43</v>
      </c>
      <c r="H163" s="22" t="n">
        <v>388.59</v>
      </c>
      <c r="I163" s="22" t="n">
        <v>14766.42</v>
      </c>
      <c r="J163" s="23" t="n">
        <v>0.00190289575447076</v>
      </c>
    </row>
    <row r="164" customFormat="false" ht="40.35" hidden="false" customHeight="true" outlineLevel="0" collapsed="false">
      <c r="A164" s="20" t="s">
        <v>483</v>
      </c>
      <c r="B164" s="20" t="s">
        <v>484</v>
      </c>
      <c r="C164" s="20" t="s">
        <v>70</v>
      </c>
      <c r="D164" s="21" t="s">
        <v>485</v>
      </c>
      <c r="E164" s="20" t="s">
        <v>76</v>
      </c>
      <c r="F164" s="20" t="n">
        <v>46</v>
      </c>
      <c r="G164" s="22" t="n">
        <v>12.93</v>
      </c>
      <c r="H164" s="22" t="n">
        <v>16.34</v>
      </c>
      <c r="I164" s="22" t="n">
        <v>751.64</v>
      </c>
      <c r="J164" s="23" t="n">
        <v>9.68611596372311E-005</v>
      </c>
    </row>
    <row r="165" customFormat="false" ht="40.35" hidden="false" customHeight="true" outlineLevel="0" collapsed="false">
      <c r="A165" s="20" t="s">
        <v>486</v>
      </c>
      <c r="B165" s="20" t="s">
        <v>487</v>
      </c>
      <c r="C165" s="20" t="s">
        <v>70</v>
      </c>
      <c r="D165" s="21" t="s">
        <v>488</v>
      </c>
      <c r="E165" s="20" t="s">
        <v>76</v>
      </c>
      <c r="F165" s="20" t="n">
        <v>28</v>
      </c>
      <c r="G165" s="22" t="n">
        <v>13.46</v>
      </c>
      <c r="H165" s="22" t="n">
        <v>17.01</v>
      </c>
      <c r="I165" s="22" t="n">
        <v>476.28</v>
      </c>
      <c r="J165" s="23" t="n">
        <v>6.13765008674637E-005</v>
      </c>
    </row>
    <row r="166" customFormat="false" ht="40.35" hidden="false" customHeight="true" outlineLevel="0" collapsed="false">
      <c r="A166" s="20" t="s">
        <v>489</v>
      </c>
      <c r="B166" s="20" t="s">
        <v>490</v>
      </c>
      <c r="C166" s="20" t="s">
        <v>70</v>
      </c>
      <c r="D166" s="21" t="s">
        <v>491</v>
      </c>
      <c r="E166" s="20" t="s">
        <v>76</v>
      </c>
      <c r="F166" s="20" t="n">
        <v>12</v>
      </c>
      <c r="G166" s="22" t="n">
        <v>14.56</v>
      </c>
      <c r="H166" s="22" t="n">
        <v>18.4</v>
      </c>
      <c r="I166" s="22" t="n">
        <v>220.8</v>
      </c>
      <c r="J166" s="23" t="n">
        <v>2.845370662538E-005</v>
      </c>
    </row>
    <row r="167" customFormat="false" ht="47" hidden="false" customHeight="true" outlineLevel="0" collapsed="false">
      <c r="A167" s="20" t="s">
        <v>492</v>
      </c>
      <c r="B167" s="20" t="s">
        <v>493</v>
      </c>
      <c r="C167" s="20" t="s">
        <v>65</v>
      </c>
      <c r="D167" s="21" t="s">
        <v>494</v>
      </c>
      <c r="E167" s="20" t="s">
        <v>76</v>
      </c>
      <c r="F167" s="20" t="n">
        <v>20</v>
      </c>
      <c r="G167" s="22" t="n">
        <v>88.52</v>
      </c>
      <c r="H167" s="22" t="n">
        <v>111.88</v>
      </c>
      <c r="I167" s="22" t="n">
        <v>2237.6</v>
      </c>
      <c r="J167" s="23" t="n">
        <v>0.00028835151243184</v>
      </c>
    </row>
    <row r="168" customFormat="false" ht="40.35" hidden="false" customHeight="true" outlineLevel="0" collapsed="false">
      <c r="A168" s="20" t="s">
        <v>495</v>
      </c>
      <c r="B168" s="20" t="s">
        <v>496</v>
      </c>
      <c r="C168" s="20" t="s">
        <v>65</v>
      </c>
      <c r="D168" s="21" t="s">
        <v>497</v>
      </c>
      <c r="E168" s="20" t="s">
        <v>76</v>
      </c>
      <c r="F168" s="20" t="n">
        <v>18</v>
      </c>
      <c r="G168" s="22" t="n">
        <v>24.1</v>
      </c>
      <c r="H168" s="22" t="n">
        <v>30.46</v>
      </c>
      <c r="I168" s="22" t="n">
        <v>548.28</v>
      </c>
      <c r="J168" s="23" t="n">
        <v>7.06548834626963E-005</v>
      </c>
    </row>
    <row r="169" customFormat="false" ht="40.35" hidden="false" customHeight="true" outlineLevel="0" collapsed="false">
      <c r="A169" s="20" t="s">
        <v>498</v>
      </c>
      <c r="B169" s="20" t="s">
        <v>499</v>
      </c>
      <c r="C169" s="20" t="s">
        <v>65</v>
      </c>
      <c r="D169" s="21" t="s">
        <v>500</v>
      </c>
      <c r="E169" s="20" t="s">
        <v>356</v>
      </c>
      <c r="F169" s="20" t="n">
        <v>18</v>
      </c>
      <c r="G169" s="22" t="n">
        <v>192.22</v>
      </c>
      <c r="H169" s="22" t="n">
        <v>242.96</v>
      </c>
      <c r="I169" s="22" t="n">
        <v>4373.28</v>
      </c>
      <c r="J169" s="23" t="n">
        <v>0.000563568958834429</v>
      </c>
    </row>
    <row r="170" customFormat="false" ht="60.55" hidden="false" customHeight="true" outlineLevel="0" collapsed="false">
      <c r="A170" s="20" t="s">
        <v>501</v>
      </c>
      <c r="B170" s="20" t="s">
        <v>502</v>
      </c>
      <c r="C170" s="20" t="s">
        <v>65</v>
      </c>
      <c r="D170" s="21" t="s">
        <v>503</v>
      </c>
      <c r="E170" s="20" t="s">
        <v>76</v>
      </c>
      <c r="F170" s="20" t="n">
        <v>44</v>
      </c>
      <c r="G170" s="22" t="n">
        <v>65.7</v>
      </c>
      <c r="H170" s="22" t="n">
        <v>83.04</v>
      </c>
      <c r="I170" s="22" t="n">
        <v>3653.76</v>
      </c>
      <c r="J170" s="23" t="n">
        <v>0.000470846988766071</v>
      </c>
    </row>
    <row r="171" customFormat="false" ht="40.35" hidden="false" customHeight="true" outlineLevel="0" collapsed="false">
      <c r="A171" s="20" t="s">
        <v>504</v>
      </c>
      <c r="B171" s="20" t="s">
        <v>505</v>
      </c>
      <c r="C171" s="20" t="s">
        <v>65</v>
      </c>
      <c r="D171" s="21" t="s">
        <v>506</v>
      </c>
      <c r="E171" s="20" t="s">
        <v>76</v>
      </c>
      <c r="F171" s="20" t="n">
        <v>220</v>
      </c>
      <c r="G171" s="22" t="n">
        <v>310.51</v>
      </c>
      <c r="H171" s="22" t="n">
        <v>392.48</v>
      </c>
      <c r="I171" s="22" t="n">
        <v>86345.6</v>
      </c>
      <c r="J171" s="23" t="n">
        <v>0.0111270487807627</v>
      </c>
    </row>
    <row r="172" customFormat="false" ht="60.55" hidden="false" customHeight="true" outlineLevel="0" collapsed="false">
      <c r="A172" s="20" t="s">
        <v>507</v>
      </c>
      <c r="B172" s="20" t="s">
        <v>508</v>
      </c>
      <c r="C172" s="20" t="s">
        <v>65</v>
      </c>
      <c r="D172" s="21" t="s">
        <v>509</v>
      </c>
      <c r="E172" s="20" t="s">
        <v>76</v>
      </c>
      <c r="F172" s="20" t="n">
        <v>264</v>
      </c>
      <c r="G172" s="22" t="n">
        <v>255.16</v>
      </c>
      <c r="H172" s="22" t="n">
        <v>322.52</v>
      </c>
      <c r="I172" s="22" t="n">
        <v>85145.28</v>
      </c>
      <c r="J172" s="23" t="n">
        <v>0.0109723678335862</v>
      </c>
    </row>
    <row r="173" customFormat="false" ht="60.55" hidden="false" customHeight="true" outlineLevel="0" collapsed="false">
      <c r="A173" s="20" t="s">
        <v>510</v>
      </c>
      <c r="B173" s="20" t="s">
        <v>511</v>
      </c>
      <c r="C173" s="20" t="s">
        <v>65</v>
      </c>
      <c r="D173" s="21" t="s">
        <v>512</v>
      </c>
      <c r="E173" s="20" t="s">
        <v>76</v>
      </c>
      <c r="F173" s="20" t="n">
        <v>14</v>
      </c>
      <c r="G173" s="22" t="n">
        <v>44.6</v>
      </c>
      <c r="H173" s="22" t="n">
        <v>56.37</v>
      </c>
      <c r="I173" s="22" t="n">
        <v>789.18</v>
      </c>
      <c r="J173" s="23" t="n">
        <v>0.000101698805229245</v>
      </c>
    </row>
    <row r="174" customFormat="false" ht="40.35" hidden="false" customHeight="true" outlineLevel="0" collapsed="false">
      <c r="A174" s="20" t="s">
        <v>513</v>
      </c>
      <c r="B174" s="20" t="s">
        <v>514</v>
      </c>
      <c r="C174" s="20" t="s">
        <v>65</v>
      </c>
      <c r="D174" s="21" t="s">
        <v>515</v>
      </c>
      <c r="E174" s="20" t="s">
        <v>76</v>
      </c>
      <c r="F174" s="20" t="n">
        <v>9</v>
      </c>
      <c r="G174" s="22" t="n">
        <v>56.61</v>
      </c>
      <c r="H174" s="22" t="n">
        <v>71.55</v>
      </c>
      <c r="I174" s="22" t="n">
        <v>643.95</v>
      </c>
      <c r="J174" s="23" t="n">
        <v>8.29835343361116E-005</v>
      </c>
    </row>
    <row r="175" customFormat="false" ht="60.55" hidden="false" customHeight="true" outlineLevel="0" collapsed="false">
      <c r="A175" s="20" t="s">
        <v>516</v>
      </c>
      <c r="B175" s="20" t="s">
        <v>508</v>
      </c>
      <c r="C175" s="20" t="s">
        <v>65</v>
      </c>
      <c r="D175" s="21" t="s">
        <v>509</v>
      </c>
      <c r="E175" s="20" t="s">
        <v>76</v>
      </c>
      <c r="F175" s="20" t="n">
        <v>11</v>
      </c>
      <c r="G175" s="22" t="n">
        <v>255.16</v>
      </c>
      <c r="H175" s="22" t="n">
        <v>322.52</v>
      </c>
      <c r="I175" s="22" t="n">
        <v>3547.72</v>
      </c>
      <c r="J175" s="23" t="n">
        <v>0.000457181993066092</v>
      </c>
    </row>
    <row r="176" customFormat="false" ht="60.55" hidden="false" customHeight="true" outlineLevel="0" collapsed="false">
      <c r="A176" s="20" t="s">
        <v>517</v>
      </c>
      <c r="B176" s="20" t="s">
        <v>518</v>
      </c>
      <c r="C176" s="20" t="s">
        <v>65</v>
      </c>
      <c r="D176" s="21" t="s">
        <v>519</v>
      </c>
      <c r="E176" s="20" t="s">
        <v>76</v>
      </c>
      <c r="F176" s="20" t="n">
        <v>11</v>
      </c>
      <c r="G176" s="22" t="n">
        <v>286.58</v>
      </c>
      <c r="H176" s="22" t="n">
        <v>362.23</v>
      </c>
      <c r="I176" s="22" t="n">
        <v>3984.53</v>
      </c>
      <c r="J176" s="23" t="n">
        <v>0.000513472136141419</v>
      </c>
    </row>
    <row r="177" customFormat="false" ht="60.55" hidden="false" customHeight="true" outlineLevel="0" collapsed="false">
      <c r="A177" s="20" t="s">
        <v>520</v>
      </c>
      <c r="B177" s="20" t="s">
        <v>521</v>
      </c>
      <c r="C177" s="20" t="s">
        <v>70</v>
      </c>
      <c r="D177" s="21" t="s">
        <v>522</v>
      </c>
      <c r="E177" s="20" t="s">
        <v>76</v>
      </c>
      <c r="F177" s="20" t="n">
        <v>1</v>
      </c>
      <c r="G177" s="22" t="n">
        <v>907.71</v>
      </c>
      <c r="H177" s="22" t="n">
        <v>1147.34</v>
      </c>
      <c r="I177" s="22" t="n">
        <v>1147.34</v>
      </c>
      <c r="J177" s="23" t="n">
        <v>0.00014785360398353</v>
      </c>
    </row>
    <row r="178" customFormat="false" ht="54.4" hidden="false" customHeight="true" outlineLevel="0" collapsed="false">
      <c r="A178" s="20" t="s">
        <v>523</v>
      </c>
      <c r="B178" s="20" t="s">
        <v>524</v>
      </c>
      <c r="C178" s="20" t="s">
        <v>65</v>
      </c>
      <c r="D178" s="21" t="s">
        <v>525</v>
      </c>
      <c r="E178" s="20" t="s">
        <v>76</v>
      </c>
      <c r="F178" s="20" t="n">
        <v>1</v>
      </c>
      <c r="G178" s="22" t="n">
        <v>2451.4</v>
      </c>
      <c r="H178" s="22" t="n">
        <v>3098.56</v>
      </c>
      <c r="I178" s="22" t="n">
        <v>3098.56</v>
      </c>
      <c r="J178" s="23" t="n">
        <v>0.000399300349642833</v>
      </c>
    </row>
    <row r="179" customFormat="false" ht="40.35" hidden="false" customHeight="true" outlineLevel="0" collapsed="false">
      <c r="A179" s="20" t="s">
        <v>526</v>
      </c>
      <c r="B179" s="20" t="s">
        <v>527</v>
      </c>
      <c r="C179" s="20" t="s">
        <v>65</v>
      </c>
      <c r="D179" s="21" t="s">
        <v>528</v>
      </c>
      <c r="E179" s="20" t="s">
        <v>76</v>
      </c>
      <c r="F179" s="20" t="n">
        <v>1</v>
      </c>
      <c r="G179" s="22" t="n">
        <v>948.85</v>
      </c>
      <c r="H179" s="22" t="n">
        <v>1199.34</v>
      </c>
      <c r="I179" s="22" t="n">
        <v>1199.34</v>
      </c>
      <c r="J179" s="23" t="n">
        <v>0.000154554658080087</v>
      </c>
    </row>
    <row r="180" customFormat="false" ht="40.35" hidden="false" customHeight="true" outlineLevel="0" collapsed="false">
      <c r="A180" s="20" t="s">
        <v>529</v>
      </c>
      <c r="B180" s="20" t="s">
        <v>530</v>
      </c>
      <c r="C180" s="20" t="s">
        <v>65</v>
      </c>
      <c r="D180" s="21" t="s">
        <v>531</v>
      </c>
      <c r="E180" s="20" t="s">
        <v>76</v>
      </c>
      <c r="F180" s="20" t="n">
        <v>12</v>
      </c>
      <c r="G180" s="22" t="n">
        <v>20.72</v>
      </c>
      <c r="H180" s="22" t="n">
        <v>26.19</v>
      </c>
      <c r="I180" s="22" t="n">
        <v>314.28</v>
      </c>
      <c r="J180" s="23" t="n">
        <v>4.05001400281903E-005</v>
      </c>
    </row>
    <row r="181" customFormat="false" ht="40.35" hidden="false" customHeight="true" outlineLevel="0" collapsed="false">
      <c r="A181" s="20" t="s">
        <v>532</v>
      </c>
      <c r="B181" s="20" t="s">
        <v>533</v>
      </c>
      <c r="C181" s="20" t="s">
        <v>65</v>
      </c>
      <c r="D181" s="21" t="s">
        <v>534</v>
      </c>
      <c r="E181" s="20" t="s">
        <v>76</v>
      </c>
      <c r="F181" s="20" t="n">
        <v>26</v>
      </c>
      <c r="G181" s="22" t="n">
        <v>5.25</v>
      </c>
      <c r="H181" s="22" t="n">
        <v>6.63</v>
      </c>
      <c r="I181" s="22" t="n">
        <v>172.38</v>
      </c>
      <c r="J181" s="23" t="n">
        <v>2.22139943300861E-005</v>
      </c>
    </row>
    <row r="182" customFormat="false" ht="40.35" hidden="false" customHeight="true" outlineLevel="0" collapsed="false">
      <c r="A182" s="20" t="s">
        <v>535</v>
      </c>
      <c r="B182" s="20" t="s">
        <v>536</v>
      </c>
      <c r="C182" s="20" t="s">
        <v>70</v>
      </c>
      <c r="D182" s="21" t="s">
        <v>537</v>
      </c>
      <c r="E182" s="20" t="s">
        <v>76</v>
      </c>
      <c r="F182" s="20" t="n">
        <v>1</v>
      </c>
      <c r="G182" s="22" t="n">
        <v>85.6</v>
      </c>
      <c r="H182" s="22" t="n">
        <v>108.19</v>
      </c>
      <c r="I182" s="22" t="n">
        <v>108.19</v>
      </c>
      <c r="J182" s="23" t="n">
        <v>1.39420585135863E-005</v>
      </c>
    </row>
    <row r="183" customFormat="false" ht="40.35" hidden="false" customHeight="true" outlineLevel="0" collapsed="false">
      <c r="A183" s="20" t="s">
        <v>538</v>
      </c>
      <c r="B183" s="20" t="s">
        <v>539</v>
      </c>
      <c r="C183" s="20" t="s">
        <v>70</v>
      </c>
      <c r="D183" s="21" t="s">
        <v>540</v>
      </c>
      <c r="E183" s="20" t="s">
        <v>76</v>
      </c>
      <c r="F183" s="20" t="n">
        <v>1</v>
      </c>
      <c r="G183" s="22" t="n">
        <v>95.52</v>
      </c>
      <c r="H183" s="22" t="n">
        <v>120.73</v>
      </c>
      <c r="I183" s="22" t="n">
        <v>120.73</v>
      </c>
      <c r="J183" s="23" t="n">
        <v>1.5558043482256E-005</v>
      </c>
    </row>
    <row r="184" customFormat="false" ht="40.35" hidden="false" customHeight="true" outlineLevel="0" collapsed="false">
      <c r="A184" s="20" t="s">
        <v>541</v>
      </c>
      <c r="B184" s="20" t="s">
        <v>542</v>
      </c>
      <c r="C184" s="20" t="s">
        <v>70</v>
      </c>
      <c r="D184" s="21" t="s">
        <v>543</v>
      </c>
      <c r="E184" s="20" t="s">
        <v>76</v>
      </c>
      <c r="F184" s="20" t="n">
        <v>1</v>
      </c>
      <c r="G184" s="22" t="n">
        <v>103.36</v>
      </c>
      <c r="H184" s="22" t="n">
        <v>130.64</v>
      </c>
      <c r="I184" s="22" t="n">
        <v>130.64</v>
      </c>
      <c r="J184" s="23" t="n">
        <v>1.68351097533498E-005</v>
      </c>
    </row>
    <row r="185" customFormat="false" ht="40.35" hidden="false" customHeight="true" outlineLevel="0" collapsed="false">
      <c r="A185" s="20" t="s">
        <v>544</v>
      </c>
      <c r="B185" s="20" t="s">
        <v>545</v>
      </c>
      <c r="C185" s="20" t="s">
        <v>70</v>
      </c>
      <c r="D185" s="21" t="s">
        <v>546</v>
      </c>
      <c r="E185" s="20" t="s">
        <v>76</v>
      </c>
      <c r="F185" s="20" t="n">
        <v>2</v>
      </c>
      <c r="G185" s="22" t="n">
        <v>169.27</v>
      </c>
      <c r="H185" s="22" t="n">
        <v>213.95</v>
      </c>
      <c r="I185" s="22" t="n">
        <v>427.9</v>
      </c>
      <c r="J185" s="23" t="n">
        <v>5.51419432291671E-005</v>
      </c>
    </row>
    <row r="186" customFormat="false" ht="40.35" hidden="false" customHeight="true" outlineLevel="0" collapsed="false">
      <c r="A186" s="20" t="s">
        <v>547</v>
      </c>
      <c r="B186" s="20" t="s">
        <v>548</v>
      </c>
      <c r="C186" s="20" t="s">
        <v>70</v>
      </c>
      <c r="D186" s="21" t="s">
        <v>549</v>
      </c>
      <c r="E186" s="20" t="s">
        <v>76</v>
      </c>
      <c r="F186" s="20" t="n">
        <v>2</v>
      </c>
      <c r="G186" s="22" t="n">
        <v>1156.05</v>
      </c>
      <c r="H186" s="22" t="n">
        <v>1461.24</v>
      </c>
      <c r="I186" s="22" t="n">
        <v>2922.48</v>
      </c>
      <c r="J186" s="23" t="n">
        <v>0.000376609549540492</v>
      </c>
    </row>
    <row r="187" customFormat="false" ht="40.35" hidden="false" customHeight="true" outlineLevel="0" collapsed="false">
      <c r="A187" s="20" t="s">
        <v>550</v>
      </c>
      <c r="B187" s="20" t="s">
        <v>551</v>
      </c>
      <c r="C187" s="20" t="s">
        <v>65</v>
      </c>
      <c r="D187" s="21" t="s">
        <v>552</v>
      </c>
      <c r="E187" s="20" t="s">
        <v>76</v>
      </c>
      <c r="F187" s="20" t="n">
        <v>8</v>
      </c>
      <c r="G187" s="22" t="n">
        <v>171.92</v>
      </c>
      <c r="H187" s="22" t="n">
        <v>217.3</v>
      </c>
      <c r="I187" s="22" t="n">
        <v>1738.4</v>
      </c>
      <c r="J187" s="23" t="n">
        <v>0.000224021393104894</v>
      </c>
    </row>
    <row r="188" customFormat="false" ht="40.35" hidden="false" customHeight="true" outlineLevel="0" collapsed="false">
      <c r="A188" s="20" t="s">
        <v>553</v>
      </c>
      <c r="B188" s="20" t="s">
        <v>554</v>
      </c>
      <c r="C188" s="20" t="s">
        <v>65</v>
      </c>
      <c r="D188" s="21" t="s">
        <v>555</v>
      </c>
      <c r="E188" s="20" t="s">
        <v>76</v>
      </c>
      <c r="F188" s="20" t="n">
        <v>1</v>
      </c>
      <c r="G188" s="22" t="n">
        <v>578.95</v>
      </c>
      <c r="H188" s="22" t="n">
        <v>731.79</v>
      </c>
      <c r="I188" s="22" t="n">
        <v>731.79</v>
      </c>
      <c r="J188" s="23" t="n">
        <v>9.43031611022954E-005</v>
      </c>
    </row>
    <row r="189" customFormat="false" ht="26.85" hidden="false" customHeight="false" outlineLevel="0" collapsed="false">
      <c r="A189" s="20" t="s">
        <v>556</v>
      </c>
      <c r="B189" s="20" t="s">
        <v>557</v>
      </c>
      <c r="C189" s="20" t="s">
        <v>74</v>
      </c>
      <c r="D189" s="21" t="s">
        <v>558</v>
      </c>
      <c r="E189" s="20" t="s">
        <v>76</v>
      </c>
      <c r="F189" s="20" t="n">
        <v>4</v>
      </c>
      <c r="G189" s="22" t="n">
        <v>338.91</v>
      </c>
      <c r="H189" s="22" t="n">
        <v>428.38</v>
      </c>
      <c r="I189" s="22" t="n">
        <v>1713.52</v>
      </c>
      <c r="J189" s="23" t="n">
        <v>0.000220815196452541</v>
      </c>
    </row>
    <row r="190" customFormat="false" ht="27.6" hidden="false" customHeight="true" outlineLevel="0" collapsed="false">
      <c r="A190" s="6" t="s">
        <v>31</v>
      </c>
      <c r="B190" s="6"/>
      <c r="C190" s="6"/>
      <c r="D190" s="7" t="s">
        <v>32</v>
      </c>
      <c r="E190" s="6"/>
      <c r="F190" s="6"/>
      <c r="G190" s="6"/>
      <c r="H190" s="6"/>
      <c r="I190" s="18" t="n">
        <v>23004.4</v>
      </c>
      <c r="J190" s="19" t="n">
        <v>0.00296449478574679</v>
      </c>
    </row>
    <row r="191" customFormat="false" ht="35.95" hidden="false" customHeight="true" outlineLevel="0" collapsed="false">
      <c r="A191" s="20" t="s">
        <v>559</v>
      </c>
      <c r="B191" s="20" t="s">
        <v>560</v>
      </c>
      <c r="C191" s="20" t="s">
        <v>70</v>
      </c>
      <c r="D191" s="21" t="s">
        <v>561</v>
      </c>
      <c r="E191" s="20" t="s">
        <v>76</v>
      </c>
      <c r="F191" s="20" t="n">
        <v>3</v>
      </c>
      <c r="G191" s="22" t="n">
        <v>585.96</v>
      </c>
      <c r="H191" s="22" t="n">
        <v>740.65</v>
      </c>
      <c r="I191" s="22" t="n">
        <v>2221.95</v>
      </c>
      <c r="J191" s="23" t="n">
        <v>0.000286334752881626</v>
      </c>
    </row>
    <row r="192" customFormat="false" ht="35.95" hidden="false" customHeight="true" outlineLevel="0" collapsed="false">
      <c r="A192" s="20" t="s">
        <v>562</v>
      </c>
      <c r="B192" s="20" t="s">
        <v>563</v>
      </c>
      <c r="C192" s="20" t="s">
        <v>65</v>
      </c>
      <c r="D192" s="21" t="s">
        <v>564</v>
      </c>
      <c r="E192" s="20" t="s">
        <v>76</v>
      </c>
      <c r="F192" s="20" t="n">
        <v>3</v>
      </c>
      <c r="G192" s="22" t="n">
        <v>1285.79</v>
      </c>
      <c r="H192" s="22" t="n">
        <v>1625.23</v>
      </c>
      <c r="I192" s="22" t="n">
        <v>4875.69</v>
      </c>
      <c r="J192" s="23" t="n">
        <v>0.000628312739385412</v>
      </c>
    </row>
    <row r="193" customFormat="false" ht="35.95" hidden="false" customHeight="true" outlineLevel="0" collapsed="false">
      <c r="A193" s="20" t="s">
        <v>565</v>
      </c>
      <c r="B193" s="20" t="s">
        <v>566</v>
      </c>
      <c r="C193" s="20" t="s">
        <v>65</v>
      </c>
      <c r="D193" s="21" t="s">
        <v>567</v>
      </c>
      <c r="E193" s="20" t="s">
        <v>76</v>
      </c>
      <c r="F193" s="20" t="n">
        <v>1</v>
      </c>
      <c r="G193" s="22" t="n">
        <v>3467.03</v>
      </c>
      <c r="H193" s="22" t="n">
        <v>4382.32</v>
      </c>
      <c r="I193" s="22" t="n">
        <v>4382.32</v>
      </c>
      <c r="J193" s="23" t="n">
        <v>0.00056473391131583</v>
      </c>
    </row>
    <row r="194" customFormat="false" ht="38.05" hidden="false" customHeight="true" outlineLevel="0" collapsed="false">
      <c r="A194" s="20" t="s">
        <v>568</v>
      </c>
      <c r="B194" s="20" t="s">
        <v>569</v>
      </c>
      <c r="C194" s="20" t="s">
        <v>65</v>
      </c>
      <c r="D194" s="21" t="s">
        <v>570</v>
      </c>
      <c r="E194" s="20" t="s">
        <v>76</v>
      </c>
      <c r="F194" s="20" t="n">
        <v>43</v>
      </c>
      <c r="G194" s="22" t="n">
        <v>12.87</v>
      </c>
      <c r="H194" s="22" t="n">
        <v>16.26</v>
      </c>
      <c r="I194" s="22" t="n">
        <v>699.18</v>
      </c>
      <c r="J194" s="23" t="n">
        <v>9.01008269852046E-005</v>
      </c>
    </row>
    <row r="195" customFormat="false" ht="38.05" hidden="false" customHeight="true" outlineLevel="0" collapsed="false">
      <c r="A195" s="20" t="s">
        <v>571</v>
      </c>
      <c r="B195" s="20" t="s">
        <v>572</v>
      </c>
      <c r="C195" s="20" t="s">
        <v>312</v>
      </c>
      <c r="D195" s="21" t="s">
        <v>573</v>
      </c>
      <c r="E195" s="20" t="s">
        <v>76</v>
      </c>
      <c r="F195" s="20" t="n">
        <v>2</v>
      </c>
      <c r="G195" s="22" t="n">
        <v>195.38</v>
      </c>
      <c r="H195" s="22" t="n">
        <v>246.96</v>
      </c>
      <c r="I195" s="22" t="n">
        <v>493.92</v>
      </c>
      <c r="J195" s="23" t="n">
        <v>6.36497046032957E-005</v>
      </c>
    </row>
    <row r="196" customFormat="false" ht="38.05" hidden="false" customHeight="true" outlineLevel="0" collapsed="false">
      <c r="A196" s="20" t="s">
        <v>574</v>
      </c>
      <c r="B196" s="20" t="s">
        <v>575</v>
      </c>
      <c r="C196" s="20" t="s">
        <v>65</v>
      </c>
      <c r="D196" s="21" t="s">
        <v>576</v>
      </c>
      <c r="E196" s="20" t="s">
        <v>76</v>
      </c>
      <c r="F196" s="20" t="n">
        <v>10</v>
      </c>
      <c r="G196" s="22" t="n">
        <v>12.05</v>
      </c>
      <c r="H196" s="22" t="n">
        <v>15.23</v>
      </c>
      <c r="I196" s="22" t="n">
        <v>152.3</v>
      </c>
      <c r="J196" s="23" t="n">
        <v>1.96263565174156E-005</v>
      </c>
    </row>
    <row r="197" customFormat="false" ht="38.05" hidden="false" customHeight="true" outlineLevel="0" collapsed="false">
      <c r="A197" s="20" t="s">
        <v>577</v>
      </c>
      <c r="B197" s="20" t="s">
        <v>578</v>
      </c>
      <c r="C197" s="20" t="s">
        <v>312</v>
      </c>
      <c r="D197" s="21" t="s">
        <v>579</v>
      </c>
      <c r="E197" s="20" t="s">
        <v>76</v>
      </c>
      <c r="F197" s="20" t="n">
        <v>11</v>
      </c>
      <c r="G197" s="22" t="n">
        <v>471.5</v>
      </c>
      <c r="H197" s="22" t="n">
        <v>595.97</v>
      </c>
      <c r="I197" s="22" t="n">
        <v>6555.67</v>
      </c>
      <c r="J197" s="23" t="n">
        <v>0.000844805755945674</v>
      </c>
    </row>
    <row r="198" customFormat="false" ht="38.05" hidden="false" customHeight="true" outlineLevel="0" collapsed="false">
      <c r="A198" s="20" t="s">
        <v>580</v>
      </c>
      <c r="B198" s="20" t="s">
        <v>581</v>
      </c>
      <c r="C198" s="20" t="s">
        <v>70</v>
      </c>
      <c r="D198" s="21" t="s">
        <v>582</v>
      </c>
      <c r="E198" s="20" t="s">
        <v>148</v>
      </c>
      <c r="F198" s="20" t="n">
        <v>260</v>
      </c>
      <c r="G198" s="22" t="n">
        <v>4.77</v>
      </c>
      <c r="H198" s="22" t="n">
        <v>6.02</v>
      </c>
      <c r="I198" s="22" t="n">
        <v>1565.2</v>
      </c>
      <c r="J198" s="23" t="n">
        <v>0.000201701728306362</v>
      </c>
    </row>
    <row r="199" customFormat="false" ht="38.05" hidden="false" customHeight="true" outlineLevel="0" collapsed="false">
      <c r="A199" s="20" t="s">
        <v>583</v>
      </c>
      <c r="B199" s="20" t="s">
        <v>584</v>
      </c>
      <c r="C199" s="20" t="s">
        <v>74</v>
      </c>
      <c r="D199" s="21" t="s">
        <v>585</v>
      </c>
      <c r="E199" s="20" t="s">
        <v>76</v>
      </c>
      <c r="F199" s="20" t="n">
        <v>1</v>
      </c>
      <c r="G199" s="22" t="n">
        <v>1628.3</v>
      </c>
      <c r="H199" s="22" t="n">
        <v>2058.17</v>
      </c>
      <c r="I199" s="22" t="n">
        <v>2058.17</v>
      </c>
      <c r="J199" s="23" t="n">
        <v>0.000265229009805971</v>
      </c>
    </row>
    <row r="200" customFormat="false" ht="26.85" hidden="false" customHeight="true" outlineLevel="0" collapsed="false">
      <c r="A200" s="6" t="s">
        <v>33</v>
      </c>
      <c r="B200" s="6"/>
      <c r="C200" s="6"/>
      <c r="D200" s="7" t="s">
        <v>34</v>
      </c>
      <c r="E200" s="6"/>
      <c r="F200" s="6"/>
      <c r="G200" s="6"/>
      <c r="H200" s="6"/>
      <c r="I200" s="18" t="n">
        <v>46202.47</v>
      </c>
      <c r="J200" s="19" t="n">
        <v>0.00595394713201051</v>
      </c>
    </row>
    <row r="201" customFormat="false" ht="42.5" hidden="false" customHeight="true" outlineLevel="0" collapsed="false">
      <c r="A201" s="20" t="s">
        <v>586</v>
      </c>
      <c r="B201" s="20" t="s">
        <v>566</v>
      </c>
      <c r="C201" s="20" t="s">
        <v>65</v>
      </c>
      <c r="D201" s="21" t="s">
        <v>567</v>
      </c>
      <c r="E201" s="20" t="s">
        <v>76</v>
      </c>
      <c r="F201" s="20" t="n">
        <v>1</v>
      </c>
      <c r="G201" s="22" t="n">
        <v>3467.03</v>
      </c>
      <c r="H201" s="22" t="n">
        <v>4382.32</v>
      </c>
      <c r="I201" s="22" t="n">
        <v>4382.32</v>
      </c>
      <c r="J201" s="23" t="n">
        <v>0.00056473391131583</v>
      </c>
    </row>
    <row r="202" customFormat="false" ht="47.75" hidden="false" customHeight="true" outlineLevel="0" collapsed="false">
      <c r="A202" s="20" t="s">
        <v>587</v>
      </c>
      <c r="B202" s="20" t="s">
        <v>588</v>
      </c>
      <c r="C202" s="20" t="s">
        <v>65</v>
      </c>
      <c r="D202" s="21" t="s">
        <v>589</v>
      </c>
      <c r="E202" s="20" t="s">
        <v>76</v>
      </c>
      <c r="F202" s="20" t="n">
        <v>10</v>
      </c>
      <c r="G202" s="22" t="n">
        <v>501.12</v>
      </c>
      <c r="H202" s="22" t="n">
        <v>633.41</v>
      </c>
      <c r="I202" s="22" t="n">
        <v>6334.1</v>
      </c>
      <c r="J202" s="23" t="n">
        <v>0.000816252822173095</v>
      </c>
    </row>
    <row r="203" customFormat="false" ht="35.8" hidden="false" customHeight="true" outlineLevel="0" collapsed="false">
      <c r="A203" s="20" t="s">
        <v>590</v>
      </c>
      <c r="B203" s="20" t="s">
        <v>591</v>
      </c>
      <c r="C203" s="20" t="s">
        <v>312</v>
      </c>
      <c r="D203" s="21" t="s">
        <v>592</v>
      </c>
      <c r="E203" s="20" t="s">
        <v>76</v>
      </c>
      <c r="F203" s="20" t="n">
        <v>10</v>
      </c>
      <c r="G203" s="22" t="n">
        <v>969.1</v>
      </c>
      <c r="H203" s="22" t="n">
        <v>1224.94</v>
      </c>
      <c r="I203" s="22" t="n">
        <v>12249.4</v>
      </c>
      <c r="J203" s="23" t="n">
        <v>0.00157853638558392</v>
      </c>
    </row>
    <row r="204" customFormat="false" ht="47.4" hidden="false" customHeight="true" outlineLevel="0" collapsed="false">
      <c r="A204" s="20" t="s">
        <v>593</v>
      </c>
      <c r="B204" s="20" t="s">
        <v>594</v>
      </c>
      <c r="C204" s="20" t="s">
        <v>65</v>
      </c>
      <c r="D204" s="21" t="s">
        <v>595</v>
      </c>
      <c r="E204" s="20" t="s">
        <v>67</v>
      </c>
      <c r="F204" s="20" t="n">
        <v>300</v>
      </c>
      <c r="G204" s="22" t="n">
        <v>53.98</v>
      </c>
      <c r="H204" s="22" t="n">
        <v>68.23</v>
      </c>
      <c r="I204" s="22" t="n">
        <v>20469</v>
      </c>
      <c r="J204" s="23" t="n">
        <v>0.00263776685196967</v>
      </c>
    </row>
    <row r="205" customFormat="false" ht="51.45" hidden="false" customHeight="true" outlineLevel="0" collapsed="false">
      <c r="A205" s="20" t="s">
        <v>596</v>
      </c>
      <c r="B205" s="20" t="s">
        <v>597</v>
      </c>
      <c r="C205" s="20" t="s">
        <v>70</v>
      </c>
      <c r="D205" s="21" t="s">
        <v>598</v>
      </c>
      <c r="E205" s="20" t="s">
        <v>148</v>
      </c>
      <c r="F205" s="20" t="n">
        <v>60</v>
      </c>
      <c r="G205" s="22" t="n">
        <v>17.13</v>
      </c>
      <c r="H205" s="22" t="n">
        <v>21.65</v>
      </c>
      <c r="I205" s="22" t="n">
        <v>1299</v>
      </c>
      <c r="J205" s="23" t="n">
        <v>0.000167397485988988</v>
      </c>
    </row>
    <row r="206" customFormat="false" ht="26.85" hidden="false" customHeight="true" outlineLevel="0" collapsed="false">
      <c r="A206" s="20" t="s">
        <v>599</v>
      </c>
      <c r="B206" s="20" t="s">
        <v>600</v>
      </c>
      <c r="C206" s="20" t="s">
        <v>65</v>
      </c>
      <c r="D206" s="21" t="s">
        <v>601</v>
      </c>
      <c r="E206" s="20" t="s">
        <v>76</v>
      </c>
      <c r="F206" s="20" t="n">
        <v>2</v>
      </c>
      <c r="G206" s="22" t="n">
        <v>14.59</v>
      </c>
      <c r="H206" s="22" t="n">
        <v>18.44</v>
      </c>
      <c r="I206" s="22" t="n">
        <v>36.88</v>
      </c>
      <c r="J206" s="23" t="n">
        <v>4.75259375155804E-006</v>
      </c>
    </row>
    <row r="207" customFormat="false" ht="26.85" hidden="false" customHeight="true" outlineLevel="0" collapsed="false">
      <c r="A207" s="20" t="s">
        <v>602</v>
      </c>
      <c r="B207" s="20" t="s">
        <v>603</v>
      </c>
      <c r="C207" s="20" t="s">
        <v>65</v>
      </c>
      <c r="D207" s="21" t="s">
        <v>604</v>
      </c>
      <c r="E207" s="20" t="s">
        <v>76</v>
      </c>
      <c r="F207" s="20" t="n">
        <v>4</v>
      </c>
      <c r="G207" s="22" t="n">
        <v>34.08</v>
      </c>
      <c r="H207" s="22" t="n">
        <v>43.07</v>
      </c>
      <c r="I207" s="22" t="n">
        <v>172.28</v>
      </c>
      <c r="J207" s="23" t="n">
        <v>2.22011076875927E-005</v>
      </c>
    </row>
    <row r="208" customFormat="false" ht="26.85" hidden="false" customHeight="true" outlineLevel="0" collapsed="false">
      <c r="A208" s="20" t="s">
        <v>605</v>
      </c>
      <c r="B208" s="20" t="s">
        <v>606</v>
      </c>
      <c r="C208" s="20" t="s">
        <v>65</v>
      </c>
      <c r="D208" s="21" t="s">
        <v>607</v>
      </c>
      <c r="E208" s="20" t="s">
        <v>76</v>
      </c>
      <c r="F208" s="20" t="n">
        <v>3</v>
      </c>
      <c r="G208" s="22" t="n">
        <v>31.46</v>
      </c>
      <c r="H208" s="22" t="n">
        <v>39.76</v>
      </c>
      <c r="I208" s="22" t="n">
        <v>119.28</v>
      </c>
      <c r="J208" s="23" t="n">
        <v>1.5371187166102E-005</v>
      </c>
    </row>
    <row r="209" customFormat="false" ht="26.85" hidden="false" customHeight="true" outlineLevel="0" collapsed="false">
      <c r="A209" s="20" t="s">
        <v>608</v>
      </c>
      <c r="B209" s="20" t="s">
        <v>609</v>
      </c>
      <c r="C209" s="20" t="s">
        <v>65</v>
      </c>
      <c r="D209" s="21" t="s">
        <v>610</v>
      </c>
      <c r="E209" s="20" t="s">
        <v>76</v>
      </c>
      <c r="F209" s="20" t="n">
        <v>2</v>
      </c>
      <c r="G209" s="22" t="n">
        <v>33.18</v>
      </c>
      <c r="H209" s="22" t="n">
        <v>41.93</v>
      </c>
      <c r="I209" s="22" t="n">
        <v>83.86</v>
      </c>
      <c r="J209" s="23" t="n">
        <v>1.08067383949473E-005</v>
      </c>
    </row>
    <row r="210" customFormat="false" ht="26.85" hidden="false" customHeight="true" outlineLevel="0" collapsed="false">
      <c r="A210" s="20" t="s">
        <v>611</v>
      </c>
      <c r="B210" s="20" t="s">
        <v>612</v>
      </c>
      <c r="C210" s="20" t="s">
        <v>65</v>
      </c>
      <c r="D210" s="21" t="s">
        <v>613</v>
      </c>
      <c r="E210" s="20" t="s">
        <v>76</v>
      </c>
      <c r="F210" s="20" t="n">
        <v>3</v>
      </c>
      <c r="G210" s="22" t="n">
        <v>29.95</v>
      </c>
      <c r="H210" s="22" t="n">
        <v>37.85</v>
      </c>
      <c r="I210" s="22" t="n">
        <v>113.55</v>
      </c>
      <c r="J210" s="23" t="n">
        <v>1.46327825512314E-005</v>
      </c>
    </row>
    <row r="211" customFormat="false" ht="26.85" hidden="false" customHeight="true" outlineLevel="0" collapsed="false">
      <c r="A211" s="20" t="s">
        <v>614</v>
      </c>
      <c r="B211" s="20" t="s">
        <v>572</v>
      </c>
      <c r="C211" s="20" t="s">
        <v>312</v>
      </c>
      <c r="D211" s="21" t="s">
        <v>573</v>
      </c>
      <c r="E211" s="20" t="s">
        <v>76</v>
      </c>
      <c r="F211" s="20" t="n">
        <v>1</v>
      </c>
      <c r="G211" s="22" t="n">
        <v>195.38</v>
      </c>
      <c r="H211" s="22" t="n">
        <v>246.96</v>
      </c>
      <c r="I211" s="22" t="n">
        <v>246.96</v>
      </c>
      <c r="J211" s="23" t="n">
        <v>3.18248523016478E-005</v>
      </c>
    </row>
    <row r="212" customFormat="false" ht="26.85" hidden="false" customHeight="true" outlineLevel="0" collapsed="false">
      <c r="A212" s="20" t="s">
        <v>615</v>
      </c>
      <c r="B212" s="20" t="s">
        <v>575</v>
      </c>
      <c r="C212" s="20" t="s">
        <v>65</v>
      </c>
      <c r="D212" s="21" t="s">
        <v>576</v>
      </c>
      <c r="E212" s="20" t="s">
        <v>76</v>
      </c>
      <c r="F212" s="20" t="n">
        <v>32</v>
      </c>
      <c r="G212" s="22" t="n">
        <v>12.05</v>
      </c>
      <c r="H212" s="22" t="n">
        <v>15.23</v>
      </c>
      <c r="I212" s="22" t="n">
        <v>487.36</v>
      </c>
      <c r="J212" s="23" t="n">
        <v>6.28043408557301E-005</v>
      </c>
    </row>
    <row r="213" customFormat="false" ht="26.85" hidden="false" customHeight="true" outlineLevel="0" collapsed="false">
      <c r="A213" s="20" t="s">
        <v>616</v>
      </c>
      <c r="B213" s="20" t="s">
        <v>617</v>
      </c>
      <c r="C213" s="20" t="s">
        <v>65</v>
      </c>
      <c r="D213" s="21" t="s">
        <v>618</v>
      </c>
      <c r="E213" s="20" t="s">
        <v>76</v>
      </c>
      <c r="F213" s="20" t="n">
        <v>16</v>
      </c>
      <c r="G213" s="22" t="n">
        <v>10.31</v>
      </c>
      <c r="H213" s="22" t="n">
        <v>13.03</v>
      </c>
      <c r="I213" s="22" t="n">
        <v>208.48</v>
      </c>
      <c r="J213" s="23" t="n">
        <v>2.68660722701957E-005</v>
      </c>
    </row>
    <row r="214" customFormat="false" ht="31.3" hidden="false" customHeight="true" outlineLevel="0" collapsed="false">
      <c r="A214" s="6" t="s">
        <v>35</v>
      </c>
      <c r="B214" s="6"/>
      <c r="C214" s="6"/>
      <c r="D214" s="7" t="s">
        <v>36</v>
      </c>
      <c r="E214" s="6"/>
      <c r="F214" s="6"/>
      <c r="G214" s="6"/>
      <c r="H214" s="6"/>
      <c r="I214" s="18" t="n">
        <v>89138.98</v>
      </c>
      <c r="J214" s="19" t="n">
        <v>0.0114870216748443</v>
      </c>
    </row>
    <row r="215" customFormat="false" ht="53.7" hidden="false" customHeight="true" outlineLevel="0" collapsed="false">
      <c r="A215" s="20" t="s">
        <v>619</v>
      </c>
      <c r="B215" s="20" t="s">
        <v>620</v>
      </c>
      <c r="C215" s="20" t="s">
        <v>65</v>
      </c>
      <c r="D215" s="21" t="s">
        <v>621</v>
      </c>
      <c r="E215" s="20" t="s">
        <v>76</v>
      </c>
      <c r="F215" s="20" t="n">
        <v>1</v>
      </c>
      <c r="G215" s="22" t="n">
        <v>21190.71</v>
      </c>
      <c r="H215" s="22" t="n">
        <v>26785.05</v>
      </c>
      <c r="I215" s="22" t="n">
        <v>26785.05</v>
      </c>
      <c r="J215" s="23" t="n">
        <v>0.00345169363517271</v>
      </c>
    </row>
    <row r="216" customFormat="false" ht="64.15" hidden="false" customHeight="true" outlineLevel="0" collapsed="false">
      <c r="A216" s="20" t="s">
        <v>622</v>
      </c>
      <c r="B216" s="20" t="s">
        <v>623</v>
      </c>
      <c r="C216" s="20" t="s">
        <v>70</v>
      </c>
      <c r="D216" s="21" t="s">
        <v>624</v>
      </c>
      <c r="E216" s="20" t="s">
        <v>76</v>
      </c>
      <c r="F216" s="20" t="n">
        <v>14</v>
      </c>
      <c r="G216" s="22" t="n">
        <v>115.18</v>
      </c>
      <c r="H216" s="22" t="n">
        <v>145.58</v>
      </c>
      <c r="I216" s="22" t="n">
        <v>2038.12</v>
      </c>
      <c r="J216" s="23" t="n">
        <v>0.000262645237986048</v>
      </c>
    </row>
    <row r="217" customFormat="false" ht="41.25" hidden="false" customHeight="true" outlineLevel="0" collapsed="false">
      <c r="A217" s="24" t="s">
        <v>625</v>
      </c>
      <c r="B217" s="24" t="s">
        <v>626</v>
      </c>
      <c r="C217" s="24" t="s">
        <v>70</v>
      </c>
      <c r="D217" s="25" t="s">
        <v>627</v>
      </c>
      <c r="E217" s="24" t="s">
        <v>76</v>
      </c>
      <c r="F217" s="24" t="n">
        <v>1</v>
      </c>
      <c r="G217" s="26" t="n">
        <v>184.97</v>
      </c>
      <c r="H217" s="26" t="n">
        <v>233.8</v>
      </c>
      <c r="I217" s="26" t="n">
        <v>233.8</v>
      </c>
      <c r="J217" s="27" t="n">
        <v>3.01289701495192E-005</v>
      </c>
    </row>
    <row r="218" customFormat="false" ht="41.25" hidden="false" customHeight="true" outlineLevel="0" collapsed="false">
      <c r="A218" s="20" t="s">
        <v>628</v>
      </c>
      <c r="B218" s="20" t="s">
        <v>629</v>
      </c>
      <c r="C218" s="20" t="s">
        <v>65</v>
      </c>
      <c r="D218" s="21" t="s">
        <v>630</v>
      </c>
      <c r="E218" s="20" t="s">
        <v>76</v>
      </c>
      <c r="F218" s="20" t="n">
        <v>5</v>
      </c>
      <c r="G218" s="22" t="n">
        <v>70.39</v>
      </c>
      <c r="H218" s="22" t="n">
        <v>88.97</v>
      </c>
      <c r="I218" s="22" t="n">
        <v>444.85</v>
      </c>
      <c r="J218" s="23" t="n">
        <v>5.73262291317948E-005</v>
      </c>
    </row>
    <row r="219" customFormat="false" ht="41.25" hidden="false" customHeight="true" outlineLevel="0" collapsed="false">
      <c r="A219" s="20" t="s">
        <v>631</v>
      </c>
      <c r="B219" s="20" t="s">
        <v>632</v>
      </c>
      <c r="C219" s="20" t="s">
        <v>633</v>
      </c>
      <c r="D219" s="21" t="s">
        <v>634</v>
      </c>
      <c r="E219" s="20" t="s">
        <v>148</v>
      </c>
      <c r="F219" s="20" t="n">
        <v>107.01</v>
      </c>
      <c r="G219" s="22" t="n">
        <v>211.61</v>
      </c>
      <c r="H219" s="22" t="n">
        <v>267.47</v>
      </c>
      <c r="I219" s="22" t="n">
        <v>28621.96</v>
      </c>
      <c r="J219" s="23" t="n">
        <v>0.00368840965979783</v>
      </c>
    </row>
    <row r="220" customFormat="false" ht="38.05" hidden="false" customHeight="true" outlineLevel="0" collapsed="false">
      <c r="A220" s="20" t="s">
        <v>635</v>
      </c>
      <c r="B220" s="20" t="s">
        <v>636</v>
      </c>
      <c r="C220" s="20" t="s">
        <v>70</v>
      </c>
      <c r="D220" s="21" t="s">
        <v>637</v>
      </c>
      <c r="E220" s="20" t="s">
        <v>76</v>
      </c>
      <c r="F220" s="20" t="n">
        <v>5</v>
      </c>
      <c r="G220" s="22" t="n">
        <v>500.8</v>
      </c>
      <c r="H220" s="22" t="n">
        <v>633.01</v>
      </c>
      <c r="I220" s="22" t="n">
        <v>3165.05</v>
      </c>
      <c r="J220" s="23" t="n">
        <v>0.00040786867823668</v>
      </c>
    </row>
    <row r="221" customFormat="false" ht="38.05" hidden="false" customHeight="true" outlineLevel="0" collapsed="false">
      <c r="A221" s="20" t="s">
        <v>638</v>
      </c>
      <c r="B221" s="20" t="s">
        <v>639</v>
      </c>
      <c r="C221" s="20" t="s">
        <v>312</v>
      </c>
      <c r="D221" s="21" t="s">
        <v>640</v>
      </c>
      <c r="E221" s="20" t="s">
        <v>76</v>
      </c>
      <c r="F221" s="20" t="n">
        <v>2</v>
      </c>
      <c r="G221" s="22" t="n">
        <v>370.96</v>
      </c>
      <c r="H221" s="22" t="n">
        <v>468.89</v>
      </c>
      <c r="I221" s="22" t="n">
        <v>937.78</v>
      </c>
      <c r="J221" s="23" t="n">
        <v>0.000120848355974406</v>
      </c>
    </row>
    <row r="222" customFormat="false" ht="38.05" hidden="false" customHeight="true" outlineLevel="0" collapsed="false">
      <c r="A222" s="20" t="s">
        <v>641</v>
      </c>
      <c r="B222" s="20" t="s">
        <v>642</v>
      </c>
      <c r="C222" s="20" t="s">
        <v>65</v>
      </c>
      <c r="D222" s="21" t="s">
        <v>643</v>
      </c>
      <c r="E222" s="20" t="s">
        <v>76</v>
      </c>
      <c r="F222" s="20" t="n">
        <v>4</v>
      </c>
      <c r="G222" s="22" t="n">
        <v>332.49</v>
      </c>
      <c r="H222" s="22" t="n">
        <v>420.26</v>
      </c>
      <c r="I222" s="22" t="n">
        <v>1681.04</v>
      </c>
      <c r="J222" s="23" t="n">
        <v>0.000216629614970692</v>
      </c>
    </row>
    <row r="223" customFormat="false" ht="66.4" hidden="false" customHeight="true" outlineLevel="0" collapsed="false">
      <c r="A223" s="20" t="s">
        <v>644</v>
      </c>
      <c r="B223" s="20" t="s">
        <v>645</v>
      </c>
      <c r="C223" s="20" t="s">
        <v>70</v>
      </c>
      <c r="D223" s="21" t="s">
        <v>646</v>
      </c>
      <c r="E223" s="20" t="s">
        <v>76</v>
      </c>
      <c r="F223" s="20" t="n">
        <v>3</v>
      </c>
      <c r="G223" s="22" t="n">
        <v>1969.44</v>
      </c>
      <c r="H223" s="22" t="n">
        <v>2489.37</v>
      </c>
      <c r="I223" s="22" t="n">
        <v>7468.11</v>
      </c>
      <c r="J223" s="23" t="n">
        <v>0.000962388636712258</v>
      </c>
    </row>
    <row r="224" customFormat="false" ht="50.9" hidden="false" customHeight="true" outlineLevel="0" collapsed="false">
      <c r="A224" s="24" t="s">
        <v>647</v>
      </c>
      <c r="B224" s="24" t="s">
        <v>648</v>
      </c>
      <c r="C224" s="24" t="s">
        <v>70</v>
      </c>
      <c r="D224" s="25" t="s">
        <v>649</v>
      </c>
      <c r="E224" s="24" t="s">
        <v>76</v>
      </c>
      <c r="F224" s="24" t="n">
        <v>3</v>
      </c>
      <c r="G224" s="26" t="n">
        <v>31.42</v>
      </c>
      <c r="H224" s="26" t="n">
        <v>39.71</v>
      </c>
      <c r="I224" s="26" t="n">
        <v>119.13</v>
      </c>
      <c r="J224" s="27" t="n">
        <v>1.5351857202362E-005</v>
      </c>
    </row>
    <row r="225" customFormat="false" ht="50.9" hidden="false" customHeight="true" outlineLevel="0" collapsed="false">
      <c r="A225" s="24" t="s">
        <v>650</v>
      </c>
      <c r="B225" s="24" t="s">
        <v>651</v>
      </c>
      <c r="C225" s="24" t="s">
        <v>70</v>
      </c>
      <c r="D225" s="25" t="s">
        <v>652</v>
      </c>
      <c r="E225" s="24" t="s">
        <v>76</v>
      </c>
      <c r="F225" s="24" t="n">
        <v>3</v>
      </c>
      <c r="G225" s="26" t="n">
        <v>119.39</v>
      </c>
      <c r="H225" s="26" t="n">
        <v>150.9</v>
      </c>
      <c r="I225" s="26" t="n">
        <v>452.7</v>
      </c>
      <c r="J225" s="27" t="n">
        <v>5.8337830567525E-005</v>
      </c>
    </row>
    <row r="226" customFormat="false" ht="43.85" hidden="false" customHeight="true" outlineLevel="0" collapsed="false">
      <c r="A226" s="24" t="s">
        <v>653</v>
      </c>
      <c r="B226" s="24" t="s">
        <v>654</v>
      </c>
      <c r="C226" s="24" t="s">
        <v>70</v>
      </c>
      <c r="D226" s="25" t="s">
        <v>655</v>
      </c>
      <c r="E226" s="24" t="s">
        <v>76</v>
      </c>
      <c r="F226" s="24" t="n">
        <v>6</v>
      </c>
      <c r="G226" s="26" t="n">
        <v>420</v>
      </c>
      <c r="H226" s="26" t="n">
        <v>530.88</v>
      </c>
      <c r="I226" s="26" t="n">
        <v>3185.28</v>
      </c>
      <c r="J226" s="27" t="n">
        <v>0.000410475646013091</v>
      </c>
    </row>
    <row r="227" customFormat="false" ht="43.85" hidden="false" customHeight="true" outlineLevel="0" collapsed="false">
      <c r="A227" s="20" t="s">
        <v>656</v>
      </c>
      <c r="B227" s="20" t="s">
        <v>657</v>
      </c>
      <c r="C227" s="20" t="s">
        <v>65</v>
      </c>
      <c r="D227" s="21" t="s">
        <v>658</v>
      </c>
      <c r="E227" s="20" t="s">
        <v>76</v>
      </c>
      <c r="F227" s="20" t="n">
        <v>3</v>
      </c>
      <c r="G227" s="22" t="n">
        <v>279.06</v>
      </c>
      <c r="H227" s="22" t="n">
        <v>352.73</v>
      </c>
      <c r="I227" s="22" t="n">
        <v>1058.19</v>
      </c>
      <c r="J227" s="23" t="n">
        <v>0.000136365162200683</v>
      </c>
    </row>
    <row r="228" customFormat="false" ht="43.85" hidden="false" customHeight="true" outlineLevel="0" collapsed="false">
      <c r="A228" s="20" t="s">
        <v>659</v>
      </c>
      <c r="B228" s="20" t="s">
        <v>660</v>
      </c>
      <c r="C228" s="20" t="s">
        <v>65</v>
      </c>
      <c r="D228" s="21" t="s">
        <v>661</v>
      </c>
      <c r="E228" s="20" t="s">
        <v>76</v>
      </c>
      <c r="F228" s="20" t="n">
        <v>3</v>
      </c>
      <c r="G228" s="22" t="n">
        <v>409.55</v>
      </c>
      <c r="H228" s="22" t="n">
        <v>517.67</v>
      </c>
      <c r="I228" s="22" t="n">
        <v>1553.01</v>
      </c>
      <c r="J228" s="23" t="n">
        <v>0.000200130846586419</v>
      </c>
    </row>
    <row r="229" customFormat="false" ht="43.85" hidden="false" customHeight="true" outlineLevel="0" collapsed="false">
      <c r="A229" s="20" t="s">
        <v>662</v>
      </c>
      <c r="B229" s="20" t="s">
        <v>663</v>
      </c>
      <c r="C229" s="20" t="s">
        <v>65</v>
      </c>
      <c r="D229" s="21" t="s">
        <v>664</v>
      </c>
      <c r="E229" s="20" t="s">
        <v>76</v>
      </c>
      <c r="F229" s="20" t="n">
        <v>1</v>
      </c>
      <c r="G229" s="22" t="n">
        <v>285.45</v>
      </c>
      <c r="H229" s="22" t="n">
        <v>360.8</v>
      </c>
      <c r="I229" s="22" t="n">
        <v>360.8</v>
      </c>
      <c r="J229" s="23" t="n">
        <v>4.64950061161101E-005</v>
      </c>
    </row>
    <row r="230" customFormat="false" ht="43.85" hidden="false" customHeight="true" outlineLevel="0" collapsed="false">
      <c r="A230" s="20" t="s">
        <v>665</v>
      </c>
      <c r="B230" s="20" t="s">
        <v>666</v>
      </c>
      <c r="C230" s="20" t="s">
        <v>70</v>
      </c>
      <c r="D230" s="21" t="s">
        <v>667</v>
      </c>
      <c r="E230" s="20" t="s">
        <v>76</v>
      </c>
      <c r="F230" s="20" t="n">
        <v>1</v>
      </c>
      <c r="G230" s="22" t="n">
        <v>213.11</v>
      </c>
      <c r="H230" s="22" t="n">
        <v>269.37</v>
      </c>
      <c r="I230" s="22" t="n">
        <v>269.37</v>
      </c>
      <c r="J230" s="23" t="n">
        <v>3.4712748884414E-005</v>
      </c>
    </row>
    <row r="231" customFormat="false" ht="43.85" hidden="false" customHeight="true" outlineLevel="0" collapsed="false">
      <c r="A231" s="20" t="s">
        <v>668</v>
      </c>
      <c r="B231" s="20" t="s">
        <v>669</v>
      </c>
      <c r="C231" s="20" t="s">
        <v>65</v>
      </c>
      <c r="D231" s="21" t="s">
        <v>670</v>
      </c>
      <c r="E231" s="20" t="s">
        <v>76</v>
      </c>
      <c r="F231" s="20" t="n">
        <v>8</v>
      </c>
      <c r="G231" s="22" t="n">
        <v>347.6</v>
      </c>
      <c r="H231" s="22" t="n">
        <v>439.36</v>
      </c>
      <c r="I231" s="22" t="n">
        <v>3514.88</v>
      </c>
      <c r="J231" s="23" t="n">
        <v>0.000452950019671267</v>
      </c>
    </row>
    <row r="232" customFormat="false" ht="50.9" hidden="false" customHeight="true" outlineLevel="0" collapsed="false">
      <c r="A232" s="20" t="s">
        <v>671</v>
      </c>
      <c r="B232" s="20" t="s">
        <v>672</v>
      </c>
      <c r="C232" s="20" t="s">
        <v>65</v>
      </c>
      <c r="D232" s="21" t="s">
        <v>673</v>
      </c>
      <c r="E232" s="20" t="s">
        <v>76</v>
      </c>
      <c r="F232" s="20" t="n">
        <v>1</v>
      </c>
      <c r="G232" s="22" t="n">
        <v>313.38</v>
      </c>
      <c r="H232" s="22" t="n">
        <v>396.11</v>
      </c>
      <c r="I232" s="22" t="n">
        <v>396.11</v>
      </c>
      <c r="J232" s="23" t="n">
        <v>5.10452795805221E-005</v>
      </c>
    </row>
    <row r="233" customFormat="false" ht="50.9" hidden="false" customHeight="true" outlineLevel="0" collapsed="false">
      <c r="A233" s="20" t="s">
        <v>674</v>
      </c>
      <c r="B233" s="20" t="s">
        <v>675</v>
      </c>
      <c r="C233" s="20" t="s">
        <v>70</v>
      </c>
      <c r="D233" s="21" t="s">
        <v>676</v>
      </c>
      <c r="E233" s="20" t="s">
        <v>76</v>
      </c>
      <c r="F233" s="20" t="n">
        <v>8</v>
      </c>
      <c r="G233" s="22" t="n">
        <v>238.65</v>
      </c>
      <c r="H233" s="22" t="n">
        <v>301.65</v>
      </c>
      <c r="I233" s="22" t="n">
        <v>2413.2</v>
      </c>
      <c r="J233" s="23" t="n">
        <v>0.000310980456650213</v>
      </c>
    </row>
    <row r="234" customFormat="false" ht="50.9" hidden="false" customHeight="true" outlineLevel="0" collapsed="false">
      <c r="A234" s="20" t="s">
        <v>677</v>
      </c>
      <c r="B234" s="20" t="s">
        <v>678</v>
      </c>
      <c r="C234" s="20" t="s">
        <v>70</v>
      </c>
      <c r="D234" s="21" t="s">
        <v>679</v>
      </c>
      <c r="E234" s="20" t="s">
        <v>76</v>
      </c>
      <c r="F234" s="20" t="n">
        <v>52</v>
      </c>
      <c r="G234" s="22" t="n">
        <v>25.88</v>
      </c>
      <c r="H234" s="22" t="n">
        <v>32.71</v>
      </c>
      <c r="I234" s="22" t="n">
        <v>1700.92</v>
      </c>
      <c r="J234" s="23" t="n">
        <v>0.000219191479498376</v>
      </c>
    </row>
    <row r="235" customFormat="false" ht="50.9" hidden="false" customHeight="true" outlineLevel="0" collapsed="false">
      <c r="A235" s="20" t="s">
        <v>680</v>
      </c>
      <c r="B235" s="20" t="s">
        <v>681</v>
      </c>
      <c r="C235" s="20" t="s">
        <v>65</v>
      </c>
      <c r="D235" s="21" t="s">
        <v>682</v>
      </c>
      <c r="E235" s="20" t="s">
        <v>76</v>
      </c>
      <c r="F235" s="20" t="n">
        <v>7</v>
      </c>
      <c r="G235" s="22" t="n">
        <v>23.11</v>
      </c>
      <c r="H235" s="22" t="n">
        <v>29.21</v>
      </c>
      <c r="I235" s="22" t="n">
        <v>204.47</v>
      </c>
      <c r="J235" s="23" t="n">
        <v>2.63493179062113E-005</v>
      </c>
    </row>
    <row r="236" customFormat="false" ht="50.9" hidden="false" customHeight="true" outlineLevel="0" collapsed="false">
      <c r="A236" s="20" t="s">
        <v>683</v>
      </c>
      <c r="B236" s="20" t="s">
        <v>684</v>
      </c>
      <c r="C236" s="20" t="s">
        <v>65</v>
      </c>
      <c r="D236" s="21" t="s">
        <v>685</v>
      </c>
      <c r="E236" s="20" t="s">
        <v>76</v>
      </c>
      <c r="F236" s="20" t="n">
        <v>56</v>
      </c>
      <c r="G236" s="22" t="n">
        <v>13.36</v>
      </c>
      <c r="H236" s="22" t="n">
        <v>16.88</v>
      </c>
      <c r="I236" s="22" t="n">
        <v>945.28</v>
      </c>
      <c r="J236" s="23" t="n">
        <v>0.000121814854161409</v>
      </c>
    </row>
    <row r="237" customFormat="false" ht="38.8" hidden="false" customHeight="true" outlineLevel="0" collapsed="false">
      <c r="A237" s="20" t="s">
        <v>686</v>
      </c>
      <c r="B237" s="20" t="s">
        <v>687</v>
      </c>
      <c r="C237" s="20" t="s">
        <v>65</v>
      </c>
      <c r="D237" s="21" t="s">
        <v>688</v>
      </c>
      <c r="E237" s="20" t="s">
        <v>76</v>
      </c>
      <c r="F237" s="20" t="n">
        <v>3</v>
      </c>
      <c r="G237" s="22" t="n">
        <v>419.28</v>
      </c>
      <c r="H237" s="22" t="n">
        <v>529.96</v>
      </c>
      <c r="I237" s="22" t="n">
        <v>1589.88</v>
      </c>
      <c r="J237" s="23" t="n">
        <v>0.000204882151673728</v>
      </c>
    </row>
    <row r="238" customFormat="false" ht="38.05" hidden="false" customHeight="true" outlineLevel="0" collapsed="false">
      <c r="A238" s="6" t="s">
        <v>37</v>
      </c>
      <c r="B238" s="6"/>
      <c r="C238" s="6"/>
      <c r="D238" s="7" t="s">
        <v>38</v>
      </c>
      <c r="E238" s="6"/>
      <c r="F238" s="6"/>
      <c r="G238" s="6"/>
      <c r="H238" s="6"/>
      <c r="I238" s="18" t="n">
        <v>24791.46</v>
      </c>
      <c r="J238" s="19" t="n">
        <v>0.00319478681908896</v>
      </c>
    </row>
    <row r="239" customFormat="false" ht="55.2" hidden="false" customHeight="true" outlineLevel="0" collapsed="false">
      <c r="A239" s="20" t="s">
        <v>689</v>
      </c>
      <c r="B239" s="20" t="s">
        <v>690</v>
      </c>
      <c r="C239" s="20" t="s">
        <v>70</v>
      </c>
      <c r="D239" s="21" t="s">
        <v>691</v>
      </c>
      <c r="E239" s="20" t="s">
        <v>103</v>
      </c>
      <c r="F239" s="20" t="n">
        <v>2.44</v>
      </c>
      <c r="G239" s="22" t="n">
        <v>421.51</v>
      </c>
      <c r="H239" s="22" t="n">
        <v>532.78</v>
      </c>
      <c r="I239" s="22" t="n">
        <v>1299.98</v>
      </c>
      <c r="J239" s="23" t="n">
        <v>0.000167523775085423</v>
      </c>
    </row>
    <row r="240" customFormat="false" ht="55.2" hidden="false" customHeight="true" outlineLevel="0" collapsed="false">
      <c r="A240" s="20" t="s">
        <v>692</v>
      </c>
      <c r="B240" s="20" t="s">
        <v>693</v>
      </c>
      <c r="C240" s="20" t="s">
        <v>70</v>
      </c>
      <c r="D240" s="21" t="s">
        <v>694</v>
      </c>
      <c r="E240" s="20" t="s">
        <v>67</v>
      </c>
      <c r="F240" s="20" t="n">
        <v>0.24</v>
      </c>
      <c r="G240" s="22" t="n">
        <v>662.72</v>
      </c>
      <c r="H240" s="22" t="n">
        <v>837.67</v>
      </c>
      <c r="I240" s="22" t="n">
        <v>201.04</v>
      </c>
      <c r="J240" s="23" t="n">
        <v>2.59073060686884E-005</v>
      </c>
    </row>
    <row r="241" customFormat="false" ht="55.2" hidden="false" customHeight="true" outlineLevel="0" collapsed="false">
      <c r="A241" s="20" t="s">
        <v>695</v>
      </c>
      <c r="B241" s="20" t="s">
        <v>696</v>
      </c>
      <c r="C241" s="20" t="s">
        <v>70</v>
      </c>
      <c r="D241" s="21" t="s">
        <v>697</v>
      </c>
      <c r="E241" s="20" t="s">
        <v>148</v>
      </c>
      <c r="F241" s="20" t="n">
        <v>45.8</v>
      </c>
      <c r="G241" s="22" t="n">
        <v>38.82</v>
      </c>
      <c r="H241" s="22" t="n">
        <v>49.06</v>
      </c>
      <c r="I241" s="22" t="n">
        <v>2246.94</v>
      </c>
      <c r="J241" s="23" t="n">
        <v>0.000289555124840722</v>
      </c>
    </row>
    <row r="242" customFormat="false" ht="26.85" hidden="false" customHeight="false" outlineLevel="0" collapsed="false">
      <c r="A242" s="20" t="s">
        <v>698</v>
      </c>
      <c r="B242" s="20" t="s">
        <v>699</v>
      </c>
      <c r="C242" s="20" t="s">
        <v>74</v>
      </c>
      <c r="D242" s="21" t="s">
        <v>700</v>
      </c>
      <c r="E242" s="20" t="s">
        <v>148</v>
      </c>
      <c r="F242" s="20" t="n">
        <v>45.8</v>
      </c>
      <c r="G242" s="22" t="n">
        <v>15.87</v>
      </c>
      <c r="H242" s="22" t="n">
        <v>20.05</v>
      </c>
      <c r="I242" s="22" t="n">
        <v>918.29</v>
      </c>
      <c r="J242" s="23" t="n">
        <v>0.000118336749352447</v>
      </c>
    </row>
    <row r="243" customFormat="false" ht="34.3" hidden="false" customHeight="true" outlineLevel="0" collapsed="false">
      <c r="A243" s="24" t="s">
        <v>701</v>
      </c>
      <c r="B243" s="24" t="s">
        <v>702</v>
      </c>
      <c r="C243" s="24" t="s">
        <v>70</v>
      </c>
      <c r="D243" s="25" t="s">
        <v>703</v>
      </c>
      <c r="E243" s="24" t="s">
        <v>148</v>
      </c>
      <c r="F243" s="24" t="n">
        <v>4</v>
      </c>
      <c r="G243" s="26" t="n">
        <v>5.55</v>
      </c>
      <c r="H243" s="26" t="n">
        <v>7.01</v>
      </c>
      <c r="I243" s="26" t="n">
        <v>28.04</v>
      </c>
      <c r="J243" s="27" t="n">
        <v>3.61341455514337E-006</v>
      </c>
    </row>
    <row r="244" customFormat="false" ht="34.3" hidden="false" customHeight="true" outlineLevel="0" collapsed="false">
      <c r="A244" s="20" t="s">
        <v>704</v>
      </c>
      <c r="B244" s="20" t="s">
        <v>705</v>
      </c>
      <c r="C244" s="20" t="s">
        <v>65</v>
      </c>
      <c r="D244" s="21" t="s">
        <v>706</v>
      </c>
      <c r="E244" s="20" t="s">
        <v>76</v>
      </c>
      <c r="F244" s="20" t="n">
        <v>1</v>
      </c>
      <c r="G244" s="22" t="n">
        <v>53.17</v>
      </c>
      <c r="H244" s="22" t="n">
        <v>67.2</v>
      </c>
      <c r="I244" s="22" t="n">
        <v>67.2</v>
      </c>
      <c r="J244" s="23" t="n">
        <v>8.65982375555043E-006</v>
      </c>
    </row>
    <row r="245" customFormat="false" ht="34.3" hidden="false" customHeight="true" outlineLevel="0" collapsed="false">
      <c r="A245" s="20" t="s">
        <v>707</v>
      </c>
      <c r="B245" s="20" t="s">
        <v>708</v>
      </c>
      <c r="C245" s="20" t="s">
        <v>65</v>
      </c>
      <c r="D245" s="21" t="s">
        <v>709</v>
      </c>
      <c r="E245" s="20" t="s">
        <v>76</v>
      </c>
      <c r="F245" s="20" t="n">
        <v>2</v>
      </c>
      <c r="G245" s="22" t="n">
        <v>51.77</v>
      </c>
      <c r="H245" s="22" t="n">
        <v>65.43</v>
      </c>
      <c r="I245" s="22" t="n">
        <v>130.86</v>
      </c>
      <c r="J245" s="23" t="n">
        <v>1.68634603668353E-005</v>
      </c>
    </row>
    <row r="246" customFormat="false" ht="66.4" hidden="false" customHeight="true" outlineLevel="0" collapsed="false">
      <c r="A246" s="20" t="s">
        <v>710</v>
      </c>
      <c r="B246" s="20" t="s">
        <v>711</v>
      </c>
      <c r="C246" s="20" t="s">
        <v>633</v>
      </c>
      <c r="D246" s="21" t="s">
        <v>712</v>
      </c>
      <c r="E246" s="20" t="s">
        <v>59</v>
      </c>
      <c r="F246" s="20" t="n">
        <v>1</v>
      </c>
      <c r="G246" s="22" t="n">
        <v>15656.6</v>
      </c>
      <c r="H246" s="22" t="n">
        <v>19789.94</v>
      </c>
      <c r="I246" s="22" t="n">
        <v>19789.94</v>
      </c>
      <c r="J246" s="23" t="n">
        <v>0.00255025881745413</v>
      </c>
    </row>
    <row r="247" customFormat="false" ht="66.4" hidden="false" customHeight="true" outlineLevel="0" collapsed="false">
      <c r="A247" s="20" t="s">
        <v>713</v>
      </c>
      <c r="B247" s="20" t="s">
        <v>714</v>
      </c>
      <c r="C247" s="20" t="s">
        <v>65</v>
      </c>
      <c r="D247" s="21" t="s">
        <v>715</v>
      </c>
      <c r="E247" s="20" t="s">
        <v>76</v>
      </c>
      <c r="F247" s="20" t="n">
        <v>1</v>
      </c>
      <c r="G247" s="22" t="n">
        <v>37.33</v>
      </c>
      <c r="H247" s="22" t="n">
        <v>47.18</v>
      </c>
      <c r="I247" s="22" t="n">
        <v>47.18</v>
      </c>
      <c r="J247" s="23" t="n">
        <v>6.07991792837603E-006</v>
      </c>
    </row>
    <row r="248" customFormat="false" ht="63.4" hidden="false" customHeight="true" outlineLevel="0" collapsed="false">
      <c r="A248" s="20" t="s">
        <v>716</v>
      </c>
      <c r="B248" s="20" t="s">
        <v>717</v>
      </c>
      <c r="C248" s="20" t="s">
        <v>65</v>
      </c>
      <c r="D248" s="21" t="s">
        <v>718</v>
      </c>
      <c r="E248" s="20" t="s">
        <v>76</v>
      </c>
      <c r="F248" s="20" t="n">
        <v>1</v>
      </c>
      <c r="G248" s="22" t="n">
        <v>49.05</v>
      </c>
      <c r="H248" s="22" t="n">
        <v>61.99</v>
      </c>
      <c r="I248" s="22" t="n">
        <v>61.99</v>
      </c>
      <c r="J248" s="23" t="n">
        <v>7.98842968164541E-006</v>
      </c>
    </row>
    <row r="249" customFormat="false" ht="26.85" hidden="false" customHeight="false" outlineLevel="0" collapsed="false">
      <c r="A249" s="6" t="s">
        <v>39</v>
      </c>
      <c r="B249" s="6"/>
      <c r="C249" s="6"/>
      <c r="D249" s="7" t="s">
        <v>40</v>
      </c>
      <c r="E249" s="6"/>
      <c r="F249" s="6"/>
      <c r="G249" s="6"/>
      <c r="H249" s="6"/>
      <c r="I249" s="18" t="n">
        <v>30723.44</v>
      </c>
      <c r="J249" s="19" t="n">
        <v>0.00395921987446769</v>
      </c>
    </row>
    <row r="250" customFormat="false" ht="23.85" hidden="false" customHeight="true" outlineLevel="0" collapsed="false">
      <c r="A250" s="20" t="s">
        <v>719</v>
      </c>
      <c r="B250" s="20" t="s">
        <v>720</v>
      </c>
      <c r="C250" s="20" t="s">
        <v>74</v>
      </c>
      <c r="D250" s="21" t="s">
        <v>721</v>
      </c>
      <c r="E250" s="20" t="s">
        <v>148</v>
      </c>
      <c r="F250" s="20" t="n">
        <v>230</v>
      </c>
      <c r="G250" s="22" t="n">
        <v>47.38</v>
      </c>
      <c r="H250" s="22" t="n">
        <v>59.88</v>
      </c>
      <c r="I250" s="22" t="n">
        <v>13772.4</v>
      </c>
      <c r="J250" s="23" t="n">
        <v>0.00177479995075808</v>
      </c>
    </row>
    <row r="251" customFormat="false" ht="44" hidden="false" customHeight="true" outlineLevel="0" collapsed="false">
      <c r="A251" s="20" t="s">
        <v>722</v>
      </c>
      <c r="B251" s="20" t="s">
        <v>723</v>
      </c>
      <c r="C251" s="20" t="s">
        <v>65</v>
      </c>
      <c r="D251" s="21" t="s">
        <v>724</v>
      </c>
      <c r="E251" s="20" t="s">
        <v>76</v>
      </c>
      <c r="F251" s="20" t="n">
        <v>12</v>
      </c>
      <c r="G251" s="22" t="n">
        <v>138.02</v>
      </c>
      <c r="H251" s="22" t="n">
        <v>174.45</v>
      </c>
      <c r="I251" s="22" t="n">
        <v>2093.4</v>
      </c>
      <c r="J251" s="23" t="n">
        <v>0.000269768973956388</v>
      </c>
    </row>
    <row r="252" customFormat="false" ht="44" hidden="false" customHeight="true" outlineLevel="0" collapsed="false">
      <c r="A252" s="20" t="s">
        <v>725</v>
      </c>
      <c r="B252" s="20" t="s">
        <v>726</v>
      </c>
      <c r="C252" s="20" t="s">
        <v>70</v>
      </c>
      <c r="D252" s="21" t="s">
        <v>727</v>
      </c>
      <c r="E252" s="20" t="s">
        <v>76</v>
      </c>
      <c r="F252" s="20" t="n">
        <v>12</v>
      </c>
      <c r="G252" s="22" t="n">
        <v>71.51</v>
      </c>
      <c r="H252" s="22" t="n">
        <v>90.38</v>
      </c>
      <c r="I252" s="22" t="n">
        <v>1084.56</v>
      </c>
      <c r="J252" s="23" t="n">
        <v>0.000139763369826187</v>
      </c>
    </row>
    <row r="253" customFormat="false" ht="44" hidden="false" customHeight="true" outlineLevel="0" collapsed="false">
      <c r="A253" s="20" t="s">
        <v>728</v>
      </c>
      <c r="B253" s="20" t="s">
        <v>729</v>
      </c>
      <c r="C253" s="20" t="s">
        <v>633</v>
      </c>
      <c r="D253" s="21" t="s">
        <v>730</v>
      </c>
      <c r="E253" s="20" t="s">
        <v>59</v>
      </c>
      <c r="F253" s="20" t="n">
        <v>12</v>
      </c>
      <c r="G253" s="22" t="n">
        <v>43.17</v>
      </c>
      <c r="H253" s="22" t="n">
        <v>54.56</v>
      </c>
      <c r="I253" s="22" t="n">
        <v>654.72</v>
      </c>
      <c r="J253" s="23" t="n">
        <v>8.43714257326485E-005</v>
      </c>
    </row>
    <row r="254" customFormat="false" ht="45.5" hidden="false" customHeight="true" outlineLevel="0" collapsed="false">
      <c r="A254" s="20" t="s">
        <v>731</v>
      </c>
      <c r="B254" s="20" t="s">
        <v>732</v>
      </c>
      <c r="C254" s="20" t="s">
        <v>65</v>
      </c>
      <c r="D254" s="21" t="s">
        <v>733</v>
      </c>
      <c r="E254" s="20" t="s">
        <v>76</v>
      </c>
      <c r="F254" s="20" t="n">
        <v>11</v>
      </c>
      <c r="G254" s="22" t="n">
        <v>84.2</v>
      </c>
      <c r="H254" s="22" t="n">
        <v>106.42</v>
      </c>
      <c r="I254" s="22" t="n">
        <v>1170.62</v>
      </c>
      <c r="J254" s="23" t="n">
        <v>0.000150853614355989</v>
      </c>
    </row>
    <row r="255" customFormat="false" ht="64.9" hidden="false" customHeight="true" outlineLevel="0" collapsed="false">
      <c r="A255" s="20" t="s">
        <v>734</v>
      </c>
      <c r="B255" s="20" t="s">
        <v>735</v>
      </c>
      <c r="C255" s="20" t="s">
        <v>633</v>
      </c>
      <c r="D255" s="21" t="s">
        <v>736</v>
      </c>
      <c r="E255" s="20" t="s">
        <v>59</v>
      </c>
      <c r="F255" s="20" t="n">
        <v>1</v>
      </c>
      <c r="G255" s="22" t="n">
        <v>575.74</v>
      </c>
      <c r="H255" s="22" t="n">
        <v>727.73</v>
      </c>
      <c r="I255" s="22" t="n">
        <v>727.73</v>
      </c>
      <c r="J255" s="23" t="n">
        <v>9.37799634170642E-005</v>
      </c>
    </row>
    <row r="256" customFormat="false" ht="38.8" hidden="false" customHeight="true" outlineLevel="0" collapsed="false">
      <c r="A256" s="20" t="s">
        <v>737</v>
      </c>
      <c r="B256" s="20" t="s">
        <v>738</v>
      </c>
      <c r="C256" s="20" t="s">
        <v>70</v>
      </c>
      <c r="D256" s="21" t="s">
        <v>739</v>
      </c>
      <c r="E256" s="20" t="s">
        <v>76</v>
      </c>
      <c r="F256" s="20" t="n">
        <v>12</v>
      </c>
      <c r="G256" s="22" t="n">
        <v>57.33</v>
      </c>
      <c r="H256" s="22" t="n">
        <v>72.46</v>
      </c>
      <c r="I256" s="22" t="n">
        <v>869.52</v>
      </c>
      <c r="J256" s="23" t="n">
        <v>0.000112051933808426</v>
      </c>
    </row>
    <row r="257" customFormat="false" ht="26.85" hidden="false" customHeight="true" outlineLevel="0" collapsed="false">
      <c r="A257" s="20" t="s">
        <v>740</v>
      </c>
      <c r="B257" s="20" t="s">
        <v>741</v>
      </c>
      <c r="C257" s="20" t="s">
        <v>742</v>
      </c>
      <c r="D257" s="21" t="s">
        <v>743</v>
      </c>
      <c r="E257" s="20" t="s">
        <v>76</v>
      </c>
      <c r="F257" s="20" t="n">
        <v>59</v>
      </c>
      <c r="G257" s="22" t="n">
        <v>24.9</v>
      </c>
      <c r="H257" s="22" t="n">
        <v>31.47</v>
      </c>
      <c r="I257" s="22" t="n">
        <v>1856.73</v>
      </c>
      <c r="J257" s="23" t="n">
        <v>0.000239270157167309</v>
      </c>
    </row>
    <row r="258" customFormat="false" ht="52.95" hidden="false" customHeight="true" outlineLevel="0" collapsed="false">
      <c r="A258" s="20" t="s">
        <v>744</v>
      </c>
      <c r="B258" s="20" t="s">
        <v>745</v>
      </c>
      <c r="C258" s="20" t="s">
        <v>633</v>
      </c>
      <c r="D258" s="21" t="s">
        <v>746</v>
      </c>
      <c r="E258" s="20" t="s">
        <v>148</v>
      </c>
      <c r="F258" s="20" t="n">
        <v>152</v>
      </c>
      <c r="G258" s="22" t="n">
        <v>44.21</v>
      </c>
      <c r="H258" s="22" t="n">
        <v>55.88</v>
      </c>
      <c r="I258" s="22" t="n">
        <v>8493.76</v>
      </c>
      <c r="J258" s="23" t="n">
        <v>0.0010945604854456</v>
      </c>
    </row>
    <row r="259" customFormat="false" ht="32.8" hidden="false" customHeight="true" outlineLevel="0" collapsed="false">
      <c r="A259" s="6" t="s">
        <v>41</v>
      </c>
      <c r="B259" s="6"/>
      <c r="C259" s="6"/>
      <c r="D259" s="7" t="s">
        <v>42</v>
      </c>
      <c r="E259" s="6"/>
      <c r="F259" s="6"/>
      <c r="G259" s="6"/>
      <c r="H259" s="6"/>
      <c r="I259" s="18" t="n">
        <v>930646.98</v>
      </c>
      <c r="J259" s="19" t="n">
        <v>0.119929149188025</v>
      </c>
    </row>
    <row r="260" customFormat="false" ht="61.15" hidden="false" customHeight="true" outlineLevel="0" collapsed="false">
      <c r="A260" s="20" t="s">
        <v>747</v>
      </c>
      <c r="B260" s="20" t="s">
        <v>748</v>
      </c>
      <c r="C260" s="20" t="s">
        <v>70</v>
      </c>
      <c r="D260" s="21" t="s">
        <v>749</v>
      </c>
      <c r="E260" s="20" t="s">
        <v>67</v>
      </c>
      <c r="F260" s="20" t="n">
        <v>7165.54</v>
      </c>
      <c r="G260" s="22" t="n">
        <v>6.28</v>
      </c>
      <c r="H260" s="22" t="n">
        <v>7.93</v>
      </c>
      <c r="I260" s="22" t="n">
        <v>56822.73</v>
      </c>
      <c r="J260" s="23" t="n">
        <v>0.0073225420700778</v>
      </c>
    </row>
    <row r="261" customFormat="false" ht="75.5" hidden="false" customHeight="true" outlineLevel="0" collapsed="false">
      <c r="A261" s="20" t="s">
        <v>750</v>
      </c>
      <c r="B261" s="20" t="s">
        <v>751</v>
      </c>
      <c r="C261" s="20" t="s">
        <v>70</v>
      </c>
      <c r="D261" s="21" t="s">
        <v>752</v>
      </c>
      <c r="E261" s="20" t="s">
        <v>67</v>
      </c>
      <c r="F261" s="20" t="n">
        <v>7165.54</v>
      </c>
      <c r="G261" s="22" t="n">
        <v>32.08</v>
      </c>
      <c r="H261" s="22" t="n">
        <v>40.54</v>
      </c>
      <c r="I261" s="22" t="n">
        <v>290490.99</v>
      </c>
      <c r="J261" s="23" t="n">
        <v>0.0374345353567762</v>
      </c>
    </row>
    <row r="262" customFormat="false" ht="72.35" hidden="false" customHeight="true" outlineLevel="0" collapsed="false">
      <c r="A262" s="20" t="s">
        <v>753</v>
      </c>
      <c r="B262" s="20" t="s">
        <v>754</v>
      </c>
      <c r="C262" s="20" t="s">
        <v>70</v>
      </c>
      <c r="D262" s="21" t="s">
        <v>755</v>
      </c>
      <c r="E262" s="20" t="s">
        <v>67</v>
      </c>
      <c r="F262" s="20" t="n">
        <v>5673.07</v>
      </c>
      <c r="G262" s="22" t="n">
        <v>24.07</v>
      </c>
      <c r="H262" s="22" t="n">
        <v>30.42</v>
      </c>
      <c r="I262" s="22" t="n">
        <v>172574.78</v>
      </c>
      <c r="J262" s="23" t="n">
        <v>0.0222390949323347</v>
      </c>
    </row>
    <row r="263" customFormat="false" ht="52.95" hidden="false" customHeight="true" outlineLevel="0" collapsed="false">
      <c r="A263" s="20" t="s">
        <v>756</v>
      </c>
      <c r="B263" s="20" t="s">
        <v>757</v>
      </c>
      <c r="C263" s="20" t="s">
        <v>70</v>
      </c>
      <c r="D263" s="21" t="s">
        <v>758</v>
      </c>
      <c r="E263" s="20" t="s">
        <v>67</v>
      </c>
      <c r="F263" s="20" t="n">
        <v>1295.97</v>
      </c>
      <c r="G263" s="22" t="n">
        <v>63.86</v>
      </c>
      <c r="H263" s="22" t="n">
        <v>80.71</v>
      </c>
      <c r="I263" s="22" t="n">
        <v>104597.73</v>
      </c>
      <c r="J263" s="23" t="n">
        <v>0.0134791355212894</v>
      </c>
    </row>
    <row r="264" customFormat="false" ht="52.95" hidden="false" customHeight="true" outlineLevel="0" collapsed="false">
      <c r="A264" s="20" t="s">
        <v>759</v>
      </c>
      <c r="B264" s="20" t="s">
        <v>760</v>
      </c>
      <c r="C264" s="20" t="s">
        <v>70</v>
      </c>
      <c r="D264" s="21" t="s">
        <v>761</v>
      </c>
      <c r="E264" s="20" t="s">
        <v>67</v>
      </c>
      <c r="F264" s="20" t="n">
        <v>198.51</v>
      </c>
      <c r="G264" s="22" t="n">
        <v>200.72</v>
      </c>
      <c r="H264" s="22" t="n">
        <v>253.71</v>
      </c>
      <c r="I264" s="22" t="n">
        <v>50363.97</v>
      </c>
      <c r="J264" s="23" t="n">
        <v>0.00649022475937246</v>
      </c>
    </row>
    <row r="265" customFormat="false" ht="52.95" hidden="false" customHeight="true" outlineLevel="0" collapsed="false">
      <c r="A265" s="20" t="s">
        <v>762</v>
      </c>
      <c r="B265" s="20" t="s">
        <v>763</v>
      </c>
      <c r="C265" s="20" t="s">
        <v>65</v>
      </c>
      <c r="D265" s="21" t="s">
        <v>764</v>
      </c>
      <c r="E265" s="20" t="s">
        <v>67</v>
      </c>
      <c r="F265" s="20" t="n">
        <v>2207.32</v>
      </c>
      <c r="G265" s="22" t="n">
        <v>79.66</v>
      </c>
      <c r="H265" s="22" t="n">
        <v>100.69</v>
      </c>
      <c r="I265" s="22" t="n">
        <v>222255.05</v>
      </c>
      <c r="J265" s="23" t="n">
        <v>0.0286412137169799</v>
      </c>
    </row>
    <row r="266" customFormat="false" ht="71.6" hidden="false" customHeight="true" outlineLevel="0" collapsed="false">
      <c r="A266" s="20" t="s">
        <v>765</v>
      </c>
      <c r="B266" s="20" t="s">
        <v>766</v>
      </c>
      <c r="C266" s="20" t="s">
        <v>65</v>
      </c>
      <c r="D266" s="21" t="s">
        <v>767</v>
      </c>
      <c r="E266" s="20" t="s">
        <v>67</v>
      </c>
      <c r="F266" s="20" t="n">
        <v>183.95</v>
      </c>
      <c r="G266" s="22" t="n">
        <v>95</v>
      </c>
      <c r="H266" s="22" t="n">
        <v>120.08</v>
      </c>
      <c r="I266" s="22" t="n">
        <v>22088.71</v>
      </c>
      <c r="J266" s="23" t="n">
        <v>0.00284649308909917</v>
      </c>
    </row>
    <row r="267" customFormat="false" ht="60.4" hidden="false" customHeight="true" outlineLevel="0" collapsed="false">
      <c r="A267" s="20" t="s">
        <v>768</v>
      </c>
      <c r="B267" s="20" t="s">
        <v>769</v>
      </c>
      <c r="C267" s="20" t="s">
        <v>70</v>
      </c>
      <c r="D267" s="21" t="s">
        <v>770</v>
      </c>
      <c r="E267" s="20" t="s">
        <v>67</v>
      </c>
      <c r="F267" s="20" t="n">
        <v>180.6</v>
      </c>
      <c r="G267" s="22" t="n">
        <v>9.05</v>
      </c>
      <c r="H267" s="22" t="n">
        <v>11.43</v>
      </c>
      <c r="I267" s="22" t="n">
        <v>2064.25</v>
      </c>
      <c r="J267" s="23" t="n">
        <v>0.000266012517669568</v>
      </c>
    </row>
    <row r="268" customFormat="false" ht="57.45" hidden="false" customHeight="true" outlineLevel="0" collapsed="false">
      <c r="A268" s="20" t="s">
        <v>771</v>
      </c>
      <c r="B268" s="20" t="s">
        <v>772</v>
      </c>
      <c r="C268" s="20" t="s">
        <v>70</v>
      </c>
      <c r="D268" s="21" t="s">
        <v>773</v>
      </c>
      <c r="E268" s="20" t="s">
        <v>67</v>
      </c>
      <c r="F268" s="20" t="n">
        <v>177.47</v>
      </c>
      <c r="G268" s="22" t="n">
        <v>40.73</v>
      </c>
      <c r="H268" s="22" t="n">
        <v>51.48</v>
      </c>
      <c r="I268" s="22" t="n">
        <v>9136.15</v>
      </c>
      <c r="J268" s="23" t="n">
        <v>0.00117734298815881</v>
      </c>
    </row>
    <row r="269" customFormat="false" ht="57.45" hidden="false" customHeight="true" outlineLevel="0" collapsed="false">
      <c r="A269" s="20" t="s">
        <v>774</v>
      </c>
      <c r="B269" s="20" t="s">
        <v>757</v>
      </c>
      <c r="C269" s="20" t="s">
        <v>70</v>
      </c>
      <c r="D269" s="21" t="s">
        <v>775</v>
      </c>
      <c r="E269" s="20" t="s">
        <v>67</v>
      </c>
      <c r="F269" s="20" t="n">
        <v>3.13</v>
      </c>
      <c r="G269" s="22" t="n">
        <v>63.86</v>
      </c>
      <c r="H269" s="22" t="n">
        <v>80.71</v>
      </c>
      <c r="I269" s="22" t="n">
        <v>252.62</v>
      </c>
      <c r="J269" s="23" t="n">
        <v>3.25542362667731E-005</v>
      </c>
    </row>
    <row r="270" customFormat="false" ht="38.05" hidden="false" customHeight="true" outlineLevel="0" collapsed="false">
      <c r="A270" s="6" t="s">
        <v>43</v>
      </c>
      <c r="B270" s="6"/>
      <c r="C270" s="6"/>
      <c r="D270" s="7" t="s">
        <v>44</v>
      </c>
      <c r="E270" s="6"/>
      <c r="F270" s="6"/>
      <c r="G270" s="6"/>
      <c r="H270" s="6"/>
      <c r="I270" s="18" t="n">
        <v>691914.87</v>
      </c>
      <c r="J270" s="19" t="n">
        <v>0.0891645956554255</v>
      </c>
    </row>
    <row r="271" customFormat="false" ht="39.55" hidden="false" customHeight="false" outlineLevel="0" collapsed="false">
      <c r="A271" s="20" t="s">
        <v>776</v>
      </c>
      <c r="B271" s="20" t="s">
        <v>777</v>
      </c>
      <c r="C271" s="20" t="s">
        <v>70</v>
      </c>
      <c r="D271" s="21" t="s">
        <v>778</v>
      </c>
      <c r="E271" s="20" t="s">
        <v>67</v>
      </c>
      <c r="F271" s="20" t="n">
        <v>491.97</v>
      </c>
      <c r="G271" s="22" t="n">
        <v>32.12</v>
      </c>
      <c r="H271" s="22" t="n">
        <v>40.59</v>
      </c>
      <c r="I271" s="22" t="n">
        <v>19969.06</v>
      </c>
      <c r="J271" s="23" t="n">
        <v>0.00257334137148827</v>
      </c>
    </row>
    <row r="272" customFormat="false" ht="54.4" hidden="false" customHeight="true" outlineLevel="0" collapsed="false">
      <c r="A272" s="20" t="s">
        <v>779</v>
      </c>
      <c r="B272" s="20" t="s">
        <v>780</v>
      </c>
      <c r="C272" s="20" t="s">
        <v>70</v>
      </c>
      <c r="D272" s="21" t="s">
        <v>781</v>
      </c>
      <c r="E272" s="20" t="s">
        <v>67</v>
      </c>
      <c r="F272" s="20" t="n">
        <v>784.92</v>
      </c>
      <c r="G272" s="22" t="n">
        <v>84.78</v>
      </c>
      <c r="H272" s="22" t="n">
        <v>107.16</v>
      </c>
      <c r="I272" s="22" t="n">
        <v>84112.02</v>
      </c>
      <c r="J272" s="23" t="n">
        <v>0.0108392153113591</v>
      </c>
    </row>
    <row r="273" customFormat="false" ht="54.4" hidden="false" customHeight="true" outlineLevel="0" collapsed="false">
      <c r="A273" s="20" t="s">
        <v>782</v>
      </c>
      <c r="B273" s="20" t="s">
        <v>783</v>
      </c>
      <c r="C273" s="20" t="s">
        <v>70</v>
      </c>
      <c r="D273" s="21" t="s">
        <v>784</v>
      </c>
      <c r="E273" s="20" t="s">
        <v>67</v>
      </c>
      <c r="F273" s="20" t="n">
        <v>100.4</v>
      </c>
      <c r="G273" s="22" t="n">
        <v>53.97</v>
      </c>
      <c r="H273" s="22" t="n">
        <v>68.21</v>
      </c>
      <c r="I273" s="22" t="n">
        <v>6848.28</v>
      </c>
      <c r="J273" s="23" t="n">
        <v>0.000882513360545549</v>
      </c>
    </row>
    <row r="274" customFormat="false" ht="55.2" hidden="false" customHeight="true" outlineLevel="0" collapsed="false">
      <c r="A274" s="20" t="s">
        <v>785</v>
      </c>
      <c r="B274" s="20" t="s">
        <v>786</v>
      </c>
      <c r="C274" s="20" t="s">
        <v>70</v>
      </c>
      <c r="D274" s="21" t="s">
        <v>787</v>
      </c>
      <c r="E274" s="20" t="s">
        <v>148</v>
      </c>
      <c r="F274" s="20" t="n">
        <v>384.86</v>
      </c>
      <c r="G274" s="22" t="n">
        <v>165.87</v>
      </c>
      <c r="H274" s="22" t="n">
        <v>209.65</v>
      </c>
      <c r="I274" s="22" t="n">
        <v>80685.89</v>
      </c>
      <c r="J274" s="23" t="n">
        <v>0.0103977021869007</v>
      </c>
    </row>
    <row r="275" customFormat="false" ht="63.4" hidden="false" customHeight="true" outlineLevel="0" collapsed="false">
      <c r="A275" s="20" t="s">
        <v>788</v>
      </c>
      <c r="B275" s="20" t="s">
        <v>789</v>
      </c>
      <c r="C275" s="20" t="s">
        <v>65</v>
      </c>
      <c r="D275" s="21" t="s">
        <v>790</v>
      </c>
      <c r="E275" s="20" t="s">
        <v>76</v>
      </c>
      <c r="F275" s="20" t="n">
        <v>2</v>
      </c>
      <c r="G275" s="22" t="n">
        <v>361.64</v>
      </c>
      <c r="H275" s="22" t="n">
        <v>457.11</v>
      </c>
      <c r="I275" s="22" t="n">
        <v>914.22</v>
      </c>
      <c r="J275" s="23" t="n">
        <v>0.000117812263002966</v>
      </c>
    </row>
    <row r="276" customFormat="false" ht="76.85" hidden="false" customHeight="true" outlineLevel="0" collapsed="false">
      <c r="A276" s="20" t="s">
        <v>791</v>
      </c>
      <c r="B276" s="20" t="s">
        <v>792</v>
      </c>
      <c r="C276" s="20" t="s">
        <v>70</v>
      </c>
      <c r="D276" s="21" t="s">
        <v>793</v>
      </c>
      <c r="E276" s="20" t="s">
        <v>67</v>
      </c>
      <c r="F276" s="20" t="n">
        <v>2845.85</v>
      </c>
      <c r="G276" s="22" t="n">
        <v>90.07</v>
      </c>
      <c r="H276" s="22" t="n">
        <v>113.84</v>
      </c>
      <c r="I276" s="22" t="n">
        <v>323971.56</v>
      </c>
      <c r="J276" s="23" t="n">
        <v>0.0417490567174216</v>
      </c>
    </row>
    <row r="277" customFormat="false" ht="41.75" hidden="false" customHeight="true" outlineLevel="0" collapsed="false">
      <c r="A277" s="20" t="s">
        <v>794</v>
      </c>
      <c r="B277" s="20" t="s">
        <v>795</v>
      </c>
      <c r="C277" s="20" t="s">
        <v>74</v>
      </c>
      <c r="D277" s="21" t="s">
        <v>796</v>
      </c>
      <c r="E277" s="20" t="s">
        <v>148</v>
      </c>
      <c r="F277" s="20" t="n">
        <v>47.1</v>
      </c>
      <c r="G277" s="22" t="n">
        <v>78.85</v>
      </c>
      <c r="H277" s="22" t="n">
        <v>99.66</v>
      </c>
      <c r="I277" s="22" t="n">
        <v>4693.98</v>
      </c>
      <c r="J277" s="23" t="n">
        <v>0.000604896421310694</v>
      </c>
    </row>
    <row r="278" customFormat="false" ht="55.95" hidden="false" customHeight="true" outlineLevel="0" collapsed="false">
      <c r="A278" s="20" t="s">
        <v>797</v>
      </c>
      <c r="B278" s="20" t="s">
        <v>798</v>
      </c>
      <c r="C278" s="20" t="s">
        <v>70</v>
      </c>
      <c r="D278" s="21" t="s">
        <v>799</v>
      </c>
      <c r="E278" s="20" t="s">
        <v>67</v>
      </c>
      <c r="F278" s="20" t="n">
        <v>3.5</v>
      </c>
      <c r="G278" s="22" t="n">
        <v>68.34</v>
      </c>
      <c r="H278" s="22" t="n">
        <v>86.38</v>
      </c>
      <c r="I278" s="22" t="n">
        <v>302.33</v>
      </c>
      <c r="J278" s="23" t="n">
        <v>3.89601862502316E-005</v>
      </c>
    </row>
    <row r="279" customFormat="false" ht="62.65" hidden="false" customHeight="true" outlineLevel="0" collapsed="false">
      <c r="A279" s="20" t="s">
        <v>800</v>
      </c>
      <c r="B279" s="20" t="s">
        <v>801</v>
      </c>
      <c r="C279" s="20" t="s">
        <v>65</v>
      </c>
      <c r="D279" s="21" t="s">
        <v>802</v>
      </c>
      <c r="E279" s="20" t="s">
        <v>67</v>
      </c>
      <c r="F279" s="20" t="n">
        <v>761.73</v>
      </c>
      <c r="G279" s="22" t="n">
        <v>61.9</v>
      </c>
      <c r="H279" s="22" t="n">
        <v>78.24</v>
      </c>
      <c r="I279" s="22" t="n">
        <v>59597.75</v>
      </c>
      <c r="J279" s="23" t="n">
        <v>0.00768014897659756</v>
      </c>
    </row>
    <row r="280" customFormat="false" ht="38.8" hidden="false" customHeight="true" outlineLevel="0" collapsed="false">
      <c r="A280" s="20" t="s">
        <v>803</v>
      </c>
      <c r="B280" s="20" t="s">
        <v>804</v>
      </c>
      <c r="C280" s="20" t="s">
        <v>70</v>
      </c>
      <c r="D280" s="21" t="s">
        <v>805</v>
      </c>
      <c r="E280" s="20" t="s">
        <v>67</v>
      </c>
      <c r="F280" s="20" t="n">
        <v>3342.98</v>
      </c>
      <c r="G280" s="22" t="n">
        <v>26.23</v>
      </c>
      <c r="H280" s="22" t="n">
        <v>33.15</v>
      </c>
      <c r="I280" s="22" t="n">
        <v>110819.78</v>
      </c>
      <c r="J280" s="23" t="n">
        <v>0.0142809488605487</v>
      </c>
    </row>
    <row r="281" customFormat="false" ht="37.3" hidden="false" customHeight="true" outlineLevel="0" collapsed="false">
      <c r="A281" s="6" t="s">
        <v>45</v>
      </c>
      <c r="B281" s="6"/>
      <c r="C281" s="6"/>
      <c r="D281" s="7" t="s">
        <v>46</v>
      </c>
      <c r="E281" s="6"/>
      <c r="F281" s="6"/>
      <c r="G281" s="6"/>
      <c r="H281" s="6"/>
      <c r="I281" s="18" t="n">
        <v>211324.51</v>
      </c>
      <c r="J281" s="19" t="n">
        <v>0.0272326341045842</v>
      </c>
    </row>
    <row r="282" customFormat="false" ht="47.75" hidden="false" customHeight="true" outlineLevel="0" collapsed="false">
      <c r="A282" s="20" t="s">
        <v>806</v>
      </c>
      <c r="B282" s="20" t="s">
        <v>807</v>
      </c>
      <c r="C282" s="20" t="s">
        <v>65</v>
      </c>
      <c r="D282" s="21" t="s">
        <v>808</v>
      </c>
      <c r="E282" s="20" t="s">
        <v>76</v>
      </c>
      <c r="F282" s="20" t="n">
        <v>32</v>
      </c>
      <c r="G282" s="22" t="n">
        <v>985.05</v>
      </c>
      <c r="H282" s="22" t="n">
        <v>1245.1</v>
      </c>
      <c r="I282" s="22" t="n">
        <v>39843.2</v>
      </c>
      <c r="J282" s="23" t="n">
        <v>0.00513445074192183</v>
      </c>
    </row>
    <row r="283" customFormat="false" ht="71.6" hidden="false" customHeight="true" outlineLevel="0" collapsed="false">
      <c r="A283" s="20" t="s">
        <v>809</v>
      </c>
      <c r="B283" s="20" t="s">
        <v>810</v>
      </c>
      <c r="C283" s="20" t="s">
        <v>70</v>
      </c>
      <c r="D283" s="21" t="s">
        <v>811</v>
      </c>
      <c r="E283" s="20" t="s">
        <v>76</v>
      </c>
      <c r="F283" s="20" t="n">
        <v>2</v>
      </c>
      <c r="G283" s="22" t="n">
        <v>821.7</v>
      </c>
      <c r="H283" s="22" t="n">
        <v>1038.62</v>
      </c>
      <c r="I283" s="22" t="n">
        <v>2077.24</v>
      </c>
      <c r="J283" s="23" t="n">
        <v>0.000267686492529458</v>
      </c>
    </row>
    <row r="284" customFormat="false" ht="41.75" hidden="false" customHeight="true" outlineLevel="0" collapsed="false">
      <c r="A284" s="20" t="s">
        <v>812</v>
      </c>
      <c r="B284" s="20" t="s">
        <v>813</v>
      </c>
      <c r="C284" s="20" t="s">
        <v>312</v>
      </c>
      <c r="D284" s="21" t="s">
        <v>814</v>
      </c>
      <c r="E284" s="20" t="s">
        <v>76</v>
      </c>
      <c r="F284" s="20" t="n">
        <v>12</v>
      </c>
      <c r="G284" s="22" t="n">
        <v>965.74</v>
      </c>
      <c r="H284" s="22" t="n">
        <v>1220.69</v>
      </c>
      <c r="I284" s="22" t="n">
        <v>14648.28</v>
      </c>
      <c r="J284" s="23" t="n">
        <v>0.00188767147502908</v>
      </c>
    </row>
    <row r="285" customFormat="false" ht="44.75" hidden="false" customHeight="true" outlineLevel="0" collapsed="false">
      <c r="A285" s="20" t="s">
        <v>815</v>
      </c>
      <c r="B285" s="20" t="s">
        <v>816</v>
      </c>
      <c r="C285" s="20" t="s">
        <v>70</v>
      </c>
      <c r="D285" s="21" t="s">
        <v>817</v>
      </c>
      <c r="E285" s="20" t="s">
        <v>67</v>
      </c>
      <c r="F285" s="20" t="n">
        <v>7.35</v>
      </c>
      <c r="G285" s="22" t="n">
        <v>13.66</v>
      </c>
      <c r="H285" s="22" t="n">
        <v>17.26</v>
      </c>
      <c r="I285" s="22" t="n">
        <v>126.86</v>
      </c>
      <c r="J285" s="23" t="n">
        <v>1.63479946671001E-005</v>
      </c>
    </row>
    <row r="286" customFormat="false" ht="44.75" hidden="false" customHeight="true" outlineLevel="0" collapsed="false">
      <c r="A286" s="20" t="s">
        <v>818</v>
      </c>
      <c r="B286" s="20" t="s">
        <v>819</v>
      </c>
      <c r="C286" s="20" t="s">
        <v>312</v>
      </c>
      <c r="D286" s="21" t="s">
        <v>820</v>
      </c>
      <c r="E286" s="20" t="s">
        <v>67</v>
      </c>
      <c r="F286" s="20" t="n">
        <v>5.62</v>
      </c>
      <c r="G286" s="22" t="n">
        <v>608.15</v>
      </c>
      <c r="H286" s="22" t="n">
        <v>768.7</v>
      </c>
      <c r="I286" s="22" t="n">
        <v>4320.09</v>
      </c>
      <c r="J286" s="23" t="n">
        <v>0.0005567145536922</v>
      </c>
    </row>
    <row r="287" customFormat="false" ht="44.75" hidden="false" customHeight="true" outlineLevel="0" collapsed="false">
      <c r="A287" s="20" t="s">
        <v>821</v>
      </c>
      <c r="B287" s="20" t="s">
        <v>822</v>
      </c>
      <c r="C287" s="20" t="s">
        <v>65</v>
      </c>
      <c r="D287" s="21" t="s">
        <v>823</v>
      </c>
      <c r="E287" s="20" t="s">
        <v>67</v>
      </c>
      <c r="F287" s="20" t="n">
        <v>5.46</v>
      </c>
      <c r="G287" s="22" t="n">
        <v>328.3</v>
      </c>
      <c r="H287" s="22" t="n">
        <v>414.97</v>
      </c>
      <c r="I287" s="22" t="n">
        <v>2265.73</v>
      </c>
      <c r="J287" s="23" t="n">
        <v>0.000291976524965227</v>
      </c>
    </row>
    <row r="288" customFormat="false" ht="62.65" hidden="false" customHeight="true" outlineLevel="0" collapsed="false">
      <c r="A288" s="20" t="s">
        <v>824</v>
      </c>
      <c r="B288" s="20" t="s">
        <v>825</v>
      </c>
      <c r="C288" s="20" t="s">
        <v>65</v>
      </c>
      <c r="D288" s="21" t="s">
        <v>826</v>
      </c>
      <c r="E288" s="20" t="s">
        <v>67</v>
      </c>
      <c r="F288" s="20" t="n">
        <v>1.68</v>
      </c>
      <c r="G288" s="22" t="n">
        <v>304.7</v>
      </c>
      <c r="H288" s="22" t="n">
        <v>385.14</v>
      </c>
      <c r="I288" s="22" t="n">
        <v>647.03</v>
      </c>
      <c r="J288" s="23" t="n">
        <v>8.33804429249077E-005</v>
      </c>
    </row>
    <row r="289" customFormat="false" ht="64.95" hidden="false" customHeight="true" outlineLevel="0" collapsed="false">
      <c r="A289" s="20" t="s">
        <v>827</v>
      </c>
      <c r="B289" s="20" t="s">
        <v>693</v>
      </c>
      <c r="C289" s="20" t="s">
        <v>70</v>
      </c>
      <c r="D289" s="21" t="s">
        <v>694</v>
      </c>
      <c r="E289" s="20" t="s">
        <v>67</v>
      </c>
      <c r="F289" s="20" t="n">
        <v>1.2</v>
      </c>
      <c r="G289" s="22" t="n">
        <v>662.72</v>
      </c>
      <c r="H289" s="22" t="n">
        <v>837.67</v>
      </c>
      <c r="I289" s="22" t="n">
        <v>1005.2</v>
      </c>
      <c r="J289" s="23" t="n">
        <v>0.000129536530343442</v>
      </c>
    </row>
    <row r="290" customFormat="false" ht="64.95" hidden="false" customHeight="true" outlineLevel="0" collapsed="false">
      <c r="A290" s="20" t="s">
        <v>828</v>
      </c>
      <c r="B290" s="20" t="s">
        <v>829</v>
      </c>
      <c r="C290" s="20" t="s">
        <v>65</v>
      </c>
      <c r="D290" s="21" t="s">
        <v>830</v>
      </c>
      <c r="E290" s="20" t="s">
        <v>76</v>
      </c>
      <c r="F290" s="20" t="n">
        <v>34</v>
      </c>
      <c r="G290" s="22" t="n">
        <v>1464.68</v>
      </c>
      <c r="H290" s="22" t="n">
        <v>1851.35</v>
      </c>
      <c r="I290" s="22" t="n">
        <v>62945.9</v>
      </c>
      <c r="J290" s="23" t="n">
        <v>0.00811161309723961</v>
      </c>
    </row>
    <row r="291" customFormat="false" ht="63.4" hidden="false" customHeight="true" outlineLevel="0" collapsed="false">
      <c r="A291" s="20" t="s">
        <v>831</v>
      </c>
      <c r="B291" s="20" t="s">
        <v>825</v>
      </c>
      <c r="C291" s="20" t="s">
        <v>65</v>
      </c>
      <c r="D291" s="21" t="s">
        <v>826</v>
      </c>
      <c r="E291" s="20" t="s">
        <v>67</v>
      </c>
      <c r="F291" s="20" t="n">
        <v>11.76</v>
      </c>
      <c r="G291" s="22" t="n">
        <v>304.7</v>
      </c>
      <c r="H291" s="22" t="n">
        <v>385.14</v>
      </c>
      <c r="I291" s="22" t="n">
        <v>4529.24</v>
      </c>
      <c r="J291" s="23" t="n">
        <v>0.000583666966467102</v>
      </c>
    </row>
    <row r="292" customFormat="false" ht="40.15" hidden="false" customHeight="true" outlineLevel="0" collapsed="false">
      <c r="A292" s="20" t="s">
        <v>832</v>
      </c>
      <c r="B292" s="20" t="s">
        <v>833</v>
      </c>
      <c r="C292" s="20" t="s">
        <v>312</v>
      </c>
      <c r="D292" s="21" t="s">
        <v>834</v>
      </c>
      <c r="E292" s="20" t="s">
        <v>67</v>
      </c>
      <c r="F292" s="20" t="n">
        <v>4.74</v>
      </c>
      <c r="G292" s="22" t="n">
        <v>1013.65</v>
      </c>
      <c r="H292" s="22" t="n">
        <v>1281.25</v>
      </c>
      <c r="I292" s="22" t="n">
        <v>6073.12</v>
      </c>
      <c r="J292" s="23" t="n">
        <v>0.000782621262593876</v>
      </c>
    </row>
    <row r="293" customFormat="false" ht="50.9" hidden="false" customHeight="true" outlineLevel="0" collapsed="false">
      <c r="A293" s="20" t="s">
        <v>835</v>
      </c>
      <c r="B293" s="20" t="s">
        <v>836</v>
      </c>
      <c r="C293" s="20" t="s">
        <v>65</v>
      </c>
      <c r="D293" s="21" t="s">
        <v>837</v>
      </c>
      <c r="E293" s="20" t="s">
        <v>67</v>
      </c>
      <c r="F293" s="20" t="n">
        <v>2.75</v>
      </c>
      <c r="G293" s="22" t="n">
        <v>206.93</v>
      </c>
      <c r="H293" s="22" t="n">
        <v>261.55</v>
      </c>
      <c r="I293" s="22" t="n">
        <v>719.26</v>
      </c>
      <c r="J293" s="23" t="n">
        <v>9.26884647978751E-005</v>
      </c>
    </row>
    <row r="294" customFormat="false" ht="50.9" hidden="false" customHeight="true" outlineLevel="0" collapsed="false">
      <c r="A294" s="20" t="s">
        <v>838</v>
      </c>
      <c r="B294" s="20" t="s">
        <v>839</v>
      </c>
      <c r="C294" s="20" t="s">
        <v>65</v>
      </c>
      <c r="D294" s="21" t="s">
        <v>840</v>
      </c>
      <c r="E294" s="20" t="s">
        <v>67</v>
      </c>
      <c r="F294" s="20" t="n">
        <v>3.66</v>
      </c>
      <c r="G294" s="22" t="n">
        <v>314.7</v>
      </c>
      <c r="H294" s="22" t="n">
        <v>397.78</v>
      </c>
      <c r="I294" s="22" t="n">
        <v>1455.87</v>
      </c>
      <c r="J294" s="23" t="n">
        <v>0.000187612762068351</v>
      </c>
    </row>
    <row r="295" customFormat="false" ht="41.75" hidden="false" customHeight="true" outlineLevel="0" collapsed="false">
      <c r="A295" s="20" t="s">
        <v>841</v>
      </c>
      <c r="B295" s="20" t="s">
        <v>842</v>
      </c>
      <c r="C295" s="20" t="s">
        <v>70</v>
      </c>
      <c r="D295" s="21" t="s">
        <v>843</v>
      </c>
      <c r="E295" s="20" t="s">
        <v>67</v>
      </c>
      <c r="F295" s="20" t="n">
        <v>6.62</v>
      </c>
      <c r="G295" s="22" t="n">
        <v>704.03</v>
      </c>
      <c r="H295" s="22" t="n">
        <v>889.89</v>
      </c>
      <c r="I295" s="22" t="n">
        <v>5891.07</v>
      </c>
      <c r="J295" s="23" t="n">
        <v>0.00075916112993468</v>
      </c>
    </row>
    <row r="296" customFormat="false" ht="41.75" hidden="false" customHeight="true" outlineLevel="0" collapsed="false">
      <c r="A296" s="20" t="s">
        <v>844</v>
      </c>
      <c r="B296" s="20" t="s">
        <v>845</v>
      </c>
      <c r="C296" s="20" t="s">
        <v>65</v>
      </c>
      <c r="D296" s="21" t="s">
        <v>846</v>
      </c>
      <c r="E296" s="20" t="s">
        <v>67</v>
      </c>
      <c r="F296" s="20" t="n">
        <v>17.95</v>
      </c>
      <c r="G296" s="22" t="n">
        <v>378.34</v>
      </c>
      <c r="H296" s="22" t="n">
        <v>478.22</v>
      </c>
      <c r="I296" s="22" t="n">
        <v>8584.04</v>
      </c>
      <c r="J296" s="23" t="n">
        <v>0.00110619454628862</v>
      </c>
    </row>
    <row r="297" customFormat="false" ht="41.75" hidden="false" customHeight="true" outlineLevel="0" collapsed="false">
      <c r="A297" s="20" t="s">
        <v>847</v>
      </c>
      <c r="B297" s="20" t="s">
        <v>848</v>
      </c>
      <c r="C297" s="20" t="s">
        <v>65</v>
      </c>
      <c r="D297" s="21" t="s">
        <v>849</v>
      </c>
      <c r="E297" s="20" t="s">
        <v>67</v>
      </c>
      <c r="F297" s="20" t="n">
        <v>58.04</v>
      </c>
      <c r="G297" s="22" t="n">
        <v>539.14</v>
      </c>
      <c r="H297" s="22" t="n">
        <v>681.47</v>
      </c>
      <c r="I297" s="22" t="n">
        <v>39552.51</v>
      </c>
      <c r="J297" s="23" t="n">
        <v>0.00509699056085783</v>
      </c>
    </row>
    <row r="298" customFormat="false" ht="41.75" hidden="false" customHeight="true" outlineLevel="0" collapsed="false">
      <c r="A298" s="20" t="s">
        <v>850</v>
      </c>
      <c r="B298" s="20" t="s">
        <v>851</v>
      </c>
      <c r="C298" s="20" t="s">
        <v>65</v>
      </c>
      <c r="D298" s="21" t="s">
        <v>852</v>
      </c>
      <c r="E298" s="20" t="s">
        <v>67</v>
      </c>
      <c r="F298" s="20" t="n">
        <v>15.14</v>
      </c>
      <c r="G298" s="22" t="n">
        <v>255</v>
      </c>
      <c r="H298" s="22" t="n">
        <v>322.32</v>
      </c>
      <c r="I298" s="22" t="n">
        <v>4879.92</v>
      </c>
      <c r="J298" s="23" t="n">
        <v>0.000628857844362882</v>
      </c>
    </row>
    <row r="299" customFormat="false" ht="41.75" hidden="false" customHeight="true" outlineLevel="0" collapsed="false">
      <c r="A299" s="20" t="s">
        <v>853</v>
      </c>
      <c r="B299" s="20" t="s">
        <v>854</v>
      </c>
      <c r="C299" s="20" t="s">
        <v>91</v>
      </c>
      <c r="D299" s="21" t="s">
        <v>855</v>
      </c>
      <c r="E299" s="20" t="s">
        <v>67</v>
      </c>
      <c r="F299" s="20" t="n">
        <v>60.48</v>
      </c>
      <c r="G299" s="22" t="n">
        <v>71.56</v>
      </c>
      <c r="H299" s="22" t="n">
        <v>90.45</v>
      </c>
      <c r="I299" s="22" t="n">
        <v>5470.41</v>
      </c>
      <c r="J299" s="23" t="n">
        <v>0.000704952179622033</v>
      </c>
    </row>
    <row r="300" customFormat="false" ht="41.75" hidden="false" customHeight="true" outlineLevel="0" collapsed="false">
      <c r="A300" s="20" t="s">
        <v>856</v>
      </c>
      <c r="B300" s="20" t="s">
        <v>857</v>
      </c>
      <c r="C300" s="20" t="s">
        <v>65</v>
      </c>
      <c r="D300" s="21" t="s">
        <v>858</v>
      </c>
      <c r="E300" s="20" t="s">
        <v>67</v>
      </c>
      <c r="F300" s="20" t="n">
        <v>11.48</v>
      </c>
      <c r="G300" s="22" t="n">
        <v>87.11</v>
      </c>
      <c r="H300" s="22" t="n">
        <v>110.1</v>
      </c>
      <c r="I300" s="22" t="n">
        <v>1263.94</v>
      </c>
      <c r="J300" s="23" t="n">
        <v>0.00016287942913081</v>
      </c>
    </row>
    <row r="301" customFormat="false" ht="35.8" hidden="false" customHeight="true" outlineLevel="0" collapsed="false">
      <c r="A301" s="20" t="s">
        <v>859</v>
      </c>
      <c r="B301" s="20" t="s">
        <v>860</v>
      </c>
      <c r="C301" s="20" t="s">
        <v>65</v>
      </c>
      <c r="D301" s="21" t="s">
        <v>861</v>
      </c>
      <c r="E301" s="20" t="s">
        <v>76</v>
      </c>
      <c r="F301" s="20" t="n">
        <v>36</v>
      </c>
      <c r="G301" s="22" t="n">
        <v>110.45</v>
      </c>
      <c r="H301" s="22" t="n">
        <v>139.6</v>
      </c>
      <c r="I301" s="22" t="n">
        <v>5025.6</v>
      </c>
      <c r="J301" s="23" t="n">
        <v>0.000647631105147236</v>
      </c>
    </row>
    <row r="302" customFormat="false" ht="30.55" hidden="false" customHeight="true" outlineLevel="0" collapsed="false">
      <c r="A302" s="6" t="s">
        <v>47</v>
      </c>
      <c r="B302" s="6"/>
      <c r="C302" s="6"/>
      <c r="D302" s="7" t="s">
        <v>48</v>
      </c>
      <c r="E302" s="6"/>
      <c r="F302" s="6"/>
      <c r="G302" s="6"/>
      <c r="H302" s="6"/>
      <c r="I302" s="18" t="n">
        <v>309417.38</v>
      </c>
      <c r="J302" s="19" t="n">
        <v>0.0398735115729788</v>
      </c>
    </row>
    <row r="303" customFormat="false" ht="39.55" hidden="false" customHeight="true" outlineLevel="0" collapsed="false">
      <c r="A303" s="20" t="s">
        <v>862</v>
      </c>
      <c r="B303" s="20" t="s">
        <v>863</v>
      </c>
      <c r="C303" s="20" t="s">
        <v>70</v>
      </c>
      <c r="D303" s="21" t="s">
        <v>864</v>
      </c>
      <c r="E303" s="20" t="s">
        <v>67</v>
      </c>
      <c r="F303" s="20" t="n">
        <v>2207.32</v>
      </c>
      <c r="G303" s="22" t="n">
        <v>12.5</v>
      </c>
      <c r="H303" s="22" t="n">
        <v>15.8</v>
      </c>
      <c r="I303" s="22" t="n">
        <v>34875.65</v>
      </c>
      <c r="J303" s="23" t="n">
        <v>0.004494300332742</v>
      </c>
    </row>
    <row r="304" customFormat="false" ht="64.15" hidden="false" customHeight="true" outlineLevel="0" collapsed="false">
      <c r="A304" s="20" t="s">
        <v>865</v>
      </c>
      <c r="B304" s="20" t="s">
        <v>866</v>
      </c>
      <c r="C304" s="20" t="s">
        <v>65</v>
      </c>
      <c r="D304" s="21" t="s">
        <v>867</v>
      </c>
      <c r="E304" s="20" t="s">
        <v>67</v>
      </c>
      <c r="F304" s="20" t="n">
        <v>4130.43</v>
      </c>
      <c r="G304" s="22" t="n">
        <v>34.88</v>
      </c>
      <c r="H304" s="22" t="n">
        <v>44.08</v>
      </c>
      <c r="I304" s="22" t="n">
        <v>182069.35</v>
      </c>
      <c r="J304" s="23" t="n">
        <v>0.0234626262245182</v>
      </c>
    </row>
    <row r="305" customFormat="false" ht="56.7" hidden="false" customHeight="true" outlineLevel="0" collapsed="false">
      <c r="A305" s="20" t="s">
        <v>868</v>
      </c>
      <c r="B305" s="20" t="s">
        <v>869</v>
      </c>
      <c r="C305" s="20" t="s">
        <v>65</v>
      </c>
      <c r="D305" s="21" t="s">
        <v>870</v>
      </c>
      <c r="E305" s="20" t="s">
        <v>67</v>
      </c>
      <c r="F305" s="20" t="n">
        <v>1404.82</v>
      </c>
      <c r="G305" s="22" t="n">
        <v>37.95</v>
      </c>
      <c r="H305" s="22" t="n">
        <v>47.96</v>
      </c>
      <c r="I305" s="22" t="n">
        <v>67375.16</v>
      </c>
      <c r="J305" s="23" t="n">
        <v>0.00868239599854184</v>
      </c>
    </row>
    <row r="306" customFormat="false" ht="34.3" hidden="false" customHeight="true" outlineLevel="0" collapsed="false">
      <c r="A306" s="20" t="s">
        <v>871</v>
      </c>
      <c r="B306" s="20" t="s">
        <v>872</v>
      </c>
      <c r="C306" s="20" t="s">
        <v>70</v>
      </c>
      <c r="D306" s="21" t="s">
        <v>873</v>
      </c>
      <c r="E306" s="20" t="s">
        <v>67</v>
      </c>
      <c r="F306" s="20" t="n">
        <v>2207.32</v>
      </c>
      <c r="G306" s="22" t="n">
        <v>9</v>
      </c>
      <c r="H306" s="22" t="n">
        <v>11.37</v>
      </c>
      <c r="I306" s="22" t="n">
        <v>25097.22</v>
      </c>
      <c r="J306" s="23" t="n">
        <v>0.00323418901717672</v>
      </c>
    </row>
    <row r="307" customFormat="false" ht="31.3" hidden="false" customHeight="true" outlineLevel="0" collapsed="false">
      <c r="A307" s="6" t="s">
        <v>49</v>
      </c>
      <c r="B307" s="6"/>
      <c r="C307" s="6"/>
      <c r="D307" s="7" t="s">
        <v>50</v>
      </c>
      <c r="E307" s="6"/>
      <c r="F307" s="6"/>
      <c r="G307" s="6"/>
      <c r="H307" s="6"/>
      <c r="I307" s="18" t="n">
        <v>138042.31</v>
      </c>
      <c r="J307" s="19" t="n">
        <v>0.0177890189793014</v>
      </c>
    </row>
    <row r="308" customFormat="false" ht="31.3" hidden="false" customHeight="true" outlineLevel="0" collapsed="false">
      <c r="A308" s="20" t="s">
        <v>874</v>
      </c>
      <c r="B308" s="20" t="s">
        <v>875</v>
      </c>
      <c r="C308" s="20" t="s">
        <v>65</v>
      </c>
      <c r="D308" s="21" t="s">
        <v>876</v>
      </c>
      <c r="E308" s="20" t="s">
        <v>67</v>
      </c>
      <c r="F308" s="20" t="n">
        <v>45.11</v>
      </c>
      <c r="G308" s="22" t="n">
        <v>443.9</v>
      </c>
      <c r="H308" s="22" t="n">
        <v>561.08</v>
      </c>
      <c r="I308" s="22" t="n">
        <v>25310.31</v>
      </c>
      <c r="J308" s="23" t="n">
        <v>0.00326164916366586</v>
      </c>
    </row>
    <row r="309" customFormat="false" ht="47.75" hidden="false" customHeight="true" outlineLevel="0" collapsed="false">
      <c r="A309" s="20" t="s">
        <v>877</v>
      </c>
      <c r="B309" s="20" t="s">
        <v>878</v>
      </c>
      <c r="C309" s="20" t="s">
        <v>65</v>
      </c>
      <c r="D309" s="21" t="s">
        <v>879</v>
      </c>
      <c r="E309" s="20" t="s">
        <v>148</v>
      </c>
      <c r="F309" s="20" t="n">
        <v>35.47</v>
      </c>
      <c r="G309" s="22" t="n">
        <v>124</v>
      </c>
      <c r="H309" s="22" t="n">
        <v>156.73</v>
      </c>
      <c r="I309" s="22" t="n">
        <v>5559.21</v>
      </c>
      <c r="J309" s="23" t="n">
        <v>0.000716395518156154</v>
      </c>
    </row>
    <row r="310" customFormat="false" ht="53.7" hidden="false" customHeight="true" outlineLevel="0" collapsed="false">
      <c r="A310" s="20" t="s">
        <v>880</v>
      </c>
      <c r="B310" s="20" t="s">
        <v>881</v>
      </c>
      <c r="C310" s="20" t="s">
        <v>65</v>
      </c>
      <c r="D310" s="21" t="s">
        <v>882</v>
      </c>
      <c r="E310" s="20" t="s">
        <v>148</v>
      </c>
      <c r="F310" s="20" t="n">
        <v>44.2</v>
      </c>
      <c r="G310" s="22" t="n">
        <v>58.28</v>
      </c>
      <c r="H310" s="22" t="n">
        <v>73.66</v>
      </c>
      <c r="I310" s="22" t="n">
        <v>3255.77</v>
      </c>
      <c r="J310" s="23" t="n">
        <v>0.000419559440306673</v>
      </c>
    </row>
    <row r="311" customFormat="false" ht="31.3" hidden="false" customHeight="true" outlineLevel="0" collapsed="false">
      <c r="A311" s="20" t="s">
        <v>883</v>
      </c>
      <c r="B311" s="20" t="s">
        <v>884</v>
      </c>
      <c r="C311" s="20" t="s">
        <v>65</v>
      </c>
      <c r="D311" s="21" t="s">
        <v>885</v>
      </c>
      <c r="E311" s="20" t="s">
        <v>67</v>
      </c>
      <c r="F311" s="20" t="n">
        <v>5.12</v>
      </c>
      <c r="G311" s="22" t="n">
        <v>530.14</v>
      </c>
      <c r="H311" s="22" t="n">
        <v>670.09</v>
      </c>
      <c r="I311" s="22" t="n">
        <v>3430.86</v>
      </c>
      <c r="J311" s="23" t="n">
        <v>0.00044212266264833</v>
      </c>
    </row>
    <row r="312" customFormat="false" ht="47.75" hidden="false" customHeight="true" outlineLevel="0" collapsed="false">
      <c r="A312" s="20" t="s">
        <v>886</v>
      </c>
      <c r="B312" s="20" t="s">
        <v>887</v>
      </c>
      <c r="C312" s="20" t="s">
        <v>65</v>
      </c>
      <c r="D312" s="21" t="s">
        <v>888</v>
      </c>
      <c r="E312" s="20" t="s">
        <v>76</v>
      </c>
      <c r="F312" s="20" t="n">
        <v>1</v>
      </c>
      <c r="G312" s="22" t="n">
        <v>2830</v>
      </c>
      <c r="H312" s="22" t="n">
        <v>3577.12</v>
      </c>
      <c r="I312" s="22" t="n">
        <v>3577.12</v>
      </c>
      <c r="J312" s="23" t="n">
        <v>0.000460970665959145</v>
      </c>
    </row>
    <row r="313" customFormat="false" ht="56.7" hidden="false" customHeight="true" outlineLevel="0" collapsed="false">
      <c r="A313" s="20" t="s">
        <v>889</v>
      </c>
      <c r="B313" s="20" t="s">
        <v>890</v>
      </c>
      <c r="C313" s="20" t="s">
        <v>65</v>
      </c>
      <c r="D313" s="21" t="s">
        <v>891</v>
      </c>
      <c r="E313" s="20" t="s">
        <v>76</v>
      </c>
      <c r="F313" s="20" t="n">
        <v>1</v>
      </c>
      <c r="G313" s="22" t="n">
        <v>1212.02</v>
      </c>
      <c r="H313" s="22" t="n">
        <v>1531.99</v>
      </c>
      <c r="I313" s="22" t="n">
        <v>1531.99</v>
      </c>
      <c r="J313" s="23" t="n">
        <v>0.000197422074334311</v>
      </c>
    </row>
    <row r="314" customFormat="false" ht="47.75" hidden="false" customHeight="true" outlineLevel="0" collapsed="false">
      <c r="A314" s="20" t="s">
        <v>892</v>
      </c>
      <c r="B314" s="20" t="s">
        <v>893</v>
      </c>
      <c r="C314" s="20" t="s">
        <v>65</v>
      </c>
      <c r="D314" s="21" t="s">
        <v>894</v>
      </c>
      <c r="E314" s="20" t="s">
        <v>76</v>
      </c>
      <c r="F314" s="20" t="n">
        <v>1</v>
      </c>
      <c r="G314" s="22" t="n">
        <v>2465</v>
      </c>
      <c r="H314" s="22" t="n">
        <v>3115.76</v>
      </c>
      <c r="I314" s="22" t="n">
        <v>3115.76</v>
      </c>
      <c r="J314" s="23" t="n">
        <v>0.000401516852151694</v>
      </c>
    </row>
    <row r="315" customFormat="false" ht="72.35" hidden="false" customHeight="true" outlineLevel="0" collapsed="false">
      <c r="A315" s="20" t="s">
        <v>895</v>
      </c>
      <c r="B315" s="20" t="s">
        <v>896</v>
      </c>
      <c r="C315" s="20" t="s">
        <v>65</v>
      </c>
      <c r="D315" s="21" t="s">
        <v>897</v>
      </c>
      <c r="E315" s="20" t="s">
        <v>76</v>
      </c>
      <c r="F315" s="20" t="n">
        <v>22.24</v>
      </c>
      <c r="G315" s="22" t="n">
        <v>190.43</v>
      </c>
      <c r="H315" s="22" t="n">
        <v>240.7</v>
      </c>
      <c r="I315" s="22" t="n">
        <v>5353.16</v>
      </c>
      <c r="J315" s="23" t="n">
        <v>0.000689842591298547</v>
      </c>
    </row>
    <row r="316" customFormat="false" ht="78.35" hidden="false" customHeight="true" outlineLevel="0" collapsed="false">
      <c r="A316" s="20" t="s">
        <v>898</v>
      </c>
      <c r="B316" s="20" t="s">
        <v>899</v>
      </c>
      <c r="C316" s="20" t="s">
        <v>65</v>
      </c>
      <c r="D316" s="21" t="s">
        <v>900</v>
      </c>
      <c r="E316" s="20" t="s">
        <v>148</v>
      </c>
      <c r="F316" s="20" t="n">
        <v>86.05</v>
      </c>
      <c r="G316" s="22" t="n">
        <v>277.42</v>
      </c>
      <c r="H316" s="22" t="n">
        <v>350.65</v>
      </c>
      <c r="I316" s="22" t="n">
        <v>30173.43</v>
      </c>
      <c r="J316" s="23" t="n">
        <v>0.00388834205208985</v>
      </c>
    </row>
    <row r="317" customFormat="false" ht="31.3" hidden="false" customHeight="true" outlineLevel="0" collapsed="false">
      <c r="A317" s="20" t="s">
        <v>901</v>
      </c>
      <c r="B317" s="20" t="s">
        <v>902</v>
      </c>
      <c r="C317" s="20" t="s">
        <v>65</v>
      </c>
      <c r="D317" s="21" t="s">
        <v>903</v>
      </c>
      <c r="E317" s="20" t="s">
        <v>76</v>
      </c>
      <c r="F317" s="20" t="n">
        <v>7</v>
      </c>
      <c r="G317" s="22" t="n">
        <v>586.4</v>
      </c>
      <c r="H317" s="22" t="n">
        <v>741.2</v>
      </c>
      <c r="I317" s="22" t="n">
        <v>5188.4</v>
      </c>
      <c r="J317" s="23" t="n">
        <v>0.000668610559126456</v>
      </c>
    </row>
    <row r="318" customFormat="false" ht="31.3" hidden="false" customHeight="true" outlineLevel="0" collapsed="false">
      <c r="A318" s="20" t="s">
        <v>904</v>
      </c>
      <c r="B318" s="20" t="s">
        <v>905</v>
      </c>
      <c r="C318" s="20" t="s">
        <v>74</v>
      </c>
      <c r="D318" s="21" t="s">
        <v>906</v>
      </c>
      <c r="E318" s="20" t="s">
        <v>76</v>
      </c>
      <c r="F318" s="20" t="n">
        <v>1</v>
      </c>
      <c r="G318" s="22" t="n">
        <v>3728.45</v>
      </c>
      <c r="H318" s="22" t="n">
        <v>4712.76</v>
      </c>
      <c r="I318" s="22" t="n">
        <v>4712.76</v>
      </c>
      <c r="J318" s="23" t="n">
        <v>0.00060731653277095</v>
      </c>
    </row>
    <row r="319" customFormat="false" ht="31.3" hidden="false" customHeight="true" outlineLevel="0" collapsed="false">
      <c r="A319" s="20" t="s">
        <v>907</v>
      </c>
      <c r="B319" s="20" t="s">
        <v>908</v>
      </c>
      <c r="C319" s="20" t="s">
        <v>65</v>
      </c>
      <c r="D319" s="21" t="s">
        <v>909</v>
      </c>
      <c r="E319" s="20" t="s">
        <v>76</v>
      </c>
      <c r="F319" s="20" t="n">
        <v>4</v>
      </c>
      <c r="G319" s="22" t="n">
        <v>74.96</v>
      </c>
      <c r="H319" s="22" t="n">
        <v>94.74</v>
      </c>
      <c r="I319" s="22" t="n">
        <v>378.96</v>
      </c>
      <c r="J319" s="23" t="n">
        <v>4.88352203929076E-005</v>
      </c>
    </row>
    <row r="320" customFormat="false" ht="31.3" hidden="false" customHeight="true" outlineLevel="0" collapsed="false">
      <c r="A320" s="20" t="s">
        <v>910</v>
      </c>
      <c r="B320" s="20" t="s">
        <v>911</v>
      </c>
      <c r="C320" s="20" t="s">
        <v>70</v>
      </c>
      <c r="D320" s="21" t="s">
        <v>912</v>
      </c>
      <c r="E320" s="20" t="s">
        <v>76</v>
      </c>
      <c r="F320" s="20" t="n">
        <v>11</v>
      </c>
      <c r="G320" s="22" t="n">
        <v>78.62</v>
      </c>
      <c r="H320" s="22" t="n">
        <v>99.37</v>
      </c>
      <c r="I320" s="22" t="n">
        <v>1093.07</v>
      </c>
      <c r="J320" s="23" t="n">
        <v>0.000140860023102374</v>
      </c>
    </row>
    <row r="321" customFormat="false" ht="31.3" hidden="false" customHeight="true" outlineLevel="0" collapsed="false">
      <c r="A321" s="20" t="s">
        <v>913</v>
      </c>
      <c r="B321" s="20" t="s">
        <v>908</v>
      </c>
      <c r="C321" s="20" t="s">
        <v>65</v>
      </c>
      <c r="D321" s="21" t="s">
        <v>909</v>
      </c>
      <c r="E321" s="20" t="s">
        <v>76</v>
      </c>
      <c r="F321" s="20" t="n">
        <v>5</v>
      </c>
      <c r="G321" s="22" t="n">
        <v>74.96</v>
      </c>
      <c r="H321" s="22" t="n">
        <v>94.74</v>
      </c>
      <c r="I321" s="22" t="n">
        <v>473.7</v>
      </c>
      <c r="J321" s="23" t="n">
        <v>6.10440254911345E-005</v>
      </c>
    </row>
    <row r="322" customFormat="false" ht="47.75" hidden="false" customHeight="true" outlineLevel="0" collapsed="false">
      <c r="A322" s="20" t="s">
        <v>914</v>
      </c>
      <c r="B322" s="20" t="s">
        <v>915</v>
      </c>
      <c r="C322" s="20" t="s">
        <v>65</v>
      </c>
      <c r="D322" s="21" t="s">
        <v>916</v>
      </c>
      <c r="E322" s="20" t="s">
        <v>76</v>
      </c>
      <c r="F322" s="20" t="n">
        <v>2</v>
      </c>
      <c r="G322" s="22" t="n">
        <v>1233.35</v>
      </c>
      <c r="H322" s="22" t="n">
        <v>1558.95</v>
      </c>
      <c r="I322" s="22" t="n">
        <v>3117.9</v>
      </c>
      <c r="J322" s="23" t="n">
        <v>0.000401792626301052</v>
      </c>
    </row>
    <row r="323" customFormat="false" ht="39.55" hidden="false" customHeight="false" outlineLevel="0" collapsed="false">
      <c r="A323" s="20" t="s">
        <v>917</v>
      </c>
      <c r="B323" s="20" t="s">
        <v>918</v>
      </c>
      <c r="C323" s="20" t="s">
        <v>74</v>
      </c>
      <c r="D323" s="21" t="s">
        <v>919</v>
      </c>
      <c r="E323" s="20" t="s">
        <v>76</v>
      </c>
      <c r="F323" s="20" t="n">
        <v>1</v>
      </c>
      <c r="G323" s="22" t="n">
        <v>33045.82</v>
      </c>
      <c r="H323" s="22" t="n">
        <v>41769.91</v>
      </c>
      <c r="I323" s="22" t="n">
        <v>41769.91</v>
      </c>
      <c r="J323" s="23" t="n">
        <v>0.00538273897150601</v>
      </c>
    </row>
    <row r="324" customFormat="false" ht="15" hidden="false" customHeight="false" outlineLevel="0" collapsed="false">
      <c r="A324" s="6" t="s">
        <v>51</v>
      </c>
      <c r="B324" s="6"/>
      <c r="C324" s="6"/>
      <c r="D324" s="7" t="s">
        <v>52</v>
      </c>
      <c r="E324" s="6"/>
      <c r="F324" s="6"/>
      <c r="G324" s="6"/>
      <c r="H324" s="6"/>
      <c r="I324" s="18" t="n">
        <v>10347.48</v>
      </c>
      <c r="J324" s="19" t="n">
        <v>0.00133344275467385</v>
      </c>
    </row>
    <row r="325" customFormat="false" ht="15" hidden="false" customHeight="false" outlineLevel="0" collapsed="false">
      <c r="A325" s="20" t="s">
        <v>920</v>
      </c>
      <c r="B325" s="20" t="s">
        <v>921</v>
      </c>
      <c r="C325" s="20" t="s">
        <v>65</v>
      </c>
      <c r="D325" s="21" t="s">
        <v>922</v>
      </c>
      <c r="E325" s="20" t="s">
        <v>67</v>
      </c>
      <c r="F325" s="20" t="n">
        <v>3919.5</v>
      </c>
      <c r="G325" s="22" t="n">
        <v>2.09</v>
      </c>
      <c r="H325" s="22" t="n">
        <v>2.64</v>
      </c>
      <c r="I325" s="22" t="n">
        <v>10347.48</v>
      </c>
      <c r="J325" s="23" t="n">
        <v>0.00133344275467385</v>
      </c>
    </row>
    <row r="326" customFormat="false" ht="15" hidden="false" customHeight="false" outlineLevel="0" collapsed="false">
      <c r="A326" s="10"/>
      <c r="B326" s="10"/>
      <c r="C326" s="10"/>
      <c r="D326" s="28"/>
      <c r="E326" s="10"/>
      <c r="F326" s="10"/>
      <c r="G326" s="10"/>
      <c r="H326" s="10"/>
      <c r="I326" s="10"/>
      <c r="J326" s="10"/>
    </row>
    <row r="327" customFormat="false" ht="15" hidden="false" customHeight="true" outlineLevel="0" collapsed="false">
      <c r="A327" s="12"/>
      <c r="B327" s="12"/>
      <c r="C327" s="12"/>
      <c r="D327" s="28"/>
      <c r="E327" s="13"/>
      <c r="F327" s="12" t="s">
        <v>53</v>
      </c>
      <c r="G327" s="12"/>
      <c r="H327" s="29" t="n">
        <v>6139744.09</v>
      </c>
      <c r="I327" s="29"/>
      <c r="J327" s="29"/>
    </row>
    <row r="328" customFormat="false" ht="15" hidden="false" customHeight="true" outlineLevel="0" collapsed="false">
      <c r="A328" s="12"/>
      <c r="B328" s="12"/>
      <c r="C328" s="12"/>
      <c r="D328" s="28"/>
      <c r="E328" s="13"/>
      <c r="F328" s="12" t="s">
        <v>54</v>
      </c>
      <c r="G328" s="12"/>
      <c r="H328" s="29" t="n">
        <v>1620229.08</v>
      </c>
      <c r="I328" s="29"/>
      <c r="J328" s="29"/>
    </row>
    <row r="329" customFormat="false" ht="15" hidden="false" customHeight="true" outlineLevel="0" collapsed="false">
      <c r="A329" s="12"/>
      <c r="B329" s="12"/>
      <c r="C329" s="12"/>
      <c r="D329" s="28"/>
      <c r="E329" s="13"/>
      <c r="F329" s="12" t="s">
        <v>55</v>
      </c>
      <c r="G329" s="12"/>
      <c r="H329" s="29" t="n">
        <v>7759973.17</v>
      </c>
      <c r="I329" s="29"/>
      <c r="J329" s="29"/>
    </row>
  </sheetData>
  <mergeCells count="18">
    <mergeCell ref="A1:C2"/>
    <mergeCell ref="E1:F1"/>
    <mergeCell ref="G1:H1"/>
    <mergeCell ref="I1:J1"/>
    <mergeCell ref="E2:F2"/>
    <mergeCell ref="G2:H2"/>
    <mergeCell ref="I2:J2"/>
    <mergeCell ref="A3:J3"/>
    <mergeCell ref="A4:J4"/>
    <mergeCell ref="A327:C327"/>
    <mergeCell ref="F327:G327"/>
    <mergeCell ref="H327:J327"/>
    <mergeCell ref="A328:C328"/>
    <mergeCell ref="F328:G328"/>
    <mergeCell ref="H328:J328"/>
    <mergeCell ref="A329:C329"/>
    <mergeCell ref="F329:G329"/>
    <mergeCell ref="H329:J329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41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1048576"/>
  <sheetViews>
    <sheetView showFormulas="false" showGridLines="true" showRowColHeaders="true" showZeros="true" rightToLeft="false" tabSelected="false" showOutlineSymbols="false" defaultGridColor="true" view="pageBreakPreview" topLeftCell="A247" colorId="64" zoomScale="90" zoomScaleNormal="85" zoomScalePageLayoutView="90" workbookViewId="0">
      <selection pane="topLeft" activeCell="E264" activeCellId="0" sqref="E264"/>
    </sheetView>
  </sheetViews>
  <sheetFormatPr defaultColWidth="9.47265625" defaultRowHeight="15" zeroHeight="false" outlineLevelRow="0" outlineLevelCol="0"/>
  <cols>
    <col collapsed="false" customWidth="true" hidden="false" outlineLevel="0" max="1" min="1" style="1" width="18.08"/>
    <col collapsed="false" customWidth="true" hidden="false" outlineLevel="0" max="2" min="2" style="1" width="15.99"/>
    <col collapsed="false" customWidth="true" hidden="false" outlineLevel="0" max="3" min="3" style="1" width="10.99"/>
    <col collapsed="false" customWidth="true" hidden="false" outlineLevel="0" max="4" min="4" style="16" width="64.12"/>
    <col collapsed="false" customWidth="true" hidden="false" outlineLevel="0" max="5" min="5" style="1" width="22.11"/>
    <col collapsed="false" customWidth="true" hidden="false" outlineLevel="0" max="6" min="6" style="1" width="18.35"/>
    <col collapsed="false" customWidth="true" hidden="false" outlineLevel="0" max="7" min="7" style="1" width="13.19"/>
    <col collapsed="false" customWidth="true" hidden="false" outlineLevel="0" max="8" min="8" style="30" width="13.19"/>
    <col collapsed="false" customWidth="true" hidden="false" outlineLevel="0" max="9" min="9" style="1" width="14.29"/>
    <col collapsed="false" customWidth="true" hidden="false" outlineLevel="0" max="10" min="10" style="1" width="15.39"/>
    <col collapsed="false" customWidth="false" hidden="false" outlineLevel="0" max="16384" min="11" style="1" width="9.47"/>
  </cols>
  <sheetData>
    <row r="1" customFormat="false" ht="15" hidden="false" customHeight="true" outlineLevel="0" collapsed="false">
      <c r="A1" s="4"/>
      <c r="B1" s="4"/>
      <c r="C1" s="4" t="s">
        <v>0</v>
      </c>
      <c r="D1" s="4"/>
      <c r="E1" s="4" t="s">
        <v>1</v>
      </c>
      <c r="F1" s="4"/>
      <c r="G1" s="4" t="s">
        <v>2</v>
      </c>
      <c r="H1" s="4"/>
      <c r="I1" s="4" t="s">
        <v>3</v>
      </c>
      <c r="J1" s="4"/>
    </row>
    <row r="2" customFormat="false" ht="121.05" hidden="false" customHeight="true" outlineLevel="0" collapsed="false">
      <c r="A2" s="4"/>
      <c r="B2" s="4"/>
      <c r="C2" s="3" t="s">
        <v>4</v>
      </c>
      <c r="D2" s="3"/>
      <c r="E2" s="4" t="s">
        <v>923</v>
      </c>
      <c r="F2" s="4"/>
      <c r="G2" s="4" t="s">
        <v>6</v>
      </c>
      <c r="H2" s="4"/>
      <c r="I2" s="4" t="s">
        <v>7</v>
      </c>
      <c r="J2" s="4"/>
    </row>
    <row r="3" customFormat="false" ht="15" hidden="false" customHeight="false" outlineLevel="0" collapsed="false">
      <c r="A3" s="4"/>
      <c r="B3" s="4"/>
      <c r="C3" s="4"/>
      <c r="D3" s="4"/>
      <c r="E3" s="4"/>
      <c r="F3" s="4"/>
      <c r="G3" s="4"/>
      <c r="H3" s="4"/>
      <c r="I3" s="4"/>
      <c r="J3" s="4"/>
    </row>
    <row r="4" customFormat="false" ht="19.7" hidden="false" customHeight="true" outlineLevel="0" collapsed="false">
      <c r="A4" s="31" t="s">
        <v>924</v>
      </c>
      <c r="B4" s="31"/>
      <c r="C4" s="31"/>
      <c r="D4" s="31"/>
      <c r="E4" s="31"/>
      <c r="F4" s="31"/>
      <c r="G4" s="31"/>
      <c r="H4" s="31"/>
      <c r="I4" s="31"/>
      <c r="J4" s="31"/>
    </row>
    <row r="5" customFormat="false" ht="15" hidden="false" customHeight="false" outlineLevel="0" collapsed="false">
      <c r="A5" s="32" t="s">
        <v>13</v>
      </c>
      <c r="B5" s="32"/>
      <c r="C5" s="32"/>
      <c r="D5" s="33" t="s">
        <v>14</v>
      </c>
      <c r="E5" s="32"/>
      <c r="F5" s="32"/>
      <c r="G5" s="32"/>
      <c r="H5" s="34"/>
      <c r="I5" s="32"/>
      <c r="J5" s="35" t="n">
        <v>618600.31</v>
      </c>
    </row>
    <row r="6" customFormat="false" ht="15" hidden="false" customHeight="true" outlineLevel="0" collapsed="false">
      <c r="A6" s="36" t="s">
        <v>63</v>
      </c>
      <c r="B6" s="36" t="s">
        <v>57</v>
      </c>
      <c r="C6" s="36" t="s">
        <v>58</v>
      </c>
      <c r="D6" s="37" t="s">
        <v>10</v>
      </c>
      <c r="E6" s="36" t="s">
        <v>925</v>
      </c>
      <c r="F6" s="36"/>
      <c r="G6" s="36" t="s">
        <v>59</v>
      </c>
      <c r="H6" s="38" t="s">
        <v>60</v>
      </c>
      <c r="I6" s="36" t="s">
        <v>61</v>
      </c>
      <c r="J6" s="36" t="s">
        <v>11</v>
      </c>
    </row>
    <row r="7" customFormat="false" ht="28.15" hidden="false" customHeight="true" outlineLevel="0" collapsed="false">
      <c r="A7" s="39" t="s">
        <v>926</v>
      </c>
      <c r="B7" s="39" t="s">
        <v>64</v>
      </c>
      <c r="C7" s="39" t="s">
        <v>65</v>
      </c>
      <c r="D7" s="40" t="s">
        <v>66</v>
      </c>
      <c r="E7" s="39" t="s">
        <v>927</v>
      </c>
      <c r="F7" s="39"/>
      <c r="G7" s="39" t="s">
        <v>67</v>
      </c>
      <c r="H7" s="41" t="n">
        <v>1</v>
      </c>
      <c r="I7" s="42" t="n">
        <v>341.97</v>
      </c>
      <c r="J7" s="42" t="n">
        <v>341.97</v>
      </c>
    </row>
    <row r="8" customFormat="false" ht="28.15" hidden="false" customHeight="true" outlineLevel="0" collapsed="false">
      <c r="A8" s="43" t="s">
        <v>928</v>
      </c>
      <c r="B8" s="43" t="s">
        <v>929</v>
      </c>
      <c r="C8" s="43" t="s">
        <v>65</v>
      </c>
      <c r="D8" s="44" t="s">
        <v>930</v>
      </c>
      <c r="E8" s="43" t="s">
        <v>931</v>
      </c>
      <c r="F8" s="43"/>
      <c r="G8" s="43" t="s">
        <v>932</v>
      </c>
      <c r="H8" s="45" t="n">
        <v>2</v>
      </c>
      <c r="I8" s="46" t="n">
        <v>3.67</v>
      </c>
      <c r="J8" s="46" t="n">
        <v>7.34</v>
      </c>
    </row>
    <row r="9" customFormat="false" ht="28.15" hidden="false" customHeight="true" outlineLevel="0" collapsed="false">
      <c r="A9" s="43" t="s">
        <v>928</v>
      </c>
      <c r="B9" s="43" t="s">
        <v>933</v>
      </c>
      <c r="C9" s="43" t="s">
        <v>65</v>
      </c>
      <c r="D9" s="44" t="s">
        <v>934</v>
      </c>
      <c r="E9" s="43" t="s">
        <v>931</v>
      </c>
      <c r="F9" s="43"/>
      <c r="G9" s="43" t="s">
        <v>932</v>
      </c>
      <c r="H9" s="45" t="n">
        <v>1</v>
      </c>
      <c r="I9" s="46" t="n">
        <v>3.56</v>
      </c>
      <c r="J9" s="46" t="n">
        <v>3.56</v>
      </c>
    </row>
    <row r="10" customFormat="false" ht="28.15" hidden="false" customHeight="true" outlineLevel="0" collapsed="false">
      <c r="A10" s="47" t="s">
        <v>935</v>
      </c>
      <c r="B10" s="47" t="s">
        <v>936</v>
      </c>
      <c r="C10" s="47" t="s">
        <v>65</v>
      </c>
      <c r="D10" s="48" t="s">
        <v>937</v>
      </c>
      <c r="E10" s="47" t="s">
        <v>938</v>
      </c>
      <c r="F10" s="47"/>
      <c r="G10" s="47" t="s">
        <v>148</v>
      </c>
      <c r="H10" s="49" t="n">
        <v>4</v>
      </c>
      <c r="I10" s="50" t="n">
        <v>9.25</v>
      </c>
      <c r="J10" s="50" t="n">
        <v>37</v>
      </c>
    </row>
    <row r="11" customFormat="false" ht="28.15" hidden="false" customHeight="true" outlineLevel="0" collapsed="false">
      <c r="A11" s="47" t="s">
        <v>935</v>
      </c>
      <c r="B11" s="47" t="s">
        <v>939</v>
      </c>
      <c r="C11" s="47" t="s">
        <v>65</v>
      </c>
      <c r="D11" s="48" t="s">
        <v>940</v>
      </c>
      <c r="E11" s="47" t="s">
        <v>938</v>
      </c>
      <c r="F11" s="47"/>
      <c r="G11" s="47" t="s">
        <v>148</v>
      </c>
      <c r="H11" s="49" t="n">
        <v>1</v>
      </c>
      <c r="I11" s="50" t="n">
        <v>3.49</v>
      </c>
      <c r="J11" s="50" t="n">
        <v>3.49</v>
      </c>
    </row>
    <row r="12" customFormat="false" ht="15" hidden="false" customHeight="true" outlineLevel="0" collapsed="false">
      <c r="A12" s="47" t="s">
        <v>935</v>
      </c>
      <c r="B12" s="47" t="s">
        <v>941</v>
      </c>
      <c r="C12" s="47" t="s">
        <v>70</v>
      </c>
      <c r="D12" s="48" t="s">
        <v>942</v>
      </c>
      <c r="E12" s="47" t="s">
        <v>943</v>
      </c>
      <c r="F12" s="47"/>
      <c r="G12" s="47" t="s">
        <v>932</v>
      </c>
      <c r="H12" s="49" t="n">
        <v>1</v>
      </c>
      <c r="I12" s="50" t="n">
        <v>15.03</v>
      </c>
      <c r="J12" s="50" t="n">
        <v>15.03</v>
      </c>
    </row>
    <row r="13" customFormat="false" ht="41.45" hidden="false" customHeight="true" outlineLevel="0" collapsed="false">
      <c r="A13" s="47" t="s">
        <v>935</v>
      </c>
      <c r="B13" s="47" t="s">
        <v>944</v>
      </c>
      <c r="C13" s="47" t="s">
        <v>70</v>
      </c>
      <c r="D13" s="48" t="s">
        <v>945</v>
      </c>
      <c r="E13" s="47" t="s">
        <v>938</v>
      </c>
      <c r="F13" s="47"/>
      <c r="G13" s="47" t="s">
        <v>67</v>
      </c>
      <c r="H13" s="49" t="n">
        <v>1</v>
      </c>
      <c r="I13" s="50" t="n">
        <v>250</v>
      </c>
      <c r="J13" s="50" t="n">
        <v>250</v>
      </c>
    </row>
    <row r="14" customFormat="false" ht="15" hidden="false" customHeight="true" outlineLevel="0" collapsed="false">
      <c r="A14" s="47" t="s">
        <v>935</v>
      </c>
      <c r="B14" s="47" t="s">
        <v>946</v>
      </c>
      <c r="C14" s="47" t="s">
        <v>70</v>
      </c>
      <c r="D14" s="48" t="s">
        <v>947</v>
      </c>
      <c r="E14" s="47" t="s">
        <v>938</v>
      </c>
      <c r="F14" s="47"/>
      <c r="G14" s="47" t="s">
        <v>124</v>
      </c>
      <c r="H14" s="49" t="n">
        <v>0.15</v>
      </c>
      <c r="I14" s="50" t="n">
        <v>24.21</v>
      </c>
      <c r="J14" s="50" t="n">
        <v>3.63</v>
      </c>
    </row>
    <row r="15" customFormat="false" ht="15" hidden="false" customHeight="true" outlineLevel="0" collapsed="false">
      <c r="A15" s="47" t="s">
        <v>935</v>
      </c>
      <c r="B15" s="47" t="s">
        <v>948</v>
      </c>
      <c r="C15" s="47" t="s">
        <v>70</v>
      </c>
      <c r="D15" s="48" t="s">
        <v>949</v>
      </c>
      <c r="E15" s="47" t="s">
        <v>943</v>
      </c>
      <c r="F15" s="47"/>
      <c r="G15" s="47" t="s">
        <v>932</v>
      </c>
      <c r="H15" s="49" t="n">
        <v>2</v>
      </c>
      <c r="I15" s="50" t="n">
        <v>10.96</v>
      </c>
      <c r="J15" s="50" t="n">
        <v>21.92</v>
      </c>
    </row>
    <row r="16" customFormat="false" ht="28.15" hidden="false" customHeight="false" outlineLevel="0" collapsed="false">
      <c r="A16" s="11"/>
      <c r="B16" s="11"/>
      <c r="C16" s="11"/>
      <c r="D16" s="51"/>
      <c r="E16" s="11" t="s">
        <v>950</v>
      </c>
      <c r="F16" s="52" t="n">
        <v>20</v>
      </c>
      <c r="G16" s="11" t="s">
        <v>951</v>
      </c>
      <c r="H16" s="53" t="n">
        <v>16.95</v>
      </c>
      <c r="I16" s="11" t="s">
        <v>952</v>
      </c>
      <c r="J16" s="52" t="n">
        <v>36.95</v>
      </c>
    </row>
    <row r="17" customFormat="false" ht="15" hidden="false" customHeight="true" outlineLevel="0" collapsed="false">
      <c r="A17" s="11"/>
      <c r="B17" s="11"/>
      <c r="C17" s="11"/>
      <c r="D17" s="51"/>
      <c r="E17" s="11" t="s">
        <v>953</v>
      </c>
      <c r="F17" s="52" t="n">
        <v>90.28</v>
      </c>
      <c r="G17" s="11"/>
      <c r="H17" s="54" t="s">
        <v>954</v>
      </c>
      <c r="I17" s="54"/>
      <c r="J17" s="52" t="n">
        <v>432.25</v>
      </c>
    </row>
    <row r="18" customFormat="false" ht="28.15" hidden="false" customHeight="false" outlineLevel="0" collapsed="false">
      <c r="A18" s="55"/>
      <c r="B18" s="55"/>
      <c r="C18" s="55"/>
      <c r="D18" s="56"/>
      <c r="E18" s="55"/>
      <c r="F18" s="55"/>
      <c r="G18" s="55" t="s">
        <v>955</v>
      </c>
      <c r="H18" s="57" t="n">
        <v>12</v>
      </c>
      <c r="I18" s="55" t="s">
        <v>956</v>
      </c>
      <c r="J18" s="58" t="n">
        <v>5187</v>
      </c>
    </row>
    <row r="19" customFormat="false" ht="15" hidden="false" customHeight="false" outlineLevel="0" collapsed="false">
      <c r="A19" s="59"/>
      <c r="B19" s="59"/>
      <c r="C19" s="59"/>
      <c r="D19" s="60"/>
      <c r="E19" s="59"/>
      <c r="F19" s="59"/>
      <c r="G19" s="59"/>
      <c r="H19" s="61"/>
      <c r="I19" s="59"/>
      <c r="J19" s="59"/>
    </row>
    <row r="20" customFormat="false" ht="15" hidden="false" customHeight="true" outlineLevel="0" collapsed="false">
      <c r="A20" s="36" t="s">
        <v>68</v>
      </c>
      <c r="B20" s="36" t="s">
        <v>57</v>
      </c>
      <c r="C20" s="36" t="s">
        <v>58</v>
      </c>
      <c r="D20" s="37" t="s">
        <v>10</v>
      </c>
      <c r="E20" s="36" t="s">
        <v>925</v>
      </c>
      <c r="F20" s="36"/>
      <c r="G20" s="36" t="s">
        <v>59</v>
      </c>
      <c r="H20" s="38" t="s">
        <v>60</v>
      </c>
      <c r="I20" s="36" t="s">
        <v>61</v>
      </c>
      <c r="J20" s="36" t="s">
        <v>11</v>
      </c>
    </row>
    <row r="21" customFormat="false" ht="15" hidden="false" customHeight="true" outlineLevel="0" collapsed="false">
      <c r="A21" s="39" t="s">
        <v>926</v>
      </c>
      <c r="B21" s="39" t="s">
        <v>69</v>
      </c>
      <c r="C21" s="39" t="s">
        <v>70</v>
      </c>
      <c r="D21" s="40" t="s">
        <v>71</v>
      </c>
      <c r="E21" s="39" t="s">
        <v>957</v>
      </c>
      <c r="F21" s="39"/>
      <c r="G21" s="39" t="s">
        <v>67</v>
      </c>
      <c r="H21" s="41" t="n">
        <v>1</v>
      </c>
      <c r="I21" s="42" t="n">
        <v>129.14</v>
      </c>
      <c r="J21" s="42" t="n">
        <v>129.14</v>
      </c>
    </row>
    <row r="22" customFormat="false" ht="28.15" hidden="false" customHeight="true" outlineLevel="0" collapsed="false">
      <c r="A22" s="43" t="s">
        <v>928</v>
      </c>
      <c r="B22" s="43" t="s">
        <v>958</v>
      </c>
      <c r="C22" s="43" t="s">
        <v>70</v>
      </c>
      <c r="D22" s="44" t="s">
        <v>959</v>
      </c>
      <c r="E22" s="43" t="s">
        <v>960</v>
      </c>
      <c r="F22" s="43"/>
      <c r="G22" s="43" t="s">
        <v>932</v>
      </c>
      <c r="H22" s="45" t="n">
        <v>0.2042</v>
      </c>
      <c r="I22" s="46" t="n">
        <v>16.82</v>
      </c>
      <c r="J22" s="46" t="n">
        <v>3.43</v>
      </c>
    </row>
    <row r="23" customFormat="false" ht="28.15" hidden="false" customHeight="true" outlineLevel="0" collapsed="false">
      <c r="A23" s="43" t="s">
        <v>928</v>
      </c>
      <c r="B23" s="43" t="s">
        <v>961</v>
      </c>
      <c r="C23" s="43" t="s">
        <v>70</v>
      </c>
      <c r="D23" s="44" t="s">
        <v>962</v>
      </c>
      <c r="E23" s="43" t="s">
        <v>960</v>
      </c>
      <c r="F23" s="43"/>
      <c r="G23" s="43" t="s">
        <v>932</v>
      </c>
      <c r="H23" s="45" t="n">
        <v>0.6127</v>
      </c>
      <c r="I23" s="46" t="n">
        <v>20.37</v>
      </c>
      <c r="J23" s="46" t="n">
        <v>12.48</v>
      </c>
    </row>
    <row r="24" customFormat="false" ht="41.45" hidden="false" customHeight="true" outlineLevel="0" collapsed="false">
      <c r="A24" s="43" t="s">
        <v>928</v>
      </c>
      <c r="B24" s="43" t="s">
        <v>963</v>
      </c>
      <c r="C24" s="43" t="s">
        <v>70</v>
      </c>
      <c r="D24" s="44" t="s">
        <v>964</v>
      </c>
      <c r="E24" s="43" t="s">
        <v>965</v>
      </c>
      <c r="F24" s="43"/>
      <c r="G24" s="43" t="s">
        <v>966</v>
      </c>
      <c r="H24" s="45" t="n">
        <v>0.0044</v>
      </c>
      <c r="I24" s="46" t="n">
        <v>19.23</v>
      </c>
      <c r="J24" s="46" t="n">
        <v>0.08</v>
      </c>
    </row>
    <row r="25" customFormat="false" ht="41.45" hidden="false" customHeight="true" outlineLevel="0" collapsed="false">
      <c r="A25" s="43" t="s">
        <v>928</v>
      </c>
      <c r="B25" s="43" t="s">
        <v>967</v>
      </c>
      <c r="C25" s="43" t="s">
        <v>70</v>
      </c>
      <c r="D25" s="44" t="s">
        <v>968</v>
      </c>
      <c r="E25" s="43" t="s">
        <v>965</v>
      </c>
      <c r="F25" s="43"/>
      <c r="G25" s="43" t="s">
        <v>969</v>
      </c>
      <c r="H25" s="45" t="n">
        <v>0.0191</v>
      </c>
      <c r="I25" s="46" t="n">
        <v>17.88</v>
      </c>
      <c r="J25" s="46" t="n">
        <v>0.34</v>
      </c>
    </row>
    <row r="26" customFormat="false" ht="41.45" hidden="false" customHeight="true" outlineLevel="0" collapsed="false">
      <c r="A26" s="43" t="s">
        <v>928</v>
      </c>
      <c r="B26" s="43" t="s">
        <v>970</v>
      </c>
      <c r="C26" s="43" t="s">
        <v>70</v>
      </c>
      <c r="D26" s="44" t="s">
        <v>971</v>
      </c>
      <c r="E26" s="43" t="s">
        <v>972</v>
      </c>
      <c r="F26" s="43"/>
      <c r="G26" s="43" t="s">
        <v>103</v>
      </c>
      <c r="H26" s="45" t="n">
        <v>0.0015</v>
      </c>
      <c r="I26" s="46" t="n">
        <v>394.62</v>
      </c>
      <c r="J26" s="46" t="n">
        <v>0.59</v>
      </c>
    </row>
    <row r="27" customFormat="false" ht="28.15" hidden="false" customHeight="true" outlineLevel="0" collapsed="false">
      <c r="A27" s="47" t="s">
        <v>935</v>
      </c>
      <c r="B27" s="47" t="s">
        <v>973</v>
      </c>
      <c r="C27" s="47" t="s">
        <v>70</v>
      </c>
      <c r="D27" s="48" t="s">
        <v>974</v>
      </c>
      <c r="E27" s="47" t="s">
        <v>938</v>
      </c>
      <c r="F27" s="47"/>
      <c r="G27" s="47" t="s">
        <v>148</v>
      </c>
      <c r="H27" s="49" t="n">
        <v>1.6923</v>
      </c>
      <c r="I27" s="50" t="n">
        <v>22.97</v>
      </c>
      <c r="J27" s="50" t="n">
        <v>38.87</v>
      </c>
    </row>
    <row r="28" customFormat="false" ht="39.8" hidden="false" customHeight="true" outlineLevel="0" collapsed="false">
      <c r="A28" s="47" t="s">
        <v>935</v>
      </c>
      <c r="B28" s="47" t="s">
        <v>975</v>
      </c>
      <c r="C28" s="47" t="s">
        <v>70</v>
      </c>
      <c r="D28" s="48" t="s">
        <v>976</v>
      </c>
      <c r="E28" s="47" t="s">
        <v>938</v>
      </c>
      <c r="F28" s="47"/>
      <c r="G28" s="47" t="s">
        <v>148</v>
      </c>
      <c r="H28" s="49" t="n">
        <v>1.2273</v>
      </c>
      <c r="I28" s="50" t="n">
        <v>19.36</v>
      </c>
      <c r="J28" s="50" t="n">
        <v>23.76</v>
      </c>
    </row>
    <row r="29" customFormat="false" ht="15" hidden="false" customHeight="true" outlineLevel="0" collapsed="false">
      <c r="A29" s="47" t="s">
        <v>935</v>
      </c>
      <c r="B29" s="47" t="s">
        <v>977</v>
      </c>
      <c r="C29" s="47" t="s">
        <v>70</v>
      </c>
      <c r="D29" s="48" t="s">
        <v>978</v>
      </c>
      <c r="E29" s="47" t="s">
        <v>938</v>
      </c>
      <c r="F29" s="47"/>
      <c r="G29" s="47" t="s">
        <v>124</v>
      </c>
      <c r="H29" s="49" t="n">
        <v>0.0428</v>
      </c>
      <c r="I29" s="50" t="n">
        <v>23.8</v>
      </c>
      <c r="J29" s="50" t="n">
        <v>1.01</v>
      </c>
    </row>
    <row r="30" customFormat="false" ht="41.45" hidden="false" customHeight="true" outlineLevel="0" collapsed="false">
      <c r="A30" s="47" t="s">
        <v>935</v>
      </c>
      <c r="B30" s="47" t="s">
        <v>979</v>
      </c>
      <c r="C30" s="47" t="s">
        <v>70</v>
      </c>
      <c r="D30" s="48" t="s">
        <v>980</v>
      </c>
      <c r="E30" s="47" t="s">
        <v>938</v>
      </c>
      <c r="F30" s="47"/>
      <c r="G30" s="47" t="s">
        <v>67</v>
      </c>
      <c r="H30" s="49" t="n">
        <v>1.050038</v>
      </c>
      <c r="I30" s="50" t="n">
        <v>46.27</v>
      </c>
      <c r="J30" s="50" t="n">
        <v>48.58</v>
      </c>
    </row>
    <row r="31" customFormat="false" ht="28.15" hidden="false" customHeight="false" outlineLevel="0" collapsed="false">
      <c r="A31" s="11"/>
      <c r="B31" s="11"/>
      <c r="C31" s="11"/>
      <c r="D31" s="51"/>
      <c r="E31" s="11" t="s">
        <v>950</v>
      </c>
      <c r="F31" s="52" t="n">
        <v>6.54939106901218</v>
      </c>
      <c r="G31" s="11" t="s">
        <v>951</v>
      </c>
      <c r="H31" s="53" t="n">
        <v>5.55</v>
      </c>
      <c r="I31" s="11" t="s">
        <v>952</v>
      </c>
      <c r="J31" s="52" t="n">
        <v>12.1</v>
      </c>
    </row>
    <row r="32" customFormat="false" ht="15" hidden="false" customHeight="true" outlineLevel="0" collapsed="false">
      <c r="A32" s="11"/>
      <c r="B32" s="11"/>
      <c r="C32" s="11"/>
      <c r="D32" s="51"/>
      <c r="E32" s="11" t="s">
        <v>953</v>
      </c>
      <c r="F32" s="52" t="n">
        <v>34.09</v>
      </c>
      <c r="G32" s="11"/>
      <c r="H32" s="54" t="s">
        <v>954</v>
      </c>
      <c r="I32" s="54"/>
      <c r="J32" s="52" t="n">
        <v>163.23</v>
      </c>
    </row>
    <row r="33" customFormat="false" ht="28.15" hidden="false" customHeight="false" outlineLevel="0" collapsed="false">
      <c r="A33" s="55"/>
      <c r="B33" s="55"/>
      <c r="C33" s="55"/>
      <c r="D33" s="56"/>
      <c r="E33" s="55"/>
      <c r="F33" s="55"/>
      <c r="G33" s="55" t="s">
        <v>955</v>
      </c>
      <c r="H33" s="57" t="n">
        <v>579.02</v>
      </c>
      <c r="I33" s="55" t="s">
        <v>956</v>
      </c>
      <c r="J33" s="58" t="n">
        <v>94513.43</v>
      </c>
    </row>
    <row r="34" customFormat="false" ht="15" hidden="false" customHeight="false" outlineLevel="0" collapsed="false">
      <c r="A34" s="59"/>
      <c r="B34" s="59"/>
      <c r="C34" s="59"/>
      <c r="D34" s="60"/>
      <c r="E34" s="59"/>
      <c r="F34" s="59"/>
      <c r="G34" s="59"/>
      <c r="H34" s="61"/>
      <c r="I34" s="59"/>
      <c r="J34" s="59"/>
    </row>
    <row r="35" customFormat="false" ht="15" hidden="false" customHeight="true" outlineLevel="0" collapsed="false">
      <c r="A35" s="36" t="s">
        <v>72</v>
      </c>
      <c r="B35" s="36" t="s">
        <v>57</v>
      </c>
      <c r="C35" s="36" t="s">
        <v>58</v>
      </c>
      <c r="D35" s="37" t="s">
        <v>10</v>
      </c>
      <c r="E35" s="36" t="s">
        <v>925</v>
      </c>
      <c r="F35" s="36"/>
      <c r="G35" s="36" t="s">
        <v>59</v>
      </c>
      <c r="H35" s="38" t="s">
        <v>60</v>
      </c>
      <c r="I35" s="36" t="s">
        <v>61</v>
      </c>
      <c r="J35" s="36" t="s">
        <v>11</v>
      </c>
    </row>
    <row r="36" customFormat="false" ht="28.15" hidden="false" customHeight="true" outlineLevel="0" collapsed="false">
      <c r="A36" s="39" t="s">
        <v>926</v>
      </c>
      <c r="B36" s="39" t="s">
        <v>73</v>
      </c>
      <c r="C36" s="39" t="s">
        <v>74</v>
      </c>
      <c r="D36" s="40" t="s">
        <v>75</v>
      </c>
      <c r="E36" s="39" t="s">
        <v>981</v>
      </c>
      <c r="F36" s="39"/>
      <c r="G36" s="39" t="s">
        <v>76</v>
      </c>
      <c r="H36" s="41" t="n">
        <v>1</v>
      </c>
      <c r="I36" s="42" t="n">
        <v>1002.87</v>
      </c>
      <c r="J36" s="42" t="n">
        <v>1002.87</v>
      </c>
    </row>
    <row r="37" customFormat="false" ht="28.15" hidden="false" customHeight="true" outlineLevel="0" collapsed="false">
      <c r="A37" s="43" t="s">
        <v>928</v>
      </c>
      <c r="B37" s="43" t="s">
        <v>982</v>
      </c>
      <c r="C37" s="43" t="s">
        <v>74</v>
      </c>
      <c r="D37" s="44" t="s">
        <v>983</v>
      </c>
      <c r="E37" s="43" t="s">
        <v>984</v>
      </c>
      <c r="F37" s="43"/>
      <c r="G37" s="43" t="s">
        <v>103</v>
      </c>
      <c r="H37" s="45" t="n">
        <v>0.125</v>
      </c>
      <c r="I37" s="46" t="n">
        <v>404.79</v>
      </c>
      <c r="J37" s="46" t="n">
        <v>50.59</v>
      </c>
    </row>
    <row r="38" customFormat="false" ht="15" hidden="false" customHeight="true" outlineLevel="0" collapsed="false">
      <c r="A38" s="47" t="s">
        <v>935</v>
      </c>
      <c r="B38" s="47" t="s">
        <v>985</v>
      </c>
      <c r="C38" s="47" t="s">
        <v>74</v>
      </c>
      <c r="D38" s="48" t="s">
        <v>986</v>
      </c>
      <c r="E38" s="47" t="s">
        <v>938</v>
      </c>
      <c r="F38" s="47"/>
      <c r="G38" s="47" t="s">
        <v>76</v>
      </c>
      <c r="H38" s="49" t="n">
        <v>1</v>
      </c>
      <c r="I38" s="50" t="n">
        <v>15.43</v>
      </c>
      <c r="J38" s="50" t="n">
        <v>15.43</v>
      </c>
    </row>
    <row r="39" customFormat="false" ht="15" hidden="false" customHeight="true" outlineLevel="0" collapsed="false">
      <c r="A39" s="47" t="s">
        <v>935</v>
      </c>
      <c r="B39" s="47" t="s">
        <v>987</v>
      </c>
      <c r="C39" s="47" t="s">
        <v>74</v>
      </c>
      <c r="D39" s="48" t="s">
        <v>988</v>
      </c>
      <c r="E39" s="47" t="s">
        <v>938</v>
      </c>
      <c r="F39" s="47"/>
      <c r="G39" s="47" t="s">
        <v>76</v>
      </c>
      <c r="H39" s="49" t="n">
        <v>1</v>
      </c>
      <c r="I39" s="50" t="n">
        <v>79</v>
      </c>
      <c r="J39" s="50" t="n">
        <v>79</v>
      </c>
    </row>
    <row r="40" customFormat="false" ht="15" hidden="false" customHeight="true" outlineLevel="0" collapsed="false">
      <c r="A40" s="47" t="s">
        <v>935</v>
      </c>
      <c r="B40" s="47" t="s">
        <v>989</v>
      </c>
      <c r="C40" s="47" t="s">
        <v>74</v>
      </c>
      <c r="D40" s="48" t="s">
        <v>990</v>
      </c>
      <c r="E40" s="47" t="s">
        <v>938</v>
      </c>
      <c r="F40" s="47"/>
      <c r="G40" s="47" t="s">
        <v>148</v>
      </c>
      <c r="H40" s="49" t="n">
        <v>10</v>
      </c>
      <c r="I40" s="50" t="n">
        <v>5.73</v>
      </c>
      <c r="J40" s="50" t="n">
        <v>57.3</v>
      </c>
    </row>
    <row r="41" customFormat="false" ht="15" hidden="false" customHeight="true" outlineLevel="0" collapsed="false">
      <c r="A41" s="47" t="s">
        <v>935</v>
      </c>
      <c r="B41" s="47" t="s">
        <v>991</v>
      </c>
      <c r="C41" s="47" t="s">
        <v>74</v>
      </c>
      <c r="D41" s="48" t="s">
        <v>992</v>
      </c>
      <c r="E41" s="47" t="s">
        <v>938</v>
      </c>
      <c r="F41" s="47"/>
      <c r="G41" s="47" t="s">
        <v>76</v>
      </c>
      <c r="H41" s="49" t="n">
        <v>0.5</v>
      </c>
      <c r="I41" s="50" t="n">
        <v>297.91</v>
      </c>
      <c r="J41" s="50" t="n">
        <v>148.95</v>
      </c>
    </row>
    <row r="42" customFormat="false" ht="15" hidden="false" customHeight="true" outlineLevel="0" collapsed="false">
      <c r="A42" s="47" t="s">
        <v>935</v>
      </c>
      <c r="B42" s="47" t="s">
        <v>993</v>
      </c>
      <c r="C42" s="47" t="s">
        <v>74</v>
      </c>
      <c r="D42" s="48" t="s">
        <v>994</v>
      </c>
      <c r="E42" s="47" t="s">
        <v>943</v>
      </c>
      <c r="F42" s="47"/>
      <c r="G42" s="47" t="s">
        <v>932</v>
      </c>
      <c r="H42" s="49" t="n">
        <v>8</v>
      </c>
      <c r="I42" s="50" t="n">
        <v>20.77</v>
      </c>
      <c r="J42" s="50" t="n">
        <v>166.16</v>
      </c>
    </row>
    <row r="43" customFormat="false" ht="15" hidden="false" customHeight="true" outlineLevel="0" collapsed="false">
      <c r="A43" s="47" t="s">
        <v>935</v>
      </c>
      <c r="B43" s="47" t="s">
        <v>995</v>
      </c>
      <c r="C43" s="47" t="s">
        <v>74</v>
      </c>
      <c r="D43" s="48" t="s">
        <v>996</v>
      </c>
      <c r="E43" s="47" t="s">
        <v>938</v>
      </c>
      <c r="F43" s="47"/>
      <c r="G43" s="47" t="s">
        <v>148</v>
      </c>
      <c r="H43" s="49" t="n">
        <v>4</v>
      </c>
      <c r="I43" s="50" t="n">
        <v>6.71</v>
      </c>
      <c r="J43" s="50" t="n">
        <v>26.84</v>
      </c>
    </row>
    <row r="44" customFormat="false" ht="15" hidden="false" customHeight="true" outlineLevel="0" collapsed="false">
      <c r="A44" s="47" t="s">
        <v>935</v>
      </c>
      <c r="B44" s="47" t="s">
        <v>997</v>
      </c>
      <c r="C44" s="47" t="s">
        <v>74</v>
      </c>
      <c r="D44" s="48" t="s">
        <v>998</v>
      </c>
      <c r="E44" s="47" t="s">
        <v>938</v>
      </c>
      <c r="F44" s="47"/>
      <c r="G44" s="47" t="s">
        <v>148</v>
      </c>
      <c r="H44" s="49" t="n">
        <v>10</v>
      </c>
      <c r="I44" s="50" t="n">
        <v>26.78</v>
      </c>
      <c r="J44" s="50" t="n">
        <v>267.8</v>
      </c>
    </row>
    <row r="45" customFormat="false" ht="15" hidden="false" customHeight="true" outlineLevel="0" collapsed="false">
      <c r="A45" s="47" t="s">
        <v>935</v>
      </c>
      <c r="B45" s="47" t="s">
        <v>999</v>
      </c>
      <c r="C45" s="47" t="s">
        <v>74</v>
      </c>
      <c r="D45" s="48" t="s">
        <v>1000</v>
      </c>
      <c r="E45" s="47" t="s">
        <v>938</v>
      </c>
      <c r="F45" s="47"/>
      <c r="G45" s="47" t="s">
        <v>148</v>
      </c>
      <c r="H45" s="49" t="n">
        <v>5</v>
      </c>
      <c r="I45" s="50" t="n">
        <v>11.9</v>
      </c>
      <c r="J45" s="50" t="n">
        <v>59.5</v>
      </c>
    </row>
    <row r="46" customFormat="false" ht="15" hidden="false" customHeight="true" outlineLevel="0" collapsed="false">
      <c r="A46" s="47" t="s">
        <v>935</v>
      </c>
      <c r="B46" s="47" t="s">
        <v>1001</v>
      </c>
      <c r="C46" s="47" t="s">
        <v>74</v>
      </c>
      <c r="D46" s="48" t="s">
        <v>1002</v>
      </c>
      <c r="E46" s="47" t="s">
        <v>938</v>
      </c>
      <c r="F46" s="47"/>
      <c r="G46" s="47" t="s">
        <v>124</v>
      </c>
      <c r="H46" s="49" t="n">
        <v>0.5</v>
      </c>
      <c r="I46" s="50" t="n">
        <v>13.8</v>
      </c>
      <c r="J46" s="50" t="n">
        <v>6.9</v>
      </c>
    </row>
    <row r="47" customFormat="false" ht="15" hidden="false" customHeight="true" outlineLevel="0" collapsed="false">
      <c r="A47" s="47" t="s">
        <v>935</v>
      </c>
      <c r="B47" s="47" t="s">
        <v>1003</v>
      </c>
      <c r="C47" s="47" t="s">
        <v>74</v>
      </c>
      <c r="D47" s="48" t="s">
        <v>1004</v>
      </c>
      <c r="E47" s="47" t="s">
        <v>943</v>
      </c>
      <c r="F47" s="47"/>
      <c r="G47" s="47" t="s">
        <v>932</v>
      </c>
      <c r="H47" s="49" t="n">
        <v>8</v>
      </c>
      <c r="I47" s="50" t="n">
        <v>15.55</v>
      </c>
      <c r="J47" s="50" t="n">
        <v>124.4</v>
      </c>
    </row>
    <row r="48" customFormat="false" ht="28.15" hidden="false" customHeight="false" outlineLevel="0" collapsed="false">
      <c r="A48" s="11"/>
      <c r="B48" s="11"/>
      <c r="C48" s="11"/>
      <c r="D48" s="51"/>
      <c r="E48" s="11" t="s">
        <v>950</v>
      </c>
      <c r="F48" s="52" t="n">
        <v>167.788903924222</v>
      </c>
      <c r="G48" s="11" t="s">
        <v>951</v>
      </c>
      <c r="H48" s="53" t="n">
        <v>142.2</v>
      </c>
      <c r="I48" s="11" t="s">
        <v>952</v>
      </c>
      <c r="J48" s="52" t="n">
        <v>309.99</v>
      </c>
    </row>
    <row r="49" customFormat="false" ht="15" hidden="false" customHeight="true" outlineLevel="0" collapsed="false">
      <c r="A49" s="11"/>
      <c r="B49" s="11"/>
      <c r="C49" s="11"/>
      <c r="D49" s="51"/>
      <c r="E49" s="11" t="s">
        <v>953</v>
      </c>
      <c r="F49" s="52" t="n">
        <v>264.75</v>
      </c>
      <c r="G49" s="11"/>
      <c r="H49" s="54" t="s">
        <v>954</v>
      </c>
      <c r="I49" s="54"/>
      <c r="J49" s="52" t="n">
        <v>1267.62</v>
      </c>
    </row>
    <row r="50" customFormat="false" ht="28.15" hidden="false" customHeight="false" outlineLevel="0" collapsed="false">
      <c r="A50" s="55"/>
      <c r="B50" s="55"/>
      <c r="C50" s="55"/>
      <c r="D50" s="56"/>
      <c r="E50" s="55"/>
      <c r="F50" s="55"/>
      <c r="G50" s="55" t="s">
        <v>955</v>
      </c>
      <c r="H50" s="57" t="n">
        <v>1</v>
      </c>
      <c r="I50" s="55" t="s">
        <v>956</v>
      </c>
      <c r="J50" s="58" t="n">
        <v>1267.62</v>
      </c>
    </row>
    <row r="51" customFormat="false" ht="15" hidden="false" customHeight="false" outlineLevel="0" collapsed="false">
      <c r="A51" s="59"/>
      <c r="B51" s="59"/>
      <c r="C51" s="59"/>
      <c r="D51" s="60"/>
      <c r="E51" s="59"/>
      <c r="F51" s="59"/>
      <c r="G51" s="59"/>
      <c r="H51" s="61"/>
      <c r="I51" s="59"/>
      <c r="J51" s="59"/>
    </row>
    <row r="52" customFormat="false" ht="15" hidden="false" customHeight="true" outlineLevel="0" collapsed="false">
      <c r="A52" s="36" t="s">
        <v>77</v>
      </c>
      <c r="B52" s="36" t="s">
        <v>57</v>
      </c>
      <c r="C52" s="36" t="s">
        <v>58</v>
      </c>
      <c r="D52" s="37" t="s">
        <v>10</v>
      </c>
      <c r="E52" s="36" t="s">
        <v>925</v>
      </c>
      <c r="F52" s="36"/>
      <c r="G52" s="36" t="s">
        <v>59</v>
      </c>
      <c r="H52" s="38" t="s">
        <v>60</v>
      </c>
      <c r="I52" s="36" t="s">
        <v>61</v>
      </c>
      <c r="J52" s="36" t="s">
        <v>11</v>
      </c>
    </row>
    <row r="53" customFormat="false" ht="28.15" hidden="false" customHeight="true" outlineLevel="0" collapsed="false">
      <c r="A53" s="39" t="s">
        <v>926</v>
      </c>
      <c r="B53" s="39" t="s">
        <v>78</v>
      </c>
      <c r="C53" s="39" t="s">
        <v>74</v>
      </c>
      <c r="D53" s="40" t="s">
        <v>79</v>
      </c>
      <c r="E53" s="39" t="s">
        <v>981</v>
      </c>
      <c r="F53" s="39"/>
      <c r="G53" s="39" t="s">
        <v>76</v>
      </c>
      <c r="H53" s="41" t="n">
        <v>1</v>
      </c>
      <c r="I53" s="42" t="n">
        <v>206</v>
      </c>
      <c r="J53" s="42" t="n">
        <v>206</v>
      </c>
    </row>
    <row r="54" customFormat="false" ht="15" hidden="false" customHeight="true" outlineLevel="0" collapsed="false">
      <c r="A54" s="47" t="s">
        <v>935</v>
      </c>
      <c r="B54" s="47" t="s">
        <v>1005</v>
      </c>
      <c r="C54" s="47" t="s">
        <v>74</v>
      </c>
      <c r="D54" s="48" t="s">
        <v>1006</v>
      </c>
      <c r="E54" s="47" t="s">
        <v>938</v>
      </c>
      <c r="F54" s="47"/>
      <c r="G54" s="47" t="s">
        <v>76</v>
      </c>
      <c r="H54" s="49" t="n">
        <v>1</v>
      </c>
      <c r="I54" s="50" t="n">
        <v>206</v>
      </c>
      <c r="J54" s="50" t="n">
        <v>206</v>
      </c>
    </row>
    <row r="55" customFormat="false" ht="28.15" hidden="false" customHeight="false" outlineLevel="0" collapsed="false">
      <c r="A55" s="11"/>
      <c r="B55" s="11"/>
      <c r="C55" s="11"/>
      <c r="D55" s="51"/>
      <c r="E55" s="11" t="s">
        <v>950</v>
      </c>
      <c r="F55" s="52" t="n">
        <v>0</v>
      </c>
      <c r="G55" s="11" t="s">
        <v>951</v>
      </c>
      <c r="H55" s="53" t="n">
        <v>0</v>
      </c>
      <c r="I55" s="11" t="s">
        <v>952</v>
      </c>
      <c r="J55" s="52" t="n">
        <v>0</v>
      </c>
    </row>
    <row r="56" customFormat="false" ht="15" hidden="false" customHeight="true" outlineLevel="0" collapsed="false">
      <c r="A56" s="11"/>
      <c r="B56" s="11"/>
      <c r="C56" s="11"/>
      <c r="D56" s="51"/>
      <c r="E56" s="11" t="s">
        <v>953</v>
      </c>
      <c r="F56" s="52" t="n">
        <v>54.38</v>
      </c>
      <c r="G56" s="11"/>
      <c r="H56" s="54" t="s">
        <v>954</v>
      </c>
      <c r="I56" s="54"/>
      <c r="J56" s="52" t="n">
        <v>260.38</v>
      </c>
    </row>
    <row r="57" customFormat="false" ht="28.15" hidden="false" customHeight="false" outlineLevel="0" collapsed="false">
      <c r="A57" s="55"/>
      <c r="B57" s="55"/>
      <c r="C57" s="55"/>
      <c r="D57" s="56"/>
      <c r="E57" s="55"/>
      <c r="F57" s="55"/>
      <c r="G57" s="55" t="s">
        <v>955</v>
      </c>
      <c r="H57" s="57" t="n">
        <v>1</v>
      </c>
      <c r="I57" s="55" t="s">
        <v>956</v>
      </c>
      <c r="J57" s="58" t="n">
        <v>260.38</v>
      </c>
    </row>
    <row r="58" customFormat="false" ht="15" hidden="false" customHeight="false" outlineLevel="0" collapsed="false">
      <c r="A58" s="59"/>
      <c r="B58" s="59"/>
      <c r="C58" s="59"/>
      <c r="D58" s="60"/>
      <c r="E58" s="59"/>
      <c r="F58" s="59"/>
      <c r="G58" s="59"/>
      <c r="H58" s="61"/>
      <c r="I58" s="59"/>
      <c r="J58" s="59"/>
    </row>
    <row r="59" customFormat="false" ht="15" hidden="false" customHeight="true" outlineLevel="0" collapsed="false">
      <c r="A59" s="36" t="s">
        <v>80</v>
      </c>
      <c r="B59" s="36" t="s">
        <v>57</v>
      </c>
      <c r="C59" s="36" t="s">
        <v>58</v>
      </c>
      <c r="D59" s="37" t="s">
        <v>10</v>
      </c>
      <c r="E59" s="36" t="s">
        <v>925</v>
      </c>
      <c r="F59" s="36"/>
      <c r="G59" s="36" t="s">
        <v>59</v>
      </c>
      <c r="H59" s="38" t="s">
        <v>60</v>
      </c>
      <c r="I59" s="36" t="s">
        <v>61</v>
      </c>
      <c r="J59" s="36" t="s">
        <v>11</v>
      </c>
    </row>
    <row r="60" customFormat="false" ht="28.15" hidden="false" customHeight="true" outlineLevel="0" collapsed="false">
      <c r="A60" s="39" t="s">
        <v>926</v>
      </c>
      <c r="B60" s="39" t="s">
        <v>81</v>
      </c>
      <c r="C60" s="39" t="s">
        <v>74</v>
      </c>
      <c r="D60" s="40" t="s">
        <v>82</v>
      </c>
      <c r="E60" s="39" t="s">
        <v>981</v>
      </c>
      <c r="F60" s="39"/>
      <c r="G60" s="39" t="s">
        <v>76</v>
      </c>
      <c r="H60" s="41" t="n">
        <v>1</v>
      </c>
      <c r="I60" s="42" t="n">
        <v>1308.2</v>
      </c>
      <c r="J60" s="42" t="n">
        <v>1308.2</v>
      </c>
    </row>
    <row r="61" customFormat="false" ht="15" hidden="false" customHeight="true" outlineLevel="0" collapsed="false">
      <c r="A61" s="47" t="s">
        <v>935</v>
      </c>
      <c r="B61" s="47" t="s">
        <v>1007</v>
      </c>
      <c r="C61" s="47" t="s">
        <v>74</v>
      </c>
      <c r="D61" s="48" t="s">
        <v>1008</v>
      </c>
      <c r="E61" s="47" t="s">
        <v>938</v>
      </c>
      <c r="F61" s="47"/>
      <c r="G61" s="47" t="s">
        <v>76</v>
      </c>
      <c r="H61" s="49" t="n">
        <v>1</v>
      </c>
      <c r="I61" s="50" t="n">
        <v>49.69</v>
      </c>
      <c r="J61" s="50" t="n">
        <v>49.69</v>
      </c>
    </row>
    <row r="62" customFormat="false" ht="15" hidden="false" customHeight="true" outlineLevel="0" collapsed="false">
      <c r="A62" s="47" t="s">
        <v>935</v>
      </c>
      <c r="B62" s="47" t="s">
        <v>1009</v>
      </c>
      <c r="C62" s="47" t="s">
        <v>74</v>
      </c>
      <c r="D62" s="48" t="s">
        <v>1010</v>
      </c>
      <c r="E62" s="47" t="s">
        <v>938</v>
      </c>
      <c r="F62" s="47"/>
      <c r="G62" s="47" t="s">
        <v>148</v>
      </c>
      <c r="H62" s="49" t="n">
        <v>60</v>
      </c>
      <c r="I62" s="50" t="n">
        <v>5.69</v>
      </c>
      <c r="J62" s="50" t="n">
        <v>341.4</v>
      </c>
    </row>
    <row r="63" customFormat="false" ht="15" hidden="false" customHeight="true" outlineLevel="0" collapsed="false">
      <c r="A63" s="47" t="s">
        <v>935</v>
      </c>
      <c r="B63" s="47" t="s">
        <v>1011</v>
      </c>
      <c r="C63" s="47" t="s">
        <v>74</v>
      </c>
      <c r="D63" s="48" t="s">
        <v>1012</v>
      </c>
      <c r="E63" s="47" t="s">
        <v>938</v>
      </c>
      <c r="F63" s="47"/>
      <c r="G63" s="47" t="s">
        <v>76</v>
      </c>
      <c r="H63" s="49" t="n">
        <v>4</v>
      </c>
      <c r="I63" s="50" t="n">
        <v>5.5</v>
      </c>
      <c r="J63" s="50" t="n">
        <v>22</v>
      </c>
    </row>
    <row r="64" customFormat="false" ht="15" hidden="false" customHeight="true" outlineLevel="0" collapsed="false">
      <c r="A64" s="47" t="s">
        <v>935</v>
      </c>
      <c r="B64" s="47" t="s">
        <v>1013</v>
      </c>
      <c r="C64" s="47" t="s">
        <v>74</v>
      </c>
      <c r="D64" s="48" t="s">
        <v>1014</v>
      </c>
      <c r="E64" s="47" t="s">
        <v>938</v>
      </c>
      <c r="F64" s="47"/>
      <c r="G64" s="47" t="s">
        <v>76</v>
      </c>
      <c r="H64" s="49" t="n">
        <v>2</v>
      </c>
      <c r="I64" s="50" t="n">
        <v>3.07</v>
      </c>
      <c r="J64" s="50" t="n">
        <v>6.14</v>
      </c>
    </row>
    <row r="65" customFormat="false" ht="15" hidden="false" customHeight="true" outlineLevel="0" collapsed="false">
      <c r="A65" s="47" t="s">
        <v>935</v>
      </c>
      <c r="B65" s="47" t="s">
        <v>1015</v>
      </c>
      <c r="C65" s="47" t="s">
        <v>74</v>
      </c>
      <c r="D65" s="48" t="s">
        <v>1016</v>
      </c>
      <c r="E65" s="47" t="s">
        <v>938</v>
      </c>
      <c r="F65" s="47"/>
      <c r="G65" s="47" t="s">
        <v>148</v>
      </c>
      <c r="H65" s="49" t="n">
        <v>6</v>
      </c>
      <c r="I65" s="50" t="n">
        <v>5.46</v>
      </c>
      <c r="J65" s="50" t="n">
        <v>32.76</v>
      </c>
    </row>
    <row r="66" customFormat="false" ht="15" hidden="false" customHeight="true" outlineLevel="0" collapsed="false">
      <c r="A66" s="47" t="s">
        <v>935</v>
      </c>
      <c r="B66" s="47" t="s">
        <v>1017</v>
      </c>
      <c r="C66" s="47" t="s">
        <v>74</v>
      </c>
      <c r="D66" s="48" t="s">
        <v>1018</v>
      </c>
      <c r="E66" s="47" t="s">
        <v>938</v>
      </c>
      <c r="F66" s="47"/>
      <c r="G66" s="47" t="s">
        <v>76</v>
      </c>
      <c r="H66" s="49" t="n">
        <v>2</v>
      </c>
      <c r="I66" s="50" t="n">
        <v>1.22</v>
      </c>
      <c r="J66" s="50" t="n">
        <v>2.44</v>
      </c>
    </row>
    <row r="67" customFormat="false" ht="15" hidden="false" customHeight="true" outlineLevel="0" collapsed="false">
      <c r="A67" s="47" t="s">
        <v>935</v>
      </c>
      <c r="B67" s="47" t="s">
        <v>1019</v>
      </c>
      <c r="C67" s="47" t="s">
        <v>74</v>
      </c>
      <c r="D67" s="48" t="s">
        <v>1020</v>
      </c>
      <c r="E67" s="47" t="s">
        <v>938</v>
      </c>
      <c r="F67" s="47"/>
      <c r="G67" s="47" t="s">
        <v>76</v>
      </c>
      <c r="H67" s="49" t="n">
        <v>1</v>
      </c>
      <c r="I67" s="50" t="n">
        <v>37.4</v>
      </c>
      <c r="J67" s="50" t="n">
        <v>37.4</v>
      </c>
    </row>
    <row r="68" customFormat="false" ht="15" hidden="false" customHeight="true" outlineLevel="0" collapsed="false">
      <c r="A68" s="47" t="s">
        <v>935</v>
      </c>
      <c r="B68" s="47" t="s">
        <v>1021</v>
      </c>
      <c r="C68" s="47" t="s">
        <v>74</v>
      </c>
      <c r="D68" s="48" t="s">
        <v>1022</v>
      </c>
      <c r="E68" s="47" t="s">
        <v>938</v>
      </c>
      <c r="F68" s="47"/>
      <c r="G68" s="47" t="s">
        <v>76</v>
      </c>
      <c r="H68" s="49" t="n">
        <v>1</v>
      </c>
      <c r="I68" s="50" t="n">
        <v>40.51</v>
      </c>
      <c r="J68" s="50" t="n">
        <v>40.51</v>
      </c>
    </row>
    <row r="69" customFormat="false" ht="28.15" hidden="false" customHeight="true" outlineLevel="0" collapsed="false">
      <c r="A69" s="47" t="s">
        <v>935</v>
      </c>
      <c r="B69" s="47" t="s">
        <v>1023</v>
      </c>
      <c r="C69" s="47" t="s">
        <v>74</v>
      </c>
      <c r="D69" s="48" t="s">
        <v>1024</v>
      </c>
      <c r="E69" s="47" t="s">
        <v>938</v>
      </c>
      <c r="F69" s="47"/>
      <c r="G69" s="47" t="s">
        <v>76</v>
      </c>
      <c r="H69" s="49" t="n">
        <v>1</v>
      </c>
      <c r="I69" s="50" t="n">
        <v>503.46</v>
      </c>
      <c r="J69" s="50" t="n">
        <v>503.46</v>
      </c>
    </row>
    <row r="70" customFormat="false" ht="15" hidden="false" customHeight="true" outlineLevel="0" collapsed="false">
      <c r="A70" s="47" t="s">
        <v>935</v>
      </c>
      <c r="B70" s="47" t="s">
        <v>1025</v>
      </c>
      <c r="C70" s="47" t="s">
        <v>74</v>
      </c>
      <c r="D70" s="48" t="s">
        <v>1026</v>
      </c>
      <c r="E70" s="47" t="s">
        <v>938</v>
      </c>
      <c r="F70" s="47"/>
      <c r="G70" s="47" t="s">
        <v>76</v>
      </c>
      <c r="H70" s="49" t="n">
        <v>1</v>
      </c>
      <c r="I70" s="50" t="n">
        <v>272.4</v>
      </c>
      <c r="J70" s="50" t="n">
        <v>272.4</v>
      </c>
    </row>
    <row r="71" customFormat="false" ht="28.15" hidden="false" customHeight="false" outlineLevel="0" collapsed="false">
      <c r="A71" s="11"/>
      <c r="B71" s="11"/>
      <c r="C71" s="11"/>
      <c r="D71" s="51"/>
      <c r="E71" s="11" t="s">
        <v>950</v>
      </c>
      <c r="F71" s="52" t="n">
        <v>0</v>
      </c>
      <c r="G71" s="11" t="s">
        <v>951</v>
      </c>
      <c r="H71" s="53" t="n">
        <v>0</v>
      </c>
      <c r="I71" s="11" t="s">
        <v>952</v>
      </c>
      <c r="J71" s="52" t="n">
        <v>0</v>
      </c>
    </row>
    <row r="72" customFormat="false" ht="15" hidden="false" customHeight="true" outlineLevel="0" collapsed="false">
      <c r="A72" s="11"/>
      <c r="B72" s="11"/>
      <c r="C72" s="11"/>
      <c r="D72" s="51"/>
      <c r="E72" s="11" t="s">
        <v>953</v>
      </c>
      <c r="F72" s="52" t="n">
        <v>345.36</v>
      </c>
      <c r="G72" s="11"/>
      <c r="H72" s="54" t="s">
        <v>954</v>
      </c>
      <c r="I72" s="54"/>
      <c r="J72" s="52" t="n">
        <v>1653.56</v>
      </c>
    </row>
    <row r="73" customFormat="false" ht="28.15" hidden="false" customHeight="false" outlineLevel="0" collapsed="false">
      <c r="A73" s="55"/>
      <c r="B73" s="55"/>
      <c r="C73" s="55"/>
      <c r="D73" s="56"/>
      <c r="E73" s="55"/>
      <c r="F73" s="55"/>
      <c r="G73" s="55" t="s">
        <v>955</v>
      </c>
      <c r="H73" s="57" t="n">
        <v>1</v>
      </c>
      <c r="I73" s="55" t="s">
        <v>956</v>
      </c>
      <c r="J73" s="58" t="n">
        <v>1653.56</v>
      </c>
    </row>
    <row r="74" customFormat="false" ht="15" hidden="false" customHeight="false" outlineLevel="0" collapsed="false">
      <c r="A74" s="59"/>
      <c r="B74" s="59"/>
      <c r="C74" s="59"/>
      <c r="D74" s="60"/>
      <c r="E74" s="59"/>
      <c r="F74" s="59"/>
      <c r="G74" s="59"/>
      <c r="H74" s="61"/>
      <c r="I74" s="59"/>
      <c r="J74" s="59"/>
    </row>
    <row r="75" customFormat="false" ht="15" hidden="false" customHeight="true" outlineLevel="0" collapsed="false">
      <c r="A75" s="36" t="s">
        <v>83</v>
      </c>
      <c r="B75" s="36" t="s">
        <v>57</v>
      </c>
      <c r="C75" s="36" t="s">
        <v>58</v>
      </c>
      <c r="D75" s="37" t="s">
        <v>10</v>
      </c>
      <c r="E75" s="36" t="s">
        <v>925</v>
      </c>
      <c r="F75" s="36"/>
      <c r="G75" s="36" t="s">
        <v>59</v>
      </c>
      <c r="H75" s="38" t="s">
        <v>60</v>
      </c>
      <c r="I75" s="36" t="s">
        <v>61</v>
      </c>
      <c r="J75" s="36" t="s">
        <v>11</v>
      </c>
    </row>
    <row r="76" customFormat="false" ht="41.45" hidden="false" customHeight="true" outlineLevel="0" collapsed="false">
      <c r="A76" s="39" t="s">
        <v>926</v>
      </c>
      <c r="B76" s="39" t="s">
        <v>84</v>
      </c>
      <c r="C76" s="39" t="s">
        <v>70</v>
      </c>
      <c r="D76" s="40" t="s">
        <v>85</v>
      </c>
      <c r="E76" s="39" t="s">
        <v>957</v>
      </c>
      <c r="F76" s="39"/>
      <c r="G76" s="39" t="s">
        <v>67</v>
      </c>
      <c r="H76" s="41" t="n">
        <v>1</v>
      </c>
      <c r="I76" s="42" t="n">
        <v>1061.76</v>
      </c>
      <c r="J76" s="42" t="n">
        <v>1061.76</v>
      </c>
    </row>
    <row r="77" customFormat="false" ht="39.8" hidden="false" customHeight="true" outlineLevel="0" collapsed="false">
      <c r="A77" s="43" t="s">
        <v>928</v>
      </c>
      <c r="B77" s="43" t="s">
        <v>1027</v>
      </c>
      <c r="C77" s="43" t="s">
        <v>70</v>
      </c>
      <c r="D77" s="44" t="s">
        <v>1028</v>
      </c>
      <c r="E77" s="43" t="s">
        <v>1029</v>
      </c>
      <c r="F77" s="43"/>
      <c r="G77" s="43" t="s">
        <v>76</v>
      </c>
      <c r="H77" s="45" t="n">
        <v>0.0193</v>
      </c>
      <c r="I77" s="46" t="n">
        <v>46.98</v>
      </c>
      <c r="J77" s="46" t="n">
        <v>0.9</v>
      </c>
    </row>
    <row r="78" customFormat="false" ht="81.25" hidden="false" customHeight="true" outlineLevel="0" collapsed="false">
      <c r="A78" s="43" t="s">
        <v>928</v>
      </c>
      <c r="B78" s="43" t="s">
        <v>1030</v>
      </c>
      <c r="C78" s="43" t="s">
        <v>70</v>
      </c>
      <c r="D78" s="44" t="s">
        <v>1031</v>
      </c>
      <c r="E78" s="43" t="s">
        <v>1032</v>
      </c>
      <c r="F78" s="43"/>
      <c r="G78" s="43" t="s">
        <v>67</v>
      </c>
      <c r="H78" s="45" t="n">
        <v>0.0964</v>
      </c>
      <c r="I78" s="46" t="n">
        <v>626.77</v>
      </c>
      <c r="J78" s="46" t="n">
        <v>60.42</v>
      </c>
    </row>
    <row r="79" customFormat="false" ht="54.7" hidden="false" customHeight="true" outlineLevel="0" collapsed="false">
      <c r="A79" s="43" t="s">
        <v>928</v>
      </c>
      <c r="B79" s="43" t="s">
        <v>1033</v>
      </c>
      <c r="C79" s="43" t="s">
        <v>70</v>
      </c>
      <c r="D79" s="44" t="s">
        <v>1034</v>
      </c>
      <c r="E79" s="43" t="s">
        <v>972</v>
      </c>
      <c r="F79" s="43"/>
      <c r="G79" s="43" t="s">
        <v>103</v>
      </c>
      <c r="H79" s="45" t="n">
        <v>0.0239</v>
      </c>
      <c r="I79" s="46" t="n">
        <v>794.78</v>
      </c>
      <c r="J79" s="46" t="n">
        <v>18.99</v>
      </c>
    </row>
    <row r="80" customFormat="false" ht="54.7" hidden="false" customHeight="true" outlineLevel="0" collapsed="false">
      <c r="A80" s="43" t="s">
        <v>928</v>
      </c>
      <c r="B80" s="43" t="s">
        <v>1035</v>
      </c>
      <c r="C80" s="43" t="s">
        <v>70</v>
      </c>
      <c r="D80" s="44" t="s">
        <v>1036</v>
      </c>
      <c r="E80" s="43" t="s">
        <v>1037</v>
      </c>
      <c r="F80" s="43"/>
      <c r="G80" s="43" t="s">
        <v>76</v>
      </c>
      <c r="H80" s="45" t="n">
        <v>0.0193</v>
      </c>
      <c r="I80" s="46" t="n">
        <v>542.13</v>
      </c>
      <c r="J80" s="46" t="n">
        <v>10.46</v>
      </c>
    </row>
    <row r="81" customFormat="false" ht="41.45" hidden="false" customHeight="true" outlineLevel="0" collapsed="false">
      <c r="A81" s="43" t="s">
        <v>928</v>
      </c>
      <c r="B81" s="43" t="s">
        <v>1038</v>
      </c>
      <c r="C81" s="43" t="s">
        <v>70</v>
      </c>
      <c r="D81" s="44" t="s">
        <v>1039</v>
      </c>
      <c r="E81" s="43" t="s">
        <v>1037</v>
      </c>
      <c r="F81" s="43"/>
      <c r="G81" s="43" t="s">
        <v>76</v>
      </c>
      <c r="H81" s="45" t="n">
        <v>0.1734</v>
      </c>
      <c r="I81" s="46" t="n">
        <v>30.08</v>
      </c>
      <c r="J81" s="46" t="n">
        <v>5.21</v>
      </c>
    </row>
    <row r="82" customFormat="false" ht="54.7" hidden="false" customHeight="true" outlineLevel="0" collapsed="false">
      <c r="A82" s="43" t="s">
        <v>928</v>
      </c>
      <c r="B82" s="43" t="s">
        <v>1040</v>
      </c>
      <c r="C82" s="43" t="s">
        <v>70</v>
      </c>
      <c r="D82" s="44" t="s">
        <v>1041</v>
      </c>
      <c r="E82" s="43" t="s">
        <v>1042</v>
      </c>
      <c r="F82" s="43"/>
      <c r="G82" s="43" t="s">
        <v>67</v>
      </c>
      <c r="H82" s="45" t="n">
        <v>0.1023</v>
      </c>
      <c r="I82" s="46" t="n">
        <v>74.07</v>
      </c>
      <c r="J82" s="46" t="n">
        <v>7.57</v>
      </c>
    </row>
    <row r="83" customFormat="false" ht="39.55" hidden="false" customHeight="true" outlineLevel="0" collapsed="false">
      <c r="A83" s="43" t="s">
        <v>928</v>
      </c>
      <c r="B83" s="43" t="s">
        <v>1043</v>
      </c>
      <c r="C83" s="43" t="s">
        <v>70</v>
      </c>
      <c r="D83" s="44" t="s">
        <v>1044</v>
      </c>
      <c r="E83" s="43" t="s">
        <v>1045</v>
      </c>
      <c r="F83" s="43"/>
      <c r="G83" s="43" t="s">
        <v>76</v>
      </c>
      <c r="H83" s="45" t="n">
        <v>0.0385</v>
      </c>
      <c r="I83" s="46" t="n">
        <v>460.2</v>
      </c>
      <c r="J83" s="46" t="n">
        <v>17.71</v>
      </c>
    </row>
    <row r="84" customFormat="false" ht="77.9" hidden="false" customHeight="true" outlineLevel="0" collapsed="false">
      <c r="A84" s="43" t="s">
        <v>928</v>
      </c>
      <c r="B84" s="43" t="s">
        <v>1046</v>
      </c>
      <c r="C84" s="43" t="s">
        <v>70</v>
      </c>
      <c r="D84" s="44" t="s">
        <v>1047</v>
      </c>
      <c r="E84" s="43" t="s">
        <v>1045</v>
      </c>
      <c r="F84" s="43"/>
      <c r="G84" s="43" t="s">
        <v>76</v>
      </c>
      <c r="H84" s="45" t="n">
        <v>0.0193</v>
      </c>
      <c r="I84" s="46" t="n">
        <v>339.24</v>
      </c>
      <c r="J84" s="46" t="n">
        <v>6.54</v>
      </c>
    </row>
    <row r="85" customFormat="false" ht="67.95" hidden="false" customHeight="true" outlineLevel="0" collapsed="false">
      <c r="A85" s="43" t="s">
        <v>928</v>
      </c>
      <c r="B85" s="43" t="s">
        <v>1048</v>
      </c>
      <c r="C85" s="43" t="s">
        <v>70</v>
      </c>
      <c r="D85" s="44" t="s">
        <v>1049</v>
      </c>
      <c r="E85" s="43" t="s">
        <v>1045</v>
      </c>
      <c r="F85" s="43"/>
      <c r="G85" s="43" t="s">
        <v>76</v>
      </c>
      <c r="H85" s="45" t="n">
        <v>0.0385</v>
      </c>
      <c r="I85" s="46" t="n">
        <v>235.55</v>
      </c>
      <c r="J85" s="46" t="n">
        <v>9.06</v>
      </c>
    </row>
    <row r="86" customFormat="false" ht="67.95" hidden="false" customHeight="true" outlineLevel="0" collapsed="false">
      <c r="A86" s="43" t="s">
        <v>928</v>
      </c>
      <c r="B86" s="43" t="s">
        <v>1050</v>
      </c>
      <c r="C86" s="43" t="s">
        <v>70</v>
      </c>
      <c r="D86" s="44" t="s">
        <v>1051</v>
      </c>
      <c r="E86" s="43" t="s">
        <v>1052</v>
      </c>
      <c r="F86" s="43"/>
      <c r="G86" s="43" t="s">
        <v>67</v>
      </c>
      <c r="H86" s="45" t="n">
        <v>0.0385</v>
      </c>
      <c r="I86" s="46" t="n">
        <v>22.66</v>
      </c>
      <c r="J86" s="46" t="n">
        <v>0.87</v>
      </c>
    </row>
    <row r="87" customFormat="false" ht="54.7" hidden="false" customHeight="true" outlineLevel="0" collapsed="false">
      <c r="A87" s="43" t="s">
        <v>928</v>
      </c>
      <c r="B87" s="43" t="s">
        <v>769</v>
      </c>
      <c r="C87" s="43" t="s">
        <v>70</v>
      </c>
      <c r="D87" s="44" t="s">
        <v>770</v>
      </c>
      <c r="E87" s="43" t="s">
        <v>1052</v>
      </c>
      <c r="F87" s="43"/>
      <c r="G87" s="43" t="s">
        <v>67</v>
      </c>
      <c r="H87" s="45" t="n">
        <v>0.2047</v>
      </c>
      <c r="I87" s="46" t="n">
        <v>9.05</v>
      </c>
      <c r="J87" s="46" t="n">
        <v>1.85</v>
      </c>
    </row>
    <row r="88" customFormat="false" ht="28.15" hidden="false" customHeight="true" outlineLevel="0" collapsed="false">
      <c r="A88" s="43" t="s">
        <v>928</v>
      </c>
      <c r="B88" s="43" t="s">
        <v>1053</v>
      </c>
      <c r="C88" s="43" t="s">
        <v>70</v>
      </c>
      <c r="D88" s="44" t="s">
        <v>1054</v>
      </c>
      <c r="E88" s="43" t="s">
        <v>1055</v>
      </c>
      <c r="F88" s="43"/>
      <c r="G88" s="43" t="s">
        <v>67</v>
      </c>
      <c r="H88" s="45" t="n">
        <v>4.4976</v>
      </c>
      <c r="I88" s="46" t="n">
        <v>10.76</v>
      </c>
      <c r="J88" s="46" t="n">
        <v>48.39</v>
      </c>
    </row>
    <row r="89" customFormat="false" ht="67.95" hidden="false" customHeight="true" outlineLevel="0" collapsed="false">
      <c r="A89" s="43" t="s">
        <v>928</v>
      </c>
      <c r="B89" s="43" t="s">
        <v>1056</v>
      </c>
      <c r="C89" s="43" t="s">
        <v>70</v>
      </c>
      <c r="D89" s="44" t="s">
        <v>1057</v>
      </c>
      <c r="E89" s="43" t="s">
        <v>1058</v>
      </c>
      <c r="F89" s="43"/>
      <c r="G89" s="43" t="s">
        <v>67</v>
      </c>
      <c r="H89" s="45" t="n">
        <v>0.0806</v>
      </c>
      <c r="I89" s="46" t="n">
        <v>56.07</v>
      </c>
      <c r="J89" s="46" t="n">
        <v>4.51</v>
      </c>
    </row>
    <row r="90" customFormat="false" ht="81.25" hidden="false" customHeight="true" outlineLevel="0" collapsed="false">
      <c r="A90" s="43" t="s">
        <v>928</v>
      </c>
      <c r="B90" s="43" t="s">
        <v>1059</v>
      </c>
      <c r="C90" s="43" t="s">
        <v>70</v>
      </c>
      <c r="D90" s="44" t="s">
        <v>1060</v>
      </c>
      <c r="E90" s="43" t="s">
        <v>1052</v>
      </c>
      <c r="F90" s="43"/>
      <c r="G90" s="43" t="s">
        <v>67</v>
      </c>
      <c r="H90" s="45" t="n">
        <v>0.2047</v>
      </c>
      <c r="I90" s="46" t="n">
        <v>32.32</v>
      </c>
      <c r="J90" s="46" t="n">
        <v>6.61</v>
      </c>
    </row>
    <row r="91" customFormat="false" ht="41.45" hidden="false" customHeight="true" outlineLevel="0" collapsed="false">
      <c r="A91" s="43" t="s">
        <v>928</v>
      </c>
      <c r="B91" s="43" t="s">
        <v>1061</v>
      </c>
      <c r="C91" s="43" t="s">
        <v>70</v>
      </c>
      <c r="D91" s="44" t="s">
        <v>1062</v>
      </c>
      <c r="E91" s="43" t="s">
        <v>1045</v>
      </c>
      <c r="F91" s="43"/>
      <c r="G91" s="43" t="s">
        <v>76</v>
      </c>
      <c r="H91" s="45" t="n">
        <v>0.0385</v>
      </c>
      <c r="I91" s="46" t="n">
        <v>33.54</v>
      </c>
      <c r="J91" s="46" t="n">
        <v>1.29</v>
      </c>
    </row>
    <row r="92" customFormat="false" ht="41.45" hidden="false" customHeight="true" outlineLevel="0" collapsed="false">
      <c r="A92" s="43" t="s">
        <v>928</v>
      </c>
      <c r="B92" s="43" t="s">
        <v>1063</v>
      </c>
      <c r="C92" s="43" t="s">
        <v>70</v>
      </c>
      <c r="D92" s="44" t="s">
        <v>1064</v>
      </c>
      <c r="E92" s="43" t="s">
        <v>1045</v>
      </c>
      <c r="F92" s="43"/>
      <c r="G92" s="43" t="s">
        <v>148</v>
      </c>
      <c r="H92" s="45" t="n">
        <v>0.1388</v>
      </c>
      <c r="I92" s="46" t="n">
        <v>19.2</v>
      </c>
      <c r="J92" s="46" t="n">
        <v>2.66</v>
      </c>
    </row>
    <row r="93" customFormat="false" ht="41.45" hidden="false" customHeight="true" outlineLevel="0" collapsed="false">
      <c r="A93" s="43" t="s">
        <v>928</v>
      </c>
      <c r="B93" s="43" t="s">
        <v>1065</v>
      </c>
      <c r="C93" s="43" t="s">
        <v>70</v>
      </c>
      <c r="D93" s="44" t="s">
        <v>1066</v>
      </c>
      <c r="E93" s="43" t="s">
        <v>1045</v>
      </c>
      <c r="F93" s="43"/>
      <c r="G93" s="43" t="s">
        <v>148</v>
      </c>
      <c r="H93" s="45" t="n">
        <v>0.1253</v>
      </c>
      <c r="I93" s="46" t="n">
        <v>25.02</v>
      </c>
      <c r="J93" s="46" t="n">
        <v>3.13</v>
      </c>
    </row>
    <row r="94" customFormat="false" ht="41.45" hidden="false" customHeight="true" outlineLevel="0" collapsed="false">
      <c r="A94" s="43" t="s">
        <v>928</v>
      </c>
      <c r="B94" s="43" t="s">
        <v>1067</v>
      </c>
      <c r="C94" s="43" t="s">
        <v>70</v>
      </c>
      <c r="D94" s="44" t="s">
        <v>1068</v>
      </c>
      <c r="E94" s="43" t="s">
        <v>1045</v>
      </c>
      <c r="F94" s="43"/>
      <c r="G94" s="43" t="s">
        <v>148</v>
      </c>
      <c r="H94" s="45" t="n">
        <v>0.1472</v>
      </c>
      <c r="I94" s="46" t="n">
        <v>34.83</v>
      </c>
      <c r="J94" s="46" t="n">
        <v>5.12</v>
      </c>
    </row>
    <row r="95" customFormat="false" ht="54.7" hidden="false" customHeight="true" outlineLevel="0" collapsed="false">
      <c r="A95" s="43" t="s">
        <v>928</v>
      </c>
      <c r="B95" s="43" t="s">
        <v>1069</v>
      </c>
      <c r="C95" s="43" t="s">
        <v>70</v>
      </c>
      <c r="D95" s="44" t="s">
        <v>1070</v>
      </c>
      <c r="E95" s="43" t="s">
        <v>1045</v>
      </c>
      <c r="F95" s="43"/>
      <c r="G95" s="43" t="s">
        <v>76</v>
      </c>
      <c r="H95" s="45" t="n">
        <v>0.0771</v>
      </c>
      <c r="I95" s="46" t="n">
        <v>8.72</v>
      </c>
      <c r="J95" s="46" t="n">
        <v>0.67</v>
      </c>
    </row>
    <row r="96" customFormat="false" ht="54.7" hidden="false" customHeight="true" outlineLevel="0" collapsed="false">
      <c r="A96" s="43" t="s">
        <v>928</v>
      </c>
      <c r="B96" s="43" t="s">
        <v>1071</v>
      </c>
      <c r="C96" s="43" t="s">
        <v>70</v>
      </c>
      <c r="D96" s="44" t="s">
        <v>1072</v>
      </c>
      <c r="E96" s="43" t="s">
        <v>1045</v>
      </c>
      <c r="F96" s="43"/>
      <c r="G96" s="43" t="s">
        <v>76</v>
      </c>
      <c r="H96" s="45" t="n">
        <v>0.0578</v>
      </c>
      <c r="I96" s="46" t="n">
        <v>8.96</v>
      </c>
      <c r="J96" s="46" t="n">
        <v>0.51</v>
      </c>
    </row>
    <row r="97" customFormat="false" ht="54.7" hidden="false" customHeight="true" outlineLevel="0" collapsed="false">
      <c r="A97" s="43" t="s">
        <v>928</v>
      </c>
      <c r="B97" s="43" t="s">
        <v>1073</v>
      </c>
      <c r="C97" s="43" t="s">
        <v>70</v>
      </c>
      <c r="D97" s="44" t="s">
        <v>1074</v>
      </c>
      <c r="E97" s="43" t="s">
        <v>1045</v>
      </c>
      <c r="F97" s="43"/>
      <c r="G97" s="43" t="s">
        <v>76</v>
      </c>
      <c r="H97" s="45" t="n">
        <v>0.0193</v>
      </c>
      <c r="I97" s="46" t="n">
        <v>14.09</v>
      </c>
      <c r="J97" s="46" t="n">
        <v>0.27</v>
      </c>
    </row>
    <row r="98" customFormat="false" ht="54.7" hidden="false" customHeight="true" outlineLevel="0" collapsed="false">
      <c r="A98" s="43" t="s">
        <v>928</v>
      </c>
      <c r="B98" s="43" t="s">
        <v>1075</v>
      </c>
      <c r="C98" s="43" t="s">
        <v>70</v>
      </c>
      <c r="D98" s="44" t="s">
        <v>1076</v>
      </c>
      <c r="E98" s="43" t="s">
        <v>1045</v>
      </c>
      <c r="F98" s="43"/>
      <c r="G98" s="43" t="s">
        <v>76</v>
      </c>
      <c r="H98" s="45" t="n">
        <v>0.0578</v>
      </c>
      <c r="I98" s="46" t="n">
        <v>42.65</v>
      </c>
      <c r="J98" s="46" t="n">
        <v>2.46</v>
      </c>
    </row>
    <row r="99" customFormat="false" ht="54.7" hidden="false" customHeight="true" outlineLevel="0" collapsed="false">
      <c r="A99" s="43" t="s">
        <v>928</v>
      </c>
      <c r="B99" s="43" t="s">
        <v>1077</v>
      </c>
      <c r="C99" s="43" t="s">
        <v>70</v>
      </c>
      <c r="D99" s="44" t="s">
        <v>1078</v>
      </c>
      <c r="E99" s="43" t="s">
        <v>1045</v>
      </c>
      <c r="F99" s="43"/>
      <c r="G99" s="43" t="s">
        <v>76</v>
      </c>
      <c r="H99" s="45" t="n">
        <v>0.0578</v>
      </c>
      <c r="I99" s="46" t="n">
        <v>23.37</v>
      </c>
      <c r="J99" s="46" t="n">
        <v>1.35</v>
      </c>
    </row>
    <row r="100" customFormat="false" ht="54.7" hidden="false" customHeight="true" outlineLevel="0" collapsed="false">
      <c r="A100" s="43" t="s">
        <v>928</v>
      </c>
      <c r="B100" s="43" t="s">
        <v>1079</v>
      </c>
      <c r="C100" s="43" t="s">
        <v>70</v>
      </c>
      <c r="D100" s="44" t="s">
        <v>1080</v>
      </c>
      <c r="E100" s="43" t="s">
        <v>1045</v>
      </c>
      <c r="F100" s="43"/>
      <c r="G100" s="43" t="s">
        <v>76</v>
      </c>
      <c r="H100" s="45" t="n">
        <v>0.0385</v>
      </c>
      <c r="I100" s="46" t="n">
        <v>42.31</v>
      </c>
      <c r="J100" s="46" t="n">
        <v>1.62</v>
      </c>
    </row>
    <row r="101" customFormat="false" ht="54.7" hidden="false" customHeight="true" outlineLevel="0" collapsed="false">
      <c r="A101" s="43" t="s">
        <v>928</v>
      </c>
      <c r="B101" s="43" t="s">
        <v>1081</v>
      </c>
      <c r="C101" s="43" t="s">
        <v>70</v>
      </c>
      <c r="D101" s="44" t="s">
        <v>1082</v>
      </c>
      <c r="E101" s="43" t="s">
        <v>1045</v>
      </c>
      <c r="F101" s="43"/>
      <c r="G101" s="43" t="s">
        <v>76</v>
      </c>
      <c r="H101" s="45" t="n">
        <v>0.0964</v>
      </c>
      <c r="I101" s="46" t="n">
        <v>130.21</v>
      </c>
      <c r="J101" s="46" t="n">
        <v>12.55</v>
      </c>
    </row>
    <row r="102" customFormat="false" ht="39.8" hidden="false" customHeight="true" outlineLevel="0" collapsed="false">
      <c r="A102" s="43" t="s">
        <v>928</v>
      </c>
      <c r="B102" s="43" t="s">
        <v>1083</v>
      </c>
      <c r="C102" s="43" t="s">
        <v>70</v>
      </c>
      <c r="D102" s="44" t="s">
        <v>1084</v>
      </c>
      <c r="E102" s="43" t="s">
        <v>1045</v>
      </c>
      <c r="F102" s="43"/>
      <c r="G102" s="43" t="s">
        <v>148</v>
      </c>
      <c r="H102" s="45" t="n">
        <v>0.1002</v>
      </c>
      <c r="I102" s="46" t="n">
        <v>11.9</v>
      </c>
      <c r="J102" s="46" t="n">
        <v>1.19</v>
      </c>
    </row>
    <row r="103" customFormat="false" ht="41.45" hidden="false" customHeight="true" outlineLevel="0" collapsed="false">
      <c r="A103" s="43" t="s">
        <v>928</v>
      </c>
      <c r="B103" s="43" t="s">
        <v>1085</v>
      </c>
      <c r="C103" s="43" t="s">
        <v>70</v>
      </c>
      <c r="D103" s="44" t="s">
        <v>1086</v>
      </c>
      <c r="E103" s="43" t="s">
        <v>1045</v>
      </c>
      <c r="F103" s="43"/>
      <c r="G103" s="43" t="s">
        <v>148</v>
      </c>
      <c r="H103" s="45" t="n">
        <v>0.1002</v>
      </c>
      <c r="I103" s="46" t="n">
        <v>12.08</v>
      </c>
      <c r="J103" s="46" t="n">
        <v>1.21</v>
      </c>
    </row>
    <row r="104" customFormat="false" ht="52.2" hidden="false" customHeight="true" outlineLevel="0" collapsed="false">
      <c r="A104" s="43" t="s">
        <v>928</v>
      </c>
      <c r="B104" s="43" t="s">
        <v>1087</v>
      </c>
      <c r="C104" s="43" t="s">
        <v>70</v>
      </c>
      <c r="D104" s="44" t="s">
        <v>1088</v>
      </c>
      <c r="E104" s="43" t="s">
        <v>1032</v>
      </c>
      <c r="F104" s="43"/>
      <c r="G104" s="43" t="s">
        <v>76</v>
      </c>
      <c r="H104" s="45" t="n">
        <v>0.0385</v>
      </c>
      <c r="I104" s="46" t="n">
        <v>270.83</v>
      </c>
      <c r="J104" s="46" t="n">
        <v>10.42</v>
      </c>
    </row>
    <row r="105" customFormat="false" ht="52.2" hidden="false" customHeight="true" outlineLevel="0" collapsed="false">
      <c r="A105" s="43" t="s">
        <v>928</v>
      </c>
      <c r="B105" s="43" t="s">
        <v>1089</v>
      </c>
      <c r="C105" s="43" t="s">
        <v>70</v>
      </c>
      <c r="D105" s="44" t="s">
        <v>1090</v>
      </c>
      <c r="E105" s="43" t="s">
        <v>1032</v>
      </c>
      <c r="F105" s="43"/>
      <c r="G105" s="43" t="s">
        <v>76</v>
      </c>
      <c r="H105" s="45" t="n">
        <v>0.0578</v>
      </c>
      <c r="I105" s="46" t="n">
        <v>296.99</v>
      </c>
      <c r="J105" s="46" t="n">
        <v>17.16</v>
      </c>
    </row>
    <row r="106" customFormat="false" ht="67.95" hidden="false" customHeight="true" outlineLevel="0" collapsed="false">
      <c r="A106" s="43" t="s">
        <v>928</v>
      </c>
      <c r="B106" s="43" t="s">
        <v>1091</v>
      </c>
      <c r="C106" s="43" t="s">
        <v>70</v>
      </c>
      <c r="D106" s="44" t="s">
        <v>1092</v>
      </c>
      <c r="E106" s="43" t="s">
        <v>1045</v>
      </c>
      <c r="F106" s="43"/>
      <c r="G106" s="43" t="s">
        <v>148</v>
      </c>
      <c r="H106" s="45" t="n">
        <v>0.53</v>
      </c>
      <c r="I106" s="46" t="n">
        <v>2.77</v>
      </c>
      <c r="J106" s="46" t="n">
        <v>1.46</v>
      </c>
    </row>
    <row r="107" customFormat="false" ht="54.7" hidden="false" customHeight="true" outlineLevel="0" collapsed="false">
      <c r="A107" s="43" t="s">
        <v>928</v>
      </c>
      <c r="B107" s="43" t="s">
        <v>1093</v>
      </c>
      <c r="C107" s="43" t="s">
        <v>70</v>
      </c>
      <c r="D107" s="44" t="s">
        <v>1094</v>
      </c>
      <c r="E107" s="43" t="s">
        <v>1045</v>
      </c>
      <c r="F107" s="43"/>
      <c r="G107" s="43" t="s">
        <v>148</v>
      </c>
      <c r="H107" s="45" t="n">
        <v>1.7344</v>
      </c>
      <c r="I107" s="46" t="n">
        <v>1.4</v>
      </c>
      <c r="J107" s="46" t="n">
        <v>2.42</v>
      </c>
    </row>
    <row r="108" customFormat="false" ht="41.45" hidden="false" customHeight="true" outlineLevel="0" collapsed="false">
      <c r="A108" s="43" t="s">
        <v>928</v>
      </c>
      <c r="B108" s="43" t="s">
        <v>693</v>
      </c>
      <c r="C108" s="43" t="s">
        <v>70</v>
      </c>
      <c r="D108" s="44" t="s">
        <v>694</v>
      </c>
      <c r="E108" s="43" t="s">
        <v>1032</v>
      </c>
      <c r="F108" s="43"/>
      <c r="G108" s="43" t="s">
        <v>67</v>
      </c>
      <c r="H108" s="45" t="n">
        <v>0.0324</v>
      </c>
      <c r="I108" s="46" t="n">
        <v>662.72</v>
      </c>
      <c r="J108" s="46" t="n">
        <v>21.47</v>
      </c>
    </row>
    <row r="109" customFormat="false" ht="41.45" hidden="false" customHeight="true" outlineLevel="0" collapsed="false">
      <c r="A109" s="43" t="s">
        <v>928</v>
      </c>
      <c r="B109" s="43" t="s">
        <v>1095</v>
      </c>
      <c r="C109" s="43" t="s">
        <v>70</v>
      </c>
      <c r="D109" s="44" t="s">
        <v>1096</v>
      </c>
      <c r="E109" s="43" t="s">
        <v>1037</v>
      </c>
      <c r="F109" s="43"/>
      <c r="G109" s="43" t="s">
        <v>148</v>
      </c>
      <c r="H109" s="45" t="n">
        <v>0.53</v>
      </c>
      <c r="I109" s="46" t="n">
        <v>8.95</v>
      </c>
      <c r="J109" s="46" t="n">
        <v>4.74</v>
      </c>
    </row>
    <row r="110" customFormat="false" ht="41.45" hidden="false" customHeight="true" outlineLevel="0" collapsed="false">
      <c r="A110" s="43" t="s">
        <v>928</v>
      </c>
      <c r="B110" s="43" t="s">
        <v>1097</v>
      </c>
      <c r="C110" s="43" t="s">
        <v>70</v>
      </c>
      <c r="D110" s="44" t="s">
        <v>1098</v>
      </c>
      <c r="E110" s="43" t="s">
        <v>1037</v>
      </c>
      <c r="F110" s="43"/>
      <c r="G110" s="43" t="s">
        <v>148</v>
      </c>
      <c r="H110" s="45" t="n">
        <v>1.7344</v>
      </c>
      <c r="I110" s="46" t="n">
        <v>11.41</v>
      </c>
      <c r="J110" s="46" t="n">
        <v>19.78</v>
      </c>
    </row>
    <row r="111" customFormat="false" ht="52.2" hidden="false" customHeight="true" outlineLevel="0" collapsed="false">
      <c r="A111" s="43" t="s">
        <v>928</v>
      </c>
      <c r="B111" s="43" t="s">
        <v>1099</v>
      </c>
      <c r="C111" s="43" t="s">
        <v>70</v>
      </c>
      <c r="D111" s="44" t="s">
        <v>1100</v>
      </c>
      <c r="E111" s="43" t="s">
        <v>1037</v>
      </c>
      <c r="F111" s="43"/>
      <c r="G111" s="43" t="s">
        <v>76</v>
      </c>
      <c r="H111" s="45" t="n">
        <v>0.1927</v>
      </c>
      <c r="I111" s="46" t="n">
        <v>13.5</v>
      </c>
      <c r="J111" s="46" t="n">
        <v>2.6</v>
      </c>
    </row>
    <row r="112" customFormat="false" ht="41.45" hidden="false" customHeight="true" outlineLevel="0" collapsed="false">
      <c r="A112" s="43" t="s">
        <v>928</v>
      </c>
      <c r="B112" s="43" t="s">
        <v>1101</v>
      </c>
      <c r="C112" s="43" t="s">
        <v>70</v>
      </c>
      <c r="D112" s="44" t="s">
        <v>1102</v>
      </c>
      <c r="E112" s="43" t="s">
        <v>1037</v>
      </c>
      <c r="F112" s="43"/>
      <c r="G112" s="43" t="s">
        <v>148</v>
      </c>
      <c r="H112" s="45" t="n">
        <v>1.4165</v>
      </c>
      <c r="I112" s="46" t="n">
        <v>2.82</v>
      </c>
      <c r="J112" s="46" t="n">
        <v>3.99</v>
      </c>
    </row>
    <row r="113" customFormat="false" ht="41.45" hidden="false" customHeight="true" outlineLevel="0" collapsed="false">
      <c r="A113" s="43" t="s">
        <v>928</v>
      </c>
      <c r="B113" s="43" t="s">
        <v>1103</v>
      </c>
      <c r="C113" s="43" t="s">
        <v>70</v>
      </c>
      <c r="D113" s="44" t="s">
        <v>1104</v>
      </c>
      <c r="E113" s="43" t="s">
        <v>1037</v>
      </c>
      <c r="F113" s="43"/>
      <c r="G113" s="43" t="s">
        <v>148</v>
      </c>
      <c r="H113" s="45" t="n">
        <v>3.4689</v>
      </c>
      <c r="I113" s="46" t="n">
        <v>4.15</v>
      </c>
      <c r="J113" s="46" t="n">
        <v>14.39</v>
      </c>
    </row>
    <row r="114" customFormat="false" ht="41.45" hidden="false" customHeight="true" outlineLevel="0" collapsed="false">
      <c r="A114" s="43" t="s">
        <v>928</v>
      </c>
      <c r="B114" s="43" t="s">
        <v>1105</v>
      </c>
      <c r="C114" s="43" t="s">
        <v>70</v>
      </c>
      <c r="D114" s="44" t="s">
        <v>1106</v>
      </c>
      <c r="E114" s="43" t="s">
        <v>1037</v>
      </c>
      <c r="F114" s="43"/>
      <c r="G114" s="43" t="s">
        <v>148</v>
      </c>
      <c r="H114" s="45" t="n">
        <v>2.0235</v>
      </c>
      <c r="I114" s="46" t="n">
        <v>6.49</v>
      </c>
      <c r="J114" s="46" t="n">
        <v>13.13</v>
      </c>
    </row>
    <row r="115" customFormat="false" ht="41.45" hidden="false" customHeight="true" outlineLevel="0" collapsed="false">
      <c r="A115" s="43" t="s">
        <v>928</v>
      </c>
      <c r="B115" s="43" t="s">
        <v>1107</v>
      </c>
      <c r="C115" s="43" t="s">
        <v>70</v>
      </c>
      <c r="D115" s="44" t="s">
        <v>1108</v>
      </c>
      <c r="E115" s="43" t="s">
        <v>1037</v>
      </c>
      <c r="F115" s="43"/>
      <c r="G115" s="43" t="s">
        <v>76</v>
      </c>
      <c r="H115" s="45" t="n">
        <v>0.1734</v>
      </c>
      <c r="I115" s="46" t="n">
        <v>12.51</v>
      </c>
      <c r="J115" s="46" t="n">
        <v>2.16</v>
      </c>
    </row>
    <row r="116" customFormat="false" ht="41.45" hidden="false" customHeight="true" outlineLevel="0" collapsed="false">
      <c r="A116" s="43" t="s">
        <v>928</v>
      </c>
      <c r="B116" s="43" t="s">
        <v>1109</v>
      </c>
      <c r="C116" s="43" t="s">
        <v>70</v>
      </c>
      <c r="D116" s="44" t="s">
        <v>1110</v>
      </c>
      <c r="E116" s="43" t="s">
        <v>1037</v>
      </c>
      <c r="F116" s="43"/>
      <c r="G116" s="43" t="s">
        <v>76</v>
      </c>
      <c r="H116" s="45" t="n">
        <v>0.0578</v>
      </c>
      <c r="I116" s="46" t="n">
        <v>12.59</v>
      </c>
      <c r="J116" s="46" t="n">
        <v>0.72</v>
      </c>
    </row>
    <row r="117" customFormat="false" ht="41.45" hidden="false" customHeight="true" outlineLevel="0" collapsed="false">
      <c r="A117" s="43" t="s">
        <v>928</v>
      </c>
      <c r="B117" s="43" t="s">
        <v>1111</v>
      </c>
      <c r="C117" s="43" t="s">
        <v>70</v>
      </c>
      <c r="D117" s="44" t="s">
        <v>1112</v>
      </c>
      <c r="E117" s="43" t="s">
        <v>1037</v>
      </c>
      <c r="F117" s="43"/>
      <c r="G117" s="43" t="s">
        <v>76</v>
      </c>
      <c r="H117" s="45" t="n">
        <v>0.0771</v>
      </c>
      <c r="I117" s="46" t="n">
        <v>28.62</v>
      </c>
      <c r="J117" s="46" t="n">
        <v>2.2</v>
      </c>
    </row>
    <row r="118" customFormat="false" ht="41.45" hidden="false" customHeight="true" outlineLevel="0" collapsed="false">
      <c r="A118" s="43" t="s">
        <v>928</v>
      </c>
      <c r="B118" s="43" t="s">
        <v>469</v>
      </c>
      <c r="C118" s="43" t="s">
        <v>70</v>
      </c>
      <c r="D118" s="44" t="s">
        <v>470</v>
      </c>
      <c r="E118" s="43" t="s">
        <v>1037</v>
      </c>
      <c r="F118" s="43"/>
      <c r="G118" s="43" t="s">
        <v>76</v>
      </c>
      <c r="H118" s="45" t="n">
        <v>0.1542</v>
      </c>
      <c r="I118" s="46" t="n">
        <v>44.51</v>
      </c>
      <c r="J118" s="46" t="n">
        <v>6.86</v>
      </c>
    </row>
    <row r="119" customFormat="false" ht="41.45" hidden="false" customHeight="true" outlineLevel="0" collapsed="false">
      <c r="A119" s="43" t="s">
        <v>928</v>
      </c>
      <c r="B119" s="43" t="s">
        <v>1113</v>
      </c>
      <c r="C119" s="43" t="s">
        <v>70</v>
      </c>
      <c r="D119" s="44" t="s">
        <v>1114</v>
      </c>
      <c r="E119" s="43" t="s">
        <v>1037</v>
      </c>
      <c r="F119" s="43"/>
      <c r="G119" s="43" t="s">
        <v>76</v>
      </c>
      <c r="H119" s="45" t="n">
        <v>0.1349</v>
      </c>
      <c r="I119" s="46" t="n">
        <v>46.24</v>
      </c>
      <c r="J119" s="46" t="n">
        <v>6.23</v>
      </c>
    </row>
    <row r="120" customFormat="false" ht="67.95" hidden="false" customHeight="true" outlineLevel="0" collapsed="false">
      <c r="A120" s="43" t="s">
        <v>928</v>
      </c>
      <c r="B120" s="43" t="s">
        <v>1115</v>
      </c>
      <c r="C120" s="43" t="s">
        <v>70</v>
      </c>
      <c r="D120" s="44" t="s">
        <v>1116</v>
      </c>
      <c r="E120" s="43" t="s">
        <v>1117</v>
      </c>
      <c r="F120" s="43"/>
      <c r="G120" s="43" t="s">
        <v>67</v>
      </c>
      <c r="H120" s="45" t="n">
        <v>1.3621</v>
      </c>
      <c r="I120" s="46" t="n">
        <v>17.65</v>
      </c>
      <c r="J120" s="46" t="n">
        <v>24.04</v>
      </c>
    </row>
    <row r="121" customFormat="false" ht="41.45" hidden="false" customHeight="true" outlineLevel="0" collapsed="false">
      <c r="A121" s="43" t="s">
        <v>928</v>
      </c>
      <c r="B121" s="43" t="s">
        <v>1118</v>
      </c>
      <c r="C121" s="43" t="s">
        <v>70</v>
      </c>
      <c r="D121" s="44" t="s">
        <v>1119</v>
      </c>
      <c r="E121" s="43" t="s">
        <v>1037</v>
      </c>
      <c r="F121" s="43"/>
      <c r="G121" s="43" t="s">
        <v>148</v>
      </c>
      <c r="H121" s="45" t="n">
        <v>0.1927</v>
      </c>
      <c r="I121" s="46" t="n">
        <v>16.18</v>
      </c>
      <c r="J121" s="46" t="n">
        <v>3.11</v>
      </c>
    </row>
    <row r="122" customFormat="false" ht="28.15" hidden="false" customHeight="true" outlineLevel="0" collapsed="false">
      <c r="A122" s="43" t="s">
        <v>928</v>
      </c>
      <c r="B122" s="43" t="s">
        <v>108</v>
      </c>
      <c r="C122" s="43" t="s">
        <v>70</v>
      </c>
      <c r="D122" s="44" t="s">
        <v>109</v>
      </c>
      <c r="E122" s="43" t="s">
        <v>1120</v>
      </c>
      <c r="F122" s="43"/>
      <c r="G122" s="43" t="s">
        <v>103</v>
      </c>
      <c r="H122" s="45" t="n">
        <v>0.0233</v>
      </c>
      <c r="I122" s="46" t="n">
        <v>64.75</v>
      </c>
      <c r="J122" s="46" t="n">
        <v>1.5</v>
      </c>
    </row>
    <row r="123" customFormat="false" ht="65.5" hidden="false" customHeight="true" outlineLevel="0" collapsed="false">
      <c r="A123" s="43" t="s">
        <v>928</v>
      </c>
      <c r="B123" s="43" t="s">
        <v>1121</v>
      </c>
      <c r="C123" s="43" t="s">
        <v>70</v>
      </c>
      <c r="D123" s="44" t="s">
        <v>1122</v>
      </c>
      <c r="E123" s="43" t="s">
        <v>1117</v>
      </c>
      <c r="F123" s="43"/>
      <c r="G123" s="43" t="s">
        <v>67</v>
      </c>
      <c r="H123" s="45" t="n">
        <v>1.3621</v>
      </c>
      <c r="I123" s="46" t="n">
        <v>71.08</v>
      </c>
      <c r="J123" s="46" t="n">
        <v>96.81</v>
      </c>
    </row>
    <row r="124" customFormat="false" ht="67.95" hidden="false" customHeight="true" outlineLevel="0" collapsed="false">
      <c r="A124" s="43" t="s">
        <v>928</v>
      </c>
      <c r="B124" s="43" t="s">
        <v>1123</v>
      </c>
      <c r="C124" s="43" t="s">
        <v>70</v>
      </c>
      <c r="D124" s="44" t="s">
        <v>1124</v>
      </c>
      <c r="E124" s="43" t="s">
        <v>1032</v>
      </c>
      <c r="F124" s="43"/>
      <c r="G124" s="43" t="s">
        <v>67</v>
      </c>
      <c r="H124" s="45" t="n">
        <v>0.0289</v>
      </c>
      <c r="I124" s="46" t="n">
        <v>632.99</v>
      </c>
      <c r="J124" s="46" t="n">
        <v>18.29</v>
      </c>
    </row>
    <row r="125" customFormat="false" ht="41.45" hidden="false" customHeight="true" outlineLevel="0" collapsed="false">
      <c r="A125" s="43" t="s">
        <v>928</v>
      </c>
      <c r="B125" s="43" t="s">
        <v>1125</v>
      </c>
      <c r="C125" s="43" t="s">
        <v>70</v>
      </c>
      <c r="D125" s="44" t="s">
        <v>1126</v>
      </c>
      <c r="E125" s="43" t="s">
        <v>972</v>
      </c>
      <c r="F125" s="43"/>
      <c r="G125" s="43" t="s">
        <v>67</v>
      </c>
      <c r="H125" s="45" t="n">
        <v>0.0054</v>
      </c>
      <c r="I125" s="46" t="n">
        <v>15.73</v>
      </c>
      <c r="J125" s="46" t="n">
        <v>0.08</v>
      </c>
    </row>
    <row r="126" customFormat="false" ht="41.45" hidden="false" customHeight="true" outlineLevel="0" collapsed="false">
      <c r="A126" s="43" t="s">
        <v>928</v>
      </c>
      <c r="B126" s="43" t="s">
        <v>804</v>
      </c>
      <c r="C126" s="43" t="s">
        <v>70</v>
      </c>
      <c r="D126" s="44" t="s">
        <v>805</v>
      </c>
      <c r="E126" s="43" t="s">
        <v>972</v>
      </c>
      <c r="F126" s="43"/>
      <c r="G126" s="43" t="s">
        <v>67</v>
      </c>
      <c r="H126" s="45" t="n">
        <v>1.3559</v>
      </c>
      <c r="I126" s="46" t="n">
        <v>26.23</v>
      </c>
      <c r="J126" s="46" t="n">
        <v>35.56</v>
      </c>
    </row>
    <row r="127" customFormat="false" ht="41.45" hidden="false" customHeight="true" outlineLevel="0" collapsed="false">
      <c r="A127" s="43" t="s">
        <v>928</v>
      </c>
      <c r="B127" s="43" t="s">
        <v>1127</v>
      </c>
      <c r="C127" s="43" t="s">
        <v>70</v>
      </c>
      <c r="D127" s="44" t="s">
        <v>1128</v>
      </c>
      <c r="E127" s="43" t="s">
        <v>1037</v>
      </c>
      <c r="F127" s="43"/>
      <c r="G127" s="43" t="s">
        <v>76</v>
      </c>
      <c r="H127" s="45" t="n">
        <v>0.2891</v>
      </c>
      <c r="I127" s="46" t="n">
        <v>17.88</v>
      </c>
      <c r="J127" s="46" t="n">
        <v>5.16</v>
      </c>
    </row>
    <row r="128" customFormat="false" ht="41.45" hidden="false" customHeight="true" outlineLevel="0" collapsed="false">
      <c r="A128" s="43" t="s">
        <v>928</v>
      </c>
      <c r="B128" s="43" t="s">
        <v>1129</v>
      </c>
      <c r="C128" s="43" t="s">
        <v>70</v>
      </c>
      <c r="D128" s="44" t="s">
        <v>1130</v>
      </c>
      <c r="E128" s="43" t="s">
        <v>1037</v>
      </c>
      <c r="F128" s="43"/>
      <c r="G128" s="43" t="s">
        <v>76</v>
      </c>
      <c r="H128" s="45" t="n">
        <v>0.1349</v>
      </c>
      <c r="I128" s="46" t="n">
        <v>14.72</v>
      </c>
      <c r="J128" s="46" t="n">
        <v>1.98</v>
      </c>
    </row>
    <row r="129" customFormat="false" ht="41.45" hidden="false" customHeight="true" outlineLevel="0" collapsed="false">
      <c r="A129" s="43" t="s">
        <v>928</v>
      </c>
      <c r="B129" s="43" t="s">
        <v>726</v>
      </c>
      <c r="C129" s="43" t="s">
        <v>70</v>
      </c>
      <c r="D129" s="44" t="s">
        <v>727</v>
      </c>
      <c r="E129" s="43" t="s">
        <v>1037</v>
      </c>
      <c r="F129" s="43"/>
      <c r="G129" s="43" t="s">
        <v>76</v>
      </c>
      <c r="H129" s="45" t="n">
        <v>0.0385</v>
      </c>
      <c r="I129" s="46" t="n">
        <v>71.51</v>
      </c>
      <c r="J129" s="46" t="n">
        <v>2.75</v>
      </c>
    </row>
    <row r="130" customFormat="false" ht="28.15" hidden="false" customHeight="true" outlineLevel="0" collapsed="false">
      <c r="A130" s="43" t="s">
        <v>928</v>
      </c>
      <c r="B130" s="43" t="s">
        <v>1131</v>
      </c>
      <c r="C130" s="43" t="s">
        <v>70</v>
      </c>
      <c r="D130" s="44" t="s">
        <v>1132</v>
      </c>
      <c r="E130" s="43" t="s">
        <v>1120</v>
      </c>
      <c r="F130" s="43"/>
      <c r="G130" s="43" t="s">
        <v>103</v>
      </c>
      <c r="H130" s="45" t="n">
        <v>0.006</v>
      </c>
      <c r="I130" s="46" t="n">
        <v>39.26</v>
      </c>
      <c r="J130" s="46" t="n">
        <v>0.23</v>
      </c>
    </row>
    <row r="131" customFormat="false" ht="54.7" hidden="false" customHeight="true" outlineLevel="0" collapsed="false">
      <c r="A131" s="43" t="s">
        <v>928</v>
      </c>
      <c r="B131" s="43" t="s">
        <v>1133</v>
      </c>
      <c r="C131" s="43" t="s">
        <v>70</v>
      </c>
      <c r="D131" s="44" t="s">
        <v>1134</v>
      </c>
      <c r="E131" s="43" t="s">
        <v>1037</v>
      </c>
      <c r="F131" s="43"/>
      <c r="G131" s="43" t="s">
        <v>76</v>
      </c>
      <c r="H131" s="45" t="n">
        <v>0.1156</v>
      </c>
      <c r="I131" s="46" t="n">
        <v>150.43</v>
      </c>
      <c r="J131" s="46" t="n">
        <v>17.38</v>
      </c>
    </row>
    <row r="132" customFormat="false" ht="41.45" hidden="false" customHeight="true" outlineLevel="0" collapsed="false">
      <c r="A132" s="43" t="s">
        <v>928</v>
      </c>
      <c r="B132" s="43" t="s">
        <v>1135</v>
      </c>
      <c r="C132" s="43" t="s">
        <v>70</v>
      </c>
      <c r="D132" s="44" t="s">
        <v>1136</v>
      </c>
      <c r="E132" s="43" t="s">
        <v>1037</v>
      </c>
      <c r="F132" s="43"/>
      <c r="G132" s="43" t="s">
        <v>76</v>
      </c>
      <c r="H132" s="45" t="n">
        <v>0.0771</v>
      </c>
      <c r="I132" s="46" t="n">
        <v>138.47</v>
      </c>
      <c r="J132" s="46" t="n">
        <v>10.67</v>
      </c>
    </row>
    <row r="133" customFormat="false" ht="41.45" hidden="false" customHeight="true" outlineLevel="0" collapsed="false">
      <c r="A133" s="43" t="s">
        <v>928</v>
      </c>
      <c r="B133" s="43" t="s">
        <v>1137</v>
      </c>
      <c r="C133" s="43" t="s">
        <v>70</v>
      </c>
      <c r="D133" s="44" t="s">
        <v>1138</v>
      </c>
      <c r="E133" s="43" t="s">
        <v>1037</v>
      </c>
      <c r="F133" s="43"/>
      <c r="G133" s="43" t="s">
        <v>76</v>
      </c>
      <c r="H133" s="45" t="n">
        <v>0.0385</v>
      </c>
      <c r="I133" s="46" t="n">
        <v>24.47</v>
      </c>
      <c r="J133" s="46" t="n">
        <v>0.94</v>
      </c>
    </row>
    <row r="134" customFormat="false" ht="41.45" hidden="false" customHeight="true" outlineLevel="0" collapsed="false">
      <c r="A134" s="43" t="s">
        <v>928</v>
      </c>
      <c r="B134" s="43" t="s">
        <v>1139</v>
      </c>
      <c r="C134" s="43" t="s">
        <v>70</v>
      </c>
      <c r="D134" s="44" t="s">
        <v>1140</v>
      </c>
      <c r="E134" s="43" t="s">
        <v>1037</v>
      </c>
      <c r="F134" s="43"/>
      <c r="G134" s="43" t="s">
        <v>76</v>
      </c>
      <c r="H134" s="45" t="n">
        <v>0.0385</v>
      </c>
      <c r="I134" s="46" t="n">
        <v>26.76</v>
      </c>
      <c r="J134" s="46" t="n">
        <v>1.03</v>
      </c>
    </row>
    <row r="135" customFormat="false" ht="54.7" hidden="false" customHeight="true" outlineLevel="0" collapsed="false">
      <c r="A135" s="43" t="s">
        <v>928</v>
      </c>
      <c r="B135" s="43" t="s">
        <v>1141</v>
      </c>
      <c r="C135" s="43" t="s">
        <v>70</v>
      </c>
      <c r="D135" s="44" t="s">
        <v>1142</v>
      </c>
      <c r="E135" s="43" t="s">
        <v>1037</v>
      </c>
      <c r="F135" s="43"/>
      <c r="G135" s="43" t="s">
        <v>76</v>
      </c>
      <c r="H135" s="45" t="n">
        <v>0.0385</v>
      </c>
      <c r="I135" s="46" t="n">
        <v>140.49</v>
      </c>
      <c r="J135" s="46" t="n">
        <v>5.4</v>
      </c>
    </row>
    <row r="136" customFormat="false" ht="54.7" hidden="false" customHeight="true" outlineLevel="0" collapsed="false">
      <c r="A136" s="43" t="s">
        <v>928</v>
      </c>
      <c r="B136" s="43" t="s">
        <v>1143</v>
      </c>
      <c r="C136" s="43" t="s">
        <v>70</v>
      </c>
      <c r="D136" s="44" t="s">
        <v>1144</v>
      </c>
      <c r="E136" s="43" t="s">
        <v>1045</v>
      </c>
      <c r="F136" s="43"/>
      <c r="G136" s="43" t="s">
        <v>76</v>
      </c>
      <c r="H136" s="45" t="n">
        <v>0.0193</v>
      </c>
      <c r="I136" s="46" t="n">
        <v>372.36</v>
      </c>
      <c r="J136" s="46" t="n">
        <v>7.18</v>
      </c>
    </row>
    <row r="137" customFormat="false" ht="52.2" hidden="false" customHeight="true" outlineLevel="0" collapsed="false">
      <c r="A137" s="43" t="s">
        <v>928</v>
      </c>
      <c r="B137" s="43" t="s">
        <v>1145</v>
      </c>
      <c r="C137" s="43" t="s">
        <v>70</v>
      </c>
      <c r="D137" s="44" t="s">
        <v>1146</v>
      </c>
      <c r="E137" s="43" t="s">
        <v>1029</v>
      </c>
      <c r="F137" s="43"/>
      <c r="G137" s="43" t="s">
        <v>148</v>
      </c>
      <c r="H137" s="45" t="n">
        <v>0.6167</v>
      </c>
      <c r="I137" s="46" t="n">
        <v>8.03</v>
      </c>
      <c r="J137" s="46" t="n">
        <v>4.95</v>
      </c>
    </row>
    <row r="138" customFormat="false" ht="52.2" hidden="false" customHeight="true" outlineLevel="0" collapsed="false">
      <c r="A138" s="43" t="s">
        <v>928</v>
      </c>
      <c r="B138" s="43" t="s">
        <v>1147</v>
      </c>
      <c r="C138" s="43" t="s">
        <v>70</v>
      </c>
      <c r="D138" s="44" t="s">
        <v>1148</v>
      </c>
      <c r="E138" s="43" t="s">
        <v>957</v>
      </c>
      <c r="F138" s="43"/>
      <c r="G138" s="43" t="s">
        <v>67</v>
      </c>
      <c r="H138" s="45" t="n">
        <v>0.2979</v>
      </c>
      <c r="I138" s="46" t="n">
        <v>133.44</v>
      </c>
      <c r="J138" s="46" t="n">
        <v>39.75</v>
      </c>
    </row>
    <row r="139" customFormat="false" ht="52.2" hidden="false" customHeight="true" outlineLevel="0" collapsed="false">
      <c r="A139" s="43" t="s">
        <v>928</v>
      </c>
      <c r="B139" s="43" t="s">
        <v>1149</v>
      </c>
      <c r="C139" s="43" t="s">
        <v>70</v>
      </c>
      <c r="D139" s="44" t="s">
        <v>1150</v>
      </c>
      <c r="E139" s="43" t="s">
        <v>957</v>
      </c>
      <c r="F139" s="43"/>
      <c r="G139" s="43" t="s">
        <v>67</v>
      </c>
      <c r="H139" s="45" t="n">
        <v>0.3429</v>
      </c>
      <c r="I139" s="46" t="n">
        <v>135.97</v>
      </c>
      <c r="J139" s="46" t="n">
        <v>46.62</v>
      </c>
    </row>
    <row r="140" customFormat="false" ht="52.2" hidden="false" customHeight="true" outlineLevel="0" collapsed="false">
      <c r="A140" s="43" t="s">
        <v>928</v>
      </c>
      <c r="B140" s="43" t="s">
        <v>1151</v>
      </c>
      <c r="C140" s="43" t="s">
        <v>70</v>
      </c>
      <c r="D140" s="44" t="s">
        <v>1152</v>
      </c>
      <c r="E140" s="43" t="s">
        <v>957</v>
      </c>
      <c r="F140" s="43"/>
      <c r="G140" s="43" t="s">
        <v>67</v>
      </c>
      <c r="H140" s="45" t="n">
        <v>0.1581</v>
      </c>
      <c r="I140" s="46" t="n">
        <v>119.02</v>
      </c>
      <c r="J140" s="46" t="n">
        <v>18.81</v>
      </c>
    </row>
    <row r="141" customFormat="false" ht="52.2" hidden="false" customHeight="true" outlineLevel="0" collapsed="false">
      <c r="A141" s="43" t="s">
        <v>928</v>
      </c>
      <c r="B141" s="43" t="s">
        <v>1153</v>
      </c>
      <c r="C141" s="43" t="s">
        <v>70</v>
      </c>
      <c r="D141" s="44" t="s">
        <v>1154</v>
      </c>
      <c r="E141" s="43" t="s">
        <v>957</v>
      </c>
      <c r="F141" s="43"/>
      <c r="G141" s="43" t="s">
        <v>67</v>
      </c>
      <c r="H141" s="45" t="n">
        <v>0.182</v>
      </c>
      <c r="I141" s="46" t="n">
        <v>120.82</v>
      </c>
      <c r="J141" s="46" t="n">
        <v>21.98</v>
      </c>
    </row>
    <row r="142" customFormat="false" ht="52.2" hidden="false" customHeight="true" outlineLevel="0" collapsed="false">
      <c r="A142" s="43" t="s">
        <v>928</v>
      </c>
      <c r="B142" s="43" t="s">
        <v>1155</v>
      </c>
      <c r="C142" s="43" t="s">
        <v>70</v>
      </c>
      <c r="D142" s="44" t="s">
        <v>1156</v>
      </c>
      <c r="E142" s="43" t="s">
        <v>957</v>
      </c>
      <c r="F142" s="43"/>
      <c r="G142" s="43" t="s">
        <v>67</v>
      </c>
      <c r="H142" s="45" t="n">
        <v>0.4654</v>
      </c>
      <c r="I142" s="46" t="n">
        <v>156.77</v>
      </c>
      <c r="J142" s="46" t="n">
        <v>72.96</v>
      </c>
    </row>
    <row r="143" customFormat="false" ht="52.2" hidden="false" customHeight="true" outlineLevel="0" collapsed="false">
      <c r="A143" s="43" t="s">
        <v>928</v>
      </c>
      <c r="B143" s="43" t="s">
        <v>1157</v>
      </c>
      <c r="C143" s="43" t="s">
        <v>70</v>
      </c>
      <c r="D143" s="44" t="s">
        <v>1158</v>
      </c>
      <c r="E143" s="43" t="s">
        <v>957</v>
      </c>
      <c r="F143" s="43"/>
      <c r="G143" s="43" t="s">
        <v>67</v>
      </c>
      <c r="H143" s="45" t="n">
        <v>0.3629</v>
      </c>
      <c r="I143" s="46" t="n">
        <v>195.83</v>
      </c>
      <c r="J143" s="46" t="n">
        <v>71.06</v>
      </c>
    </row>
    <row r="144" customFormat="false" ht="52.2" hidden="false" customHeight="true" outlineLevel="0" collapsed="false">
      <c r="A144" s="43" t="s">
        <v>928</v>
      </c>
      <c r="B144" s="43" t="s">
        <v>1159</v>
      </c>
      <c r="C144" s="43" t="s">
        <v>70</v>
      </c>
      <c r="D144" s="44" t="s">
        <v>1160</v>
      </c>
      <c r="E144" s="43" t="s">
        <v>957</v>
      </c>
      <c r="F144" s="43"/>
      <c r="G144" s="43" t="s">
        <v>67</v>
      </c>
      <c r="H144" s="45" t="n">
        <v>0.247</v>
      </c>
      <c r="I144" s="46" t="n">
        <v>136.67</v>
      </c>
      <c r="J144" s="46" t="n">
        <v>33.75</v>
      </c>
    </row>
    <row r="145" customFormat="false" ht="52.2" hidden="false" customHeight="true" outlineLevel="0" collapsed="false">
      <c r="A145" s="43" t="s">
        <v>928</v>
      </c>
      <c r="B145" s="43" t="s">
        <v>1161</v>
      </c>
      <c r="C145" s="43" t="s">
        <v>70</v>
      </c>
      <c r="D145" s="44" t="s">
        <v>1162</v>
      </c>
      <c r="E145" s="43" t="s">
        <v>957</v>
      </c>
      <c r="F145" s="43"/>
      <c r="G145" s="43" t="s">
        <v>67</v>
      </c>
      <c r="H145" s="45" t="n">
        <v>0.1926</v>
      </c>
      <c r="I145" s="46" t="n">
        <v>166.92</v>
      </c>
      <c r="J145" s="46" t="n">
        <v>32.14</v>
      </c>
    </row>
    <row r="146" customFormat="false" ht="67.95" hidden="false" customHeight="true" outlineLevel="0" collapsed="false">
      <c r="A146" s="47" t="s">
        <v>935</v>
      </c>
      <c r="B146" s="47" t="s">
        <v>1163</v>
      </c>
      <c r="C146" s="47" t="s">
        <v>70</v>
      </c>
      <c r="D146" s="48" t="s">
        <v>1164</v>
      </c>
      <c r="E146" s="47" t="s">
        <v>938</v>
      </c>
      <c r="F146" s="47"/>
      <c r="G146" s="47" t="s">
        <v>1165</v>
      </c>
      <c r="H146" s="49" t="n">
        <v>0.0578</v>
      </c>
      <c r="I146" s="50" t="n">
        <v>65.45</v>
      </c>
      <c r="J146" s="50" t="n">
        <v>3.78</v>
      </c>
    </row>
    <row r="147" customFormat="false" ht="67.95" hidden="false" customHeight="true" outlineLevel="0" collapsed="false">
      <c r="A147" s="47" t="s">
        <v>935</v>
      </c>
      <c r="B147" s="47" t="s">
        <v>1166</v>
      </c>
      <c r="C147" s="47" t="s">
        <v>70</v>
      </c>
      <c r="D147" s="48" t="s">
        <v>1167</v>
      </c>
      <c r="E147" s="47" t="s">
        <v>938</v>
      </c>
      <c r="F147" s="47"/>
      <c r="G147" s="47" t="s">
        <v>1165</v>
      </c>
      <c r="H147" s="49" t="n">
        <v>0.0385</v>
      </c>
      <c r="I147" s="50" t="n">
        <v>73.28</v>
      </c>
      <c r="J147" s="50" t="n">
        <v>2.82</v>
      </c>
    </row>
    <row r="148" customFormat="false" ht="28.15" hidden="false" customHeight="true" outlineLevel="0" collapsed="false">
      <c r="A148" s="47" t="s">
        <v>935</v>
      </c>
      <c r="B148" s="47" t="s">
        <v>1168</v>
      </c>
      <c r="C148" s="47" t="s">
        <v>70</v>
      </c>
      <c r="D148" s="48" t="s">
        <v>1169</v>
      </c>
      <c r="E148" s="47" t="s">
        <v>938</v>
      </c>
      <c r="F148" s="47"/>
      <c r="G148" s="47" t="s">
        <v>76</v>
      </c>
      <c r="H148" s="49" t="n">
        <v>0.0193</v>
      </c>
      <c r="I148" s="50" t="n">
        <v>218.75</v>
      </c>
      <c r="J148" s="50" t="n">
        <v>4.22</v>
      </c>
    </row>
    <row r="149" customFormat="false" ht="28.15" hidden="false" customHeight="true" outlineLevel="0" collapsed="false">
      <c r="A149" s="47" t="s">
        <v>935</v>
      </c>
      <c r="B149" s="47" t="s">
        <v>1170</v>
      </c>
      <c r="C149" s="47" t="s">
        <v>70</v>
      </c>
      <c r="D149" s="48" t="s">
        <v>1171</v>
      </c>
      <c r="E149" s="47" t="s">
        <v>938</v>
      </c>
      <c r="F149" s="47"/>
      <c r="G149" s="47" t="s">
        <v>76</v>
      </c>
      <c r="H149" s="49" t="n">
        <v>0.0193</v>
      </c>
      <c r="I149" s="50" t="n">
        <v>211.53</v>
      </c>
      <c r="J149" s="50" t="n">
        <v>4.08</v>
      </c>
    </row>
    <row r="150" customFormat="false" ht="41.45" hidden="false" customHeight="true" outlineLevel="0" collapsed="false">
      <c r="A150" s="47" t="s">
        <v>935</v>
      </c>
      <c r="B150" s="47" t="s">
        <v>1172</v>
      </c>
      <c r="C150" s="47" t="s">
        <v>70</v>
      </c>
      <c r="D150" s="48" t="s">
        <v>1173</v>
      </c>
      <c r="E150" s="47" t="s">
        <v>938</v>
      </c>
      <c r="F150" s="47"/>
      <c r="G150" s="47" t="s">
        <v>67</v>
      </c>
      <c r="H150" s="49" t="n">
        <v>0.9938</v>
      </c>
      <c r="I150" s="50" t="n">
        <v>110.57</v>
      </c>
      <c r="J150" s="50" t="n">
        <v>109.88</v>
      </c>
    </row>
    <row r="151" customFormat="false" ht="28.15" hidden="false" customHeight="false" outlineLevel="0" collapsed="false">
      <c r="A151" s="11"/>
      <c r="B151" s="11"/>
      <c r="C151" s="11"/>
      <c r="D151" s="51"/>
      <c r="E151" s="11" t="s">
        <v>950</v>
      </c>
      <c r="F151" s="52" t="n">
        <v>86.3437077131259</v>
      </c>
      <c r="G151" s="11" t="s">
        <v>951</v>
      </c>
      <c r="H151" s="53" t="n">
        <v>73.18</v>
      </c>
      <c r="I151" s="11" t="s">
        <v>952</v>
      </c>
      <c r="J151" s="52" t="n">
        <v>159.52</v>
      </c>
    </row>
    <row r="152" customFormat="false" ht="15" hidden="false" customHeight="true" outlineLevel="0" collapsed="false">
      <c r="A152" s="11"/>
      <c r="B152" s="11"/>
      <c r="C152" s="11"/>
      <c r="D152" s="51"/>
      <c r="E152" s="11" t="s">
        <v>953</v>
      </c>
      <c r="F152" s="52" t="n">
        <v>280.3</v>
      </c>
      <c r="G152" s="11"/>
      <c r="H152" s="54" t="s">
        <v>954</v>
      </c>
      <c r="I152" s="54"/>
      <c r="J152" s="52" t="n">
        <v>1342.06</v>
      </c>
    </row>
    <row r="153" customFormat="false" ht="28.15" hidden="false" customHeight="false" outlineLevel="0" collapsed="false">
      <c r="A153" s="55"/>
      <c r="B153" s="55"/>
      <c r="C153" s="55"/>
      <c r="D153" s="56"/>
      <c r="E153" s="55"/>
      <c r="F153" s="55"/>
      <c r="G153" s="55" t="s">
        <v>955</v>
      </c>
      <c r="H153" s="57" t="n">
        <v>20</v>
      </c>
      <c r="I153" s="55" t="s">
        <v>956</v>
      </c>
      <c r="J153" s="58" t="n">
        <v>26841.2</v>
      </c>
    </row>
    <row r="154" customFormat="false" ht="15" hidden="false" customHeight="false" outlineLevel="0" collapsed="false">
      <c r="A154" s="59"/>
      <c r="B154" s="59"/>
      <c r="C154" s="59"/>
      <c r="D154" s="60"/>
      <c r="E154" s="59"/>
      <c r="F154" s="59"/>
      <c r="G154" s="59"/>
      <c r="H154" s="61"/>
      <c r="I154" s="59"/>
      <c r="J154" s="59"/>
    </row>
    <row r="155" customFormat="false" ht="15" hidden="false" customHeight="true" outlineLevel="0" collapsed="false">
      <c r="A155" s="36" t="s">
        <v>86</v>
      </c>
      <c r="B155" s="36" t="s">
        <v>57</v>
      </c>
      <c r="C155" s="36" t="s">
        <v>58</v>
      </c>
      <c r="D155" s="37" t="s">
        <v>10</v>
      </c>
      <c r="E155" s="36" t="s">
        <v>925</v>
      </c>
      <c r="F155" s="36"/>
      <c r="G155" s="36" t="s">
        <v>59</v>
      </c>
      <c r="H155" s="38" t="s">
        <v>60</v>
      </c>
      <c r="I155" s="36" t="s">
        <v>61</v>
      </c>
      <c r="J155" s="36" t="s">
        <v>11</v>
      </c>
    </row>
    <row r="156" customFormat="false" ht="41.45" hidden="false" customHeight="true" outlineLevel="0" collapsed="false">
      <c r="A156" s="39" t="s">
        <v>926</v>
      </c>
      <c r="B156" s="39" t="s">
        <v>87</v>
      </c>
      <c r="C156" s="39" t="s">
        <v>70</v>
      </c>
      <c r="D156" s="40" t="s">
        <v>88</v>
      </c>
      <c r="E156" s="39" t="s">
        <v>957</v>
      </c>
      <c r="F156" s="39"/>
      <c r="G156" s="39" t="s">
        <v>67</v>
      </c>
      <c r="H156" s="41" t="n">
        <v>1</v>
      </c>
      <c r="I156" s="42" t="n">
        <v>846.08</v>
      </c>
      <c r="J156" s="42" t="n">
        <v>846.08</v>
      </c>
    </row>
    <row r="157" customFormat="false" ht="54.7" hidden="false" customHeight="true" outlineLevel="0" collapsed="false">
      <c r="A157" s="43" t="s">
        <v>928</v>
      </c>
      <c r="B157" s="43" t="s">
        <v>1033</v>
      </c>
      <c r="C157" s="43" t="s">
        <v>70</v>
      </c>
      <c r="D157" s="44" t="s">
        <v>1034</v>
      </c>
      <c r="E157" s="43" t="s">
        <v>972</v>
      </c>
      <c r="F157" s="43"/>
      <c r="G157" s="43" t="s">
        <v>103</v>
      </c>
      <c r="H157" s="45" t="n">
        <v>0.0417</v>
      </c>
      <c r="I157" s="46" t="n">
        <v>794.78</v>
      </c>
      <c r="J157" s="46" t="n">
        <v>33.14</v>
      </c>
    </row>
    <row r="158" customFormat="false" ht="28.15" hidden="false" customHeight="true" outlineLevel="0" collapsed="false">
      <c r="A158" s="43" t="s">
        <v>928</v>
      </c>
      <c r="B158" s="43" t="s">
        <v>1053</v>
      </c>
      <c r="C158" s="43" t="s">
        <v>70</v>
      </c>
      <c r="D158" s="44" t="s">
        <v>1054</v>
      </c>
      <c r="E158" s="43" t="s">
        <v>1055</v>
      </c>
      <c r="F158" s="43"/>
      <c r="G158" s="43" t="s">
        <v>67</v>
      </c>
      <c r="H158" s="45" t="n">
        <v>5.0649</v>
      </c>
      <c r="I158" s="46" t="n">
        <v>10.76</v>
      </c>
      <c r="J158" s="46" t="n">
        <v>54.49</v>
      </c>
    </row>
    <row r="159" customFormat="false" ht="67.95" hidden="false" customHeight="true" outlineLevel="0" collapsed="false">
      <c r="A159" s="43" t="s">
        <v>928</v>
      </c>
      <c r="B159" s="43" t="s">
        <v>1091</v>
      </c>
      <c r="C159" s="43" t="s">
        <v>70</v>
      </c>
      <c r="D159" s="44" t="s">
        <v>1092</v>
      </c>
      <c r="E159" s="43" t="s">
        <v>1045</v>
      </c>
      <c r="F159" s="43"/>
      <c r="G159" s="43" t="s">
        <v>148</v>
      </c>
      <c r="H159" s="45" t="n">
        <v>0.1325</v>
      </c>
      <c r="I159" s="46" t="n">
        <v>2.77</v>
      </c>
      <c r="J159" s="46" t="n">
        <v>0.36</v>
      </c>
    </row>
    <row r="160" customFormat="false" ht="54.7" hidden="false" customHeight="true" outlineLevel="0" collapsed="false">
      <c r="A160" s="43" t="s">
        <v>928</v>
      </c>
      <c r="B160" s="43" t="s">
        <v>1093</v>
      </c>
      <c r="C160" s="43" t="s">
        <v>70</v>
      </c>
      <c r="D160" s="44" t="s">
        <v>1094</v>
      </c>
      <c r="E160" s="43" t="s">
        <v>1045</v>
      </c>
      <c r="F160" s="43"/>
      <c r="G160" s="43" t="s">
        <v>148</v>
      </c>
      <c r="H160" s="45" t="n">
        <v>0.1722</v>
      </c>
      <c r="I160" s="46" t="n">
        <v>1.4</v>
      </c>
      <c r="J160" s="46" t="n">
        <v>0.24</v>
      </c>
    </row>
    <row r="161" customFormat="false" ht="41.45" hidden="false" customHeight="true" outlineLevel="0" collapsed="false">
      <c r="A161" s="43" t="s">
        <v>928</v>
      </c>
      <c r="B161" s="43" t="s">
        <v>693</v>
      </c>
      <c r="C161" s="43" t="s">
        <v>70</v>
      </c>
      <c r="D161" s="44" t="s">
        <v>694</v>
      </c>
      <c r="E161" s="43" t="s">
        <v>1032</v>
      </c>
      <c r="F161" s="43"/>
      <c r="G161" s="43" t="s">
        <v>67</v>
      </c>
      <c r="H161" s="45" t="n">
        <v>0.153</v>
      </c>
      <c r="I161" s="46" t="n">
        <v>662.72</v>
      </c>
      <c r="J161" s="46" t="n">
        <v>101.39</v>
      </c>
    </row>
    <row r="162" customFormat="false" ht="41.45" hidden="false" customHeight="true" outlineLevel="0" collapsed="false">
      <c r="A162" s="43" t="s">
        <v>928</v>
      </c>
      <c r="B162" s="43" t="s">
        <v>1174</v>
      </c>
      <c r="C162" s="43" t="s">
        <v>70</v>
      </c>
      <c r="D162" s="44" t="s">
        <v>1175</v>
      </c>
      <c r="E162" s="43" t="s">
        <v>1037</v>
      </c>
      <c r="F162" s="43"/>
      <c r="G162" s="43" t="s">
        <v>148</v>
      </c>
      <c r="H162" s="45" t="n">
        <v>0.0662</v>
      </c>
      <c r="I162" s="46" t="n">
        <v>7.97</v>
      </c>
      <c r="J162" s="46" t="n">
        <v>0.52</v>
      </c>
    </row>
    <row r="163" customFormat="false" ht="41.45" hidden="false" customHeight="true" outlineLevel="0" collapsed="false">
      <c r="A163" s="43" t="s">
        <v>928</v>
      </c>
      <c r="B163" s="43" t="s">
        <v>1095</v>
      </c>
      <c r="C163" s="43" t="s">
        <v>70</v>
      </c>
      <c r="D163" s="44" t="s">
        <v>1096</v>
      </c>
      <c r="E163" s="43" t="s">
        <v>1037</v>
      </c>
      <c r="F163" s="43"/>
      <c r="G163" s="43" t="s">
        <v>148</v>
      </c>
      <c r="H163" s="45" t="n">
        <v>0.1325</v>
      </c>
      <c r="I163" s="46" t="n">
        <v>8.95</v>
      </c>
      <c r="J163" s="46" t="n">
        <v>1.18</v>
      </c>
    </row>
    <row r="164" customFormat="false" ht="41.45" hidden="false" customHeight="true" outlineLevel="0" collapsed="false">
      <c r="A164" s="43" t="s">
        <v>928</v>
      </c>
      <c r="B164" s="43" t="s">
        <v>1097</v>
      </c>
      <c r="C164" s="43" t="s">
        <v>70</v>
      </c>
      <c r="D164" s="44" t="s">
        <v>1098</v>
      </c>
      <c r="E164" s="43" t="s">
        <v>1037</v>
      </c>
      <c r="F164" s="43"/>
      <c r="G164" s="43" t="s">
        <v>148</v>
      </c>
      <c r="H164" s="45" t="n">
        <v>0.1722</v>
      </c>
      <c r="I164" s="46" t="n">
        <v>11.41</v>
      </c>
      <c r="J164" s="46" t="n">
        <v>1.96</v>
      </c>
    </row>
    <row r="165" customFormat="false" ht="41.45" hidden="false" customHeight="true" outlineLevel="0" collapsed="false">
      <c r="A165" s="43" t="s">
        <v>928</v>
      </c>
      <c r="B165" s="43" t="s">
        <v>1101</v>
      </c>
      <c r="C165" s="43" t="s">
        <v>70</v>
      </c>
      <c r="D165" s="44" t="s">
        <v>1102</v>
      </c>
      <c r="E165" s="43" t="s">
        <v>1037</v>
      </c>
      <c r="F165" s="43"/>
      <c r="G165" s="43" t="s">
        <v>148</v>
      </c>
      <c r="H165" s="45" t="n">
        <v>0.6755</v>
      </c>
      <c r="I165" s="46" t="n">
        <v>2.82</v>
      </c>
      <c r="J165" s="46" t="n">
        <v>1.9</v>
      </c>
    </row>
    <row r="166" customFormat="false" ht="41.45" hidden="false" customHeight="true" outlineLevel="0" collapsed="false">
      <c r="A166" s="43" t="s">
        <v>928</v>
      </c>
      <c r="B166" s="43" t="s">
        <v>1113</v>
      </c>
      <c r="C166" s="43" t="s">
        <v>70</v>
      </c>
      <c r="D166" s="44" t="s">
        <v>1114</v>
      </c>
      <c r="E166" s="43" t="s">
        <v>1037</v>
      </c>
      <c r="F166" s="43"/>
      <c r="G166" s="43" t="s">
        <v>76</v>
      </c>
      <c r="H166" s="45" t="n">
        <v>0.0662</v>
      </c>
      <c r="I166" s="46" t="n">
        <v>46.24</v>
      </c>
      <c r="J166" s="46" t="n">
        <v>3.06</v>
      </c>
    </row>
    <row r="167" customFormat="false" ht="67.95" hidden="false" customHeight="true" outlineLevel="0" collapsed="false">
      <c r="A167" s="43" t="s">
        <v>928</v>
      </c>
      <c r="B167" s="43" t="s">
        <v>1115</v>
      </c>
      <c r="C167" s="43" t="s">
        <v>70</v>
      </c>
      <c r="D167" s="44" t="s">
        <v>1116</v>
      </c>
      <c r="E167" s="43" t="s">
        <v>1117</v>
      </c>
      <c r="F167" s="43"/>
      <c r="G167" s="43" t="s">
        <v>67</v>
      </c>
      <c r="H167" s="45" t="n">
        <v>1.7192</v>
      </c>
      <c r="I167" s="46" t="n">
        <v>17.65</v>
      </c>
      <c r="J167" s="46" t="n">
        <v>30.34</v>
      </c>
    </row>
    <row r="168" customFormat="false" ht="28.15" hidden="false" customHeight="true" outlineLevel="0" collapsed="false">
      <c r="A168" s="43" t="s">
        <v>928</v>
      </c>
      <c r="B168" s="43" t="s">
        <v>108</v>
      </c>
      <c r="C168" s="43" t="s">
        <v>70</v>
      </c>
      <c r="D168" s="44" t="s">
        <v>109</v>
      </c>
      <c r="E168" s="43" t="s">
        <v>1120</v>
      </c>
      <c r="F168" s="43"/>
      <c r="G168" s="43" t="s">
        <v>103</v>
      </c>
      <c r="H168" s="45" t="n">
        <v>0.0404</v>
      </c>
      <c r="I168" s="46" t="n">
        <v>64.75</v>
      </c>
      <c r="J168" s="46" t="n">
        <v>2.61</v>
      </c>
    </row>
    <row r="169" customFormat="false" ht="65.5" hidden="false" customHeight="true" outlineLevel="0" collapsed="false">
      <c r="A169" s="43" t="s">
        <v>928</v>
      </c>
      <c r="B169" s="43" t="s">
        <v>1121</v>
      </c>
      <c r="C169" s="43" t="s">
        <v>70</v>
      </c>
      <c r="D169" s="44" t="s">
        <v>1122</v>
      </c>
      <c r="E169" s="43" t="s">
        <v>1117</v>
      </c>
      <c r="F169" s="43"/>
      <c r="G169" s="43" t="s">
        <v>67</v>
      </c>
      <c r="H169" s="45" t="n">
        <v>1.7192</v>
      </c>
      <c r="I169" s="46" t="n">
        <v>71.08</v>
      </c>
      <c r="J169" s="46" t="n">
        <v>122.2</v>
      </c>
    </row>
    <row r="170" customFormat="false" ht="67.95" hidden="false" customHeight="true" outlineLevel="0" collapsed="false">
      <c r="A170" s="43" t="s">
        <v>928</v>
      </c>
      <c r="B170" s="43" t="s">
        <v>1123</v>
      </c>
      <c r="C170" s="43" t="s">
        <v>70</v>
      </c>
      <c r="D170" s="44" t="s">
        <v>1124</v>
      </c>
      <c r="E170" s="43" t="s">
        <v>1032</v>
      </c>
      <c r="F170" s="43"/>
      <c r="G170" s="43" t="s">
        <v>67</v>
      </c>
      <c r="H170" s="45" t="n">
        <v>0.0662</v>
      </c>
      <c r="I170" s="46" t="n">
        <v>632.99</v>
      </c>
      <c r="J170" s="46" t="n">
        <v>41.9</v>
      </c>
    </row>
    <row r="171" customFormat="false" ht="41.45" hidden="false" customHeight="true" outlineLevel="0" collapsed="false">
      <c r="A171" s="43" t="s">
        <v>928</v>
      </c>
      <c r="B171" s="43" t="s">
        <v>1125</v>
      </c>
      <c r="C171" s="43" t="s">
        <v>70</v>
      </c>
      <c r="D171" s="44" t="s">
        <v>1126</v>
      </c>
      <c r="E171" s="43" t="s">
        <v>972</v>
      </c>
      <c r="F171" s="43"/>
      <c r="G171" s="43" t="s">
        <v>67</v>
      </c>
      <c r="H171" s="45" t="n">
        <v>0.0093</v>
      </c>
      <c r="I171" s="46" t="n">
        <v>15.73</v>
      </c>
      <c r="J171" s="46" t="n">
        <v>0.14</v>
      </c>
    </row>
    <row r="172" customFormat="false" ht="41.45" hidden="false" customHeight="true" outlineLevel="0" collapsed="false">
      <c r="A172" s="43" t="s">
        <v>928</v>
      </c>
      <c r="B172" s="43" t="s">
        <v>804</v>
      </c>
      <c r="C172" s="43" t="s">
        <v>70</v>
      </c>
      <c r="D172" s="44" t="s">
        <v>805</v>
      </c>
      <c r="E172" s="43" t="s">
        <v>972</v>
      </c>
      <c r="F172" s="43"/>
      <c r="G172" s="43" t="s">
        <v>67</v>
      </c>
      <c r="H172" s="45" t="n">
        <v>1.511</v>
      </c>
      <c r="I172" s="46" t="n">
        <v>26.23</v>
      </c>
      <c r="J172" s="46" t="n">
        <v>39.63</v>
      </c>
    </row>
    <row r="173" customFormat="false" ht="41.45" hidden="false" customHeight="true" outlineLevel="0" collapsed="false">
      <c r="A173" s="43" t="s">
        <v>928</v>
      </c>
      <c r="B173" s="43" t="s">
        <v>1127</v>
      </c>
      <c r="C173" s="43" t="s">
        <v>70</v>
      </c>
      <c r="D173" s="44" t="s">
        <v>1128</v>
      </c>
      <c r="E173" s="43" t="s">
        <v>1037</v>
      </c>
      <c r="F173" s="43"/>
      <c r="G173" s="43" t="s">
        <v>76</v>
      </c>
      <c r="H173" s="45" t="n">
        <v>0.1325</v>
      </c>
      <c r="I173" s="46" t="n">
        <v>17.88</v>
      </c>
      <c r="J173" s="46" t="n">
        <v>2.36</v>
      </c>
    </row>
    <row r="174" customFormat="false" ht="28.15" hidden="false" customHeight="true" outlineLevel="0" collapsed="false">
      <c r="A174" s="43" t="s">
        <v>928</v>
      </c>
      <c r="B174" s="43" t="s">
        <v>1131</v>
      </c>
      <c r="C174" s="43" t="s">
        <v>70</v>
      </c>
      <c r="D174" s="44" t="s">
        <v>1132</v>
      </c>
      <c r="E174" s="43" t="s">
        <v>1120</v>
      </c>
      <c r="F174" s="43"/>
      <c r="G174" s="43" t="s">
        <v>103</v>
      </c>
      <c r="H174" s="45" t="n">
        <v>0.0106</v>
      </c>
      <c r="I174" s="46" t="n">
        <v>39.26</v>
      </c>
      <c r="J174" s="46" t="n">
        <v>0.41</v>
      </c>
    </row>
    <row r="175" customFormat="false" ht="54.7" hidden="false" customHeight="true" outlineLevel="0" collapsed="false">
      <c r="A175" s="43" t="s">
        <v>928</v>
      </c>
      <c r="B175" s="43" t="s">
        <v>1133</v>
      </c>
      <c r="C175" s="43" t="s">
        <v>70</v>
      </c>
      <c r="D175" s="44" t="s">
        <v>1134</v>
      </c>
      <c r="E175" s="43" t="s">
        <v>1037</v>
      </c>
      <c r="F175" s="43"/>
      <c r="G175" s="43" t="s">
        <v>76</v>
      </c>
      <c r="H175" s="45" t="n">
        <v>0.0662</v>
      </c>
      <c r="I175" s="46" t="n">
        <v>150.43</v>
      </c>
      <c r="J175" s="46" t="n">
        <v>9.95</v>
      </c>
    </row>
    <row r="176" customFormat="false" ht="52.2" hidden="false" customHeight="true" outlineLevel="0" collapsed="false">
      <c r="A176" s="43" t="s">
        <v>928</v>
      </c>
      <c r="B176" s="43" t="s">
        <v>1147</v>
      </c>
      <c r="C176" s="43" t="s">
        <v>70</v>
      </c>
      <c r="D176" s="44" t="s">
        <v>1148</v>
      </c>
      <c r="E176" s="43" t="s">
        <v>957</v>
      </c>
      <c r="F176" s="43"/>
      <c r="G176" s="43" t="s">
        <v>67</v>
      </c>
      <c r="H176" s="45" t="n">
        <v>0.5136</v>
      </c>
      <c r="I176" s="46" t="n">
        <v>133.44</v>
      </c>
      <c r="J176" s="46" t="n">
        <v>68.53</v>
      </c>
    </row>
    <row r="177" customFormat="false" ht="52.2" hidden="false" customHeight="true" outlineLevel="0" collapsed="false">
      <c r="A177" s="43" t="s">
        <v>928</v>
      </c>
      <c r="B177" s="43" t="s">
        <v>1149</v>
      </c>
      <c r="C177" s="43" t="s">
        <v>70</v>
      </c>
      <c r="D177" s="44" t="s">
        <v>1150</v>
      </c>
      <c r="E177" s="43" t="s">
        <v>957</v>
      </c>
      <c r="F177" s="43"/>
      <c r="G177" s="43" t="s">
        <v>67</v>
      </c>
      <c r="H177" s="45" t="n">
        <v>0.5911</v>
      </c>
      <c r="I177" s="46" t="n">
        <v>135.97</v>
      </c>
      <c r="J177" s="46" t="n">
        <v>80.37</v>
      </c>
    </row>
    <row r="178" customFormat="false" ht="52.2" hidden="false" customHeight="true" outlineLevel="0" collapsed="false">
      <c r="A178" s="43" t="s">
        <v>928</v>
      </c>
      <c r="B178" s="43" t="s">
        <v>1155</v>
      </c>
      <c r="C178" s="43" t="s">
        <v>70</v>
      </c>
      <c r="D178" s="44" t="s">
        <v>1156</v>
      </c>
      <c r="E178" s="43" t="s">
        <v>957</v>
      </c>
      <c r="F178" s="43"/>
      <c r="G178" s="43" t="s">
        <v>67</v>
      </c>
      <c r="H178" s="45" t="n">
        <v>0.8023</v>
      </c>
      <c r="I178" s="46" t="n">
        <v>156.77</v>
      </c>
      <c r="J178" s="46" t="n">
        <v>125.77</v>
      </c>
    </row>
    <row r="179" customFormat="false" ht="52.2" hidden="false" customHeight="true" outlineLevel="0" collapsed="false">
      <c r="A179" s="43" t="s">
        <v>928</v>
      </c>
      <c r="B179" s="43" t="s">
        <v>1157</v>
      </c>
      <c r="C179" s="43" t="s">
        <v>70</v>
      </c>
      <c r="D179" s="44" t="s">
        <v>1158</v>
      </c>
      <c r="E179" s="43" t="s">
        <v>957</v>
      </c>
      <c r="F179" s="43"/>
      <c r="G179" s="43" t="s">
        <v>67</v>
      </c>
      <c r="H179" s="45" t="n">
        <v>0.6255</v>
      </c>
      <c r="I179" s="46" t="n">
        <v>195.83</v>
      </c>
      <c r="J179" s="46" t="n">
        <v>122.49</v>
      </c>
    </row>
    <row r="180" customFormat="false" ht="54.7" hidden="false" customHeight="true" outlineLevel="0" collapsed="false">
      <c r="A180" s="47" t="s">
        <v>935</v>
      </c>
      <c r="B180" s="47" t="s">
        <v>1176</v>
      </c>
      <c r="C180" s="47" t="s">
        <v>70</v>
      </c>
      <c r="D180" s="48" t="s">
        <v>1177</v>
      </c>
      <c r="E180" s="47" t="s">
        <v>938</v>
      </c>
      <c r="F180" s="47"/>
      <c r="G180" s="47" t="s">
        <v>76</v>
      </c>
      <c r="H180" s="49" t="n">
        <v>0.0662</v>
      </c>
      <c r="I180" s="50" t="n">
        <v>17.27</v>
      </c>
      <c r="J180" s="50" t="n">
        <v>1.14</v>
      </c>
    </row>
    <row r="181" customFormat="false" ht="28.15" hidden="false" customHeight="false" outlineLevel="0" collapsed="false">
      <c r="A181" s="11"/>
      <c r="B181" s="11"/>
      <c r="C181" s="11"/>
      <c r="D181" s="51"/>
      <c r="E181" s="11" t="s">
        <v>950</v>
      </c>
      <c r="F181" s="52" t="n">
        <v>64.7577807848444</v>
      </c>
      <c r="G181" s="11" t="s">
        <v>951</v>
      </c>
      <c r="H181" s="53" t="n">
        <v>54.88</v>
      </c>
      <c r="I181" s="11" t="s">
        <v>952</v>
      </c>
      <c r="J181" s="52" t="n">
        <v>119.64</v>
      </c>
    </row>
    <row r="182" customFormat="false" ht="15" hidden="false" customHeight="true" outlineLevel="0" collapsed="false">
      <c r="A182" s="11"/>
      <c r="B182" s="11"/>
      <c r="C182" s="11"/>
      <c r="D182" s="51"/>
      <c r="E182" s="11" t="s">
        <v>953</v>
      </c>
      <c r="F182" s="52" t="n">
        <v>223.36</v>
      </c>
      <c r="G182" s="11"/>
      <c r="H182" s="54" t="s">
        <v>954</v>
      </c>
      <c r="I182" s="54"/>
      <c r="J182" s="52" t="n">
        <v>1069.44</v>
      </c>
    </row>
    <row r="183" customFormat="false" ht="28.15" hidden="false" customHeight="false" outlineLevel="0" collapsed="false">
      <c r="A183" s="55"/>
      <c r="B183" s="55"/>
      <c r="C183" s="55"/>
      <c r="D183" s="56"/>
      <c r="E183" s="55"/>
      <c r="F183" s="55"/>
      <c r="G183" s="55" t="s">
        <v>955</v>
      </c>
      <c r="H183" s="57" t="n">
        <v>20</v>
      </c>
      <c r="I183" s="55" t="s">
        <v>956</v>
      </c>
      <c r="J183" s="58" t="n">
        <v>21388.8</v>
      </c>
    </row>
    <row r="184" customFormat="false" ht="15" hidden="false" customHeight="false" outlineLevel="0" collapsed="false">
      <c r="A184" s="59"/>
      <c r="B184" s="59"/>
      <c r="C184" s="59"/>
      <c r="D184" s="60"/>
      <c r="E184" s="59"/>
      <c r="F184" s="59"/>
      <c r="G184" s="59"/>
      <c r="H184" s="61"/>
      <c r="I184" s="59"/>
      <c r="J184" s="59"/>
    </row>
    <row r="185" customFormat="false" ht="15" hidden="false" customHeight="true" outlineLevel="0" collapsed="false">
      <c r="A185" s="36" t="s">
        <v>89</v>
      </c>
      <c r="B185" s="36" t="s">
        <v>57</v>
      </c>
      <c r="C185" s="36" t="s">
        <v>58</v>
      </c>
      <c r="D185" s="37" t="s">
        <v>10</v>
      </c>
      <c r="E185" s="36" t="s">
        <v>925</v>
      </c>
      <c r="F185" s="36"/>
      <c r="G185" s="36" t="s">
        <v>59</v>
      </c>
      <c r="H185" s="38" t="s">
        <v>60</v>
      </c>
      <c r="I185" s="36" t="s">
        <v>61</v>
      </c>
      <c r="J185" s="36" t="s">
        <v>11</v>
      </c>
    </row>
    <row r="186" customFormat="false" ht="15" hidden="false" customHeight="true" outlineLevel="0" collapsed="false">
      <c r="A186" s="39" t="s">
        <v>926</v>
      </c>
      <c r="B186" s="39" t="s">
        <v>90</v>
      </c>
      <c r="C186" s="39" t="s">
        <v>91</v>
      </c>
      <c r="D186" s="40" t="s">
        <v>92</v>
      </c>
      <c r="E186" s="39" t="s">
        <v>1178</v>
      </c>
      <c r="F186" s="39"/>
      <c r="G186" s="39" t="s">
        <v>93</v>
      </c>
      <c r="H186" s="41" t="n">
        <v>1</v>
      </c>
      <c r="I186" s="42" t="n">
        <v>30820.7</v>
      </c>
      <c r="J186" s="42" t="n">
        <v>30820.7</v>
      </c>
    </row>
    <row r="187" customFormat="false" ht="28.15" hidden="false" customHeight="true" outlineLevel="0" collapsed="false">
      <c r="A187" s="43" t="s">
        <v>928</v>
      </c>
      <c r="B187" s="43" t="s">
        <v>1179</v>
      </c>
      <c r="C187" s="43" t="s">
        <v>70</v>
      </c>
      <c r="D187" s="44" t="s">
        <v>1180</v>
      </c>
      <c r="E187" s="43" t="s">
        <v>960</v>
      </c>
      <c r="F187" s="43"/>
      <c r="G187" s="43" t="s">
        <v>932</v>
      </c>
      <c r="H187" s="45" t="n">
        <v>220</v>
      </c>
      <c r="I187" s="46" t="n">
        <v>32.74</v>
      </c>
      <c r="J187" s="46" t="n">
        <v>7202.8</v>
      </c>
    </row>
    <row r="188" customFormat="false" ht="28.15" hidden="false" customHeight="true" outlineLevel="0" collapsed="false">
      <c r="A188" s="43" t="s">
        <v>928</v>
      </c>
      <c r="B188" s="43" t="s">
        <v>1181</v>
      </c>
      <c r="C188" s="43" t="s">
        <v>70</v>
      </c>
      <c r="D188" s="44" t="s">
        <v>1182</v>
      </c>
      <c r="E188" s="43" t="s">
        <v>960</v>
      </c>
      <c r="F188" s="43"/>
      <c r="G188" s="43" t="s">
        <v>932</v>
      </c>
      <c r="H188" s="45" t="n">
        <v>110</v>
      </c>
      <c r="I188" s="46" t="n">
        <v>96.51</v>
      </c>
      <c r="J188" s="46" t="n">
        <v>10616.1</v>
      </c>
    </row>
    <row r="189" customFormat="false" ht="28.15" hidden="false" customHeight="true" outlineLevel="0" collapsed="false">
      <c r="A189" s="43" t="s">
        <v>928</v>
      </c>
      <c r="B189" s="43" t="s">
        <v>1183</v>
      </c>
      <c r="C189" s="43" t="s">
        <v>70</v>
      </c>
      <c r="D189" s="44" t="s">
        <v>1184</v>
      </c>
      <c r="E189" s="43" t="s">
        <v>960</v>
      </c>
      <c r="F189" s="43"/>
      <c r="G189" s="43" t="s">
        <v>932</v>
      </c>
      <c r="H189" s="45" t="n">
        <v>220</v>
      </c>
      <c r="I189" s="46" t="n">
        <v>19.25</v>
      </c>
      <c r="J189" s="46" t="n">
        <v>4235</v>
      </c>
    </row>
    <row r="190" customFormat="false" ht="28.15" hidden="false" customHeight="true" outlineLevel="0" collapsed="false">
      <c r="A190" s="43" t="s">
        <v>928</v>
      </c>
      <c r="B190" s="43" t="s">
        <v>1185</v>
      </c>
      <c r="C190" s="43" t="s">
        <v>70</v>
      </c>
      <c r="D190" s="44" t="s">
        <v>1186</v>
      </c>
      <c r="E190" s="43" t="s">
        <v>960</v>
      </c>
      <c r="F190" s="43"/>
      <c r="G190" s="43" t="s">
        <v>932</v>
      </c>
      <c r="H190" s="45" t="n">
        <v>220</v>
      </c>
      <c r="I190" s="46" t="n">
        <v>19.82</v>
      </c>
      <c r="J190" s="46" t="n">
        <v>4360.4</v>
      </c>
    </row>
    <row r="191" customFormat="false" ht="28.15" hidden="false" customHeight="true" outlineLevel="0" collapsed="false">
      <c r="A191" s="43" t="s">
        <v>928</v>
      </c>
      <c r="B191" s="43" t="s">
        <v>1187</v>
      </c>
      <c r="C191" s="43" t="s">
        <v>70</v>
      </c>
      <c r="D191" s="44" t="s">
        <v>1188</v>
      </c>
      <c r="E191" s="43" t="s">
        <v>960</v>
      </c>
      <c r="F191" s="43"/>
      <c r="G191" s="43" t="s">
        <v>932</v>
      </c>
      <c r="H191" s="45" t="n">
        <v>180</v>
      </c>
      <c r="I191" s="46" t="n">
        <v>24.48</v>
      </c>
      <c r="J191" s="46" t="n">
        <v>4406.4</v>
      </c>
    </row>
    <row r="192" customFormat="false" ht="28.15" hidden="false" customHeight="false" outlineLevel="0" collapsed="false">
      <c r="A192" s="11"/>
      <c r="B192" s="11"/>
      <c r="C192" s="11"/>
      <c r="D192" s="51"/>
      <c r="E192" s="11" t="s">
        <v>950</v>
      </c>
      <c r="F192" s="52" t="n">
        <v>15226.7388363</v>
      </c>
      <c r="G192" s="11" t="s">
        <v>951</v>
      </c>
      <c r="H192" s="53" t="n">
        <v>12904.66</v>
      </c>
      <c r="I192" s="11" t="s">
        <v>952</v>
      </c>
      <c r="J192" s="52" t="n">
        <v>28131.4</v>
      </c>
    </row>
    <row r="193" customFormat="false" ht="15" hidden="false" customHeight="true" outlineLevel="0" collapsed="false">
      <c r="A193" s="11"/>
      <c r="B193" s="11"/>
      <c r="C193" s="11"/>
      <c r="D193" s="51"/>
      <c r="E193" s="11" t="s">
        <v>953</v>
      </c>
      <c r="F193" s="52" t="n">
        <v>8136.66</v>
      </c>
      <c r="G193" s="11"/>
      <c r="H193" s="54" t="s">
        <v>954</v>
      </c>
      <c r="I193" s="54"/>
      <c r="J193" s="52" t="n">
        <v>38957.36</v>
      </c>
    </row>
    <row r="194" customFormat="false" ht="28.15" hidden="false" customHeight="false" outlineLevel="0" collapsed="false">
      <c r="A194" s="55"/>
      <c r="B194" s="55"/>
      <c r="C194" s="55"/>
      <c r="D194" s="56"/>
      <c r="E194" s="55"/>
      <c r="F194" s="55"/>
      <c r="G194" s="55" t="s">
        <v>955</v>
      </c>
      <c r="H194" s="57" t="n">
        <v>12</v>
      </c>
      <c r="I194" s="55" t="s">
        <v>956</v>
      </c>
      <c r="J194" s="58" t="n">
        <v>467488.32</v>
      </c>
    </row>
    <row r="195" customFormat="false" ht="15" hidden="false" customHeight="false" outlineLevel="0" collapsed="false">
      <c r="A195" s="59"/>
      <c r="B195" s="59"/>
      <c r="C195" s="59"/>
      <c r="D195" s="60"/>
      <c r="E195" s="59"/>
      <c r="F195" s="59"/>
      <c r="G195" s="59"/>
      <c r="H195" s="61"/>
      <c r="I195" s="59"/>
      <c r="J195" s="59"/>
    </row>
    <row r="196" customFormat="false" ht="15" hidden="false" customHeight="false" outlineLevel="0" collapsed="false">
      <c r="A196" s="32" t="s">
        <v>15</v>
      </c>
      <c r="B196" s="32"/>
      <c r="C196" s="32"/>
      <c r="D196" s="33" t="s">
        <v>16</v>
      </c>
      <c r="E196" s="32"/>
      <c r="F196" s="32"/>
      <c r="G196" s="32"/>
      <c r="H196" s="34"/>
      <c r="I196" s="32"/>
      <c r="J196" s="35" t="n">
        <v>213480.73</v>
      </c>
    </row>
    <row r="197" customFormat="false" ht="15" hidden="false" customHeight="true" outlineLevel="0" collapsed="false">
      <c r="A197" s="36" t="s">
        <v>94</v>
      </c>
      <c r="B197" s="36" t="s">
        <v>57</v>
      </c>
      <c r="C197" s="36" t="s">
        <v>58</v>
      </c>
      <c r="D197" s="37" t="s">
        <v>10</v>
      </c>
      <c r="E197" s="36" t="s">
        <v>925</v>
      </c>
      <c r="F197" s="36"/>
      <c r="G197" s="36" t="s">
        <v>59</v>
      </c>
      <c r="H197" s="38" t="s">
        <v>60</v>
      </c>
      <c r="I197" s="36" t="s">
        <v>61</v>
      </c>
      <c r="J197" s="36" t="s">
        <v>11</v>
      </c>
    </row>
    <row r="198" customFormat="false" ht="28.15" hidden="false" customHeight="true" outlineLevel="0" collapsed="false">
      <c r="A198" s="39" t="s">
        <v>926</v>
      </c>
      <c r="B198" s="39" t="s">
        <v>95</v>
      </c>
      <c r="C198" s="39" t="s">
        <v>70</v>
      </c>
      <c r="D198" s="40" t="s">
        <v>96</v>
      </c>
      <c r="E198" s="39" t="s">
        <v>1189</v>
      </c>
      <c r="F198" s="39"/>
      <c r="G198" s="39" t="s">
        <v>67</v>
      </c>
      <c r="H198" s="41" t="n">
        <v>1</v>
      </c>
      <c r="I198" s="42" t="n">
        <v>2.33</v>
      </c>
      <c r="J198" s="42" t="n">
        <v>2.33</v>
      </c>
    </row>
    <row r="199" customFormat="false" ht="28.15" hidden="false" customHeight="true" outlineLevel="0" collapsed="false">
      <c r="A199" s="43" t="s">
        <v>928</v>
      </c>
      <c r="B199" s="43" t="s">
        <v>1190</v>
      </c>
      <c r="C199" s="43" t="s">
        <v>70</v>
      </c>
      <c r="D199" s="44" t="s">
        <v>1191</v>
      </c>
      <c r="E199" s="43" t="s">
        <v>960</v>
      </c>
      <c r="F199" s="43"/>
      <c r="G199" s="43" t="s">
        <v>932</v>
      </c>
      <c r="H199" s="45" t="n">
        <v>0.0718</v>
      </c>
      <c r="I199" s="46" t="n">
        <v>16.37</v>
      </c>
      <c r="J199" s="46" t="n">
        <v>1.17</v>
      </c>
    </row>
    <row r="200" customFormat="false" ht="28.15" hidden="false" customHeight="true" outlineLevel="0" collapsed="false">
      <c r="A200" s="43" t="s">
        <v>928</v>
      </c>
      <c r="B200" s="43" t="s">
        <v>1192</v>
      </c>
      <c r="C200" s="43" t="s">
        <v>70</v>
      </c>
      <c r="D200" s="44" t="s">
        <v>1193</v>
      </c>
      <c r="E200" s="43" t="s">
        <v>960</v>
      </c>
      <c r="F200" s="43"/>
      <c r="G200" s="43" t="s">
        <v>932</v>
      </c>
      <c r="H200" s="45" t="n">
        <v>0.0718</v>
      </c>
      <c r="I200" s="46" t="n">
        <v>16.16</v>
      </c>
      <c r="J200" s="46" t="n">
        <v>1.16</v>
      </c>
    </row>
    <row r="201" customFormat="false" ht="28.15" hidden="false" customHeight="false" outlineLevel="0" collapsed="false">
      <c r="A201" s="11"/>
      <c r="B201" s="11"/>
      <c r="C201" s="11"/>
      <c r="D201" s="51"/>
      <c r="E201" s="11" t="s">
        <v>950</v>
      </c>
      <c r="F201" s="52" t="n">
        <v>0.84979702300406</v>
      </c>
      <c r="G201" s="11" t="s">
        <v>951</v>
      </c>
      <c r="H201" s="53" t="n">
        <v>0.72</v>
      </c>
      <c r="I201" s="11" t="s">
        <v>952</v>
      </c>
      <c r="J201" s="52" t="n">
        <v>1.57</v>
      </c>
    </row>
    <row r="202" customFormat="false" ht="15" hidden="false" customHeight="true" outlineLevel="0" collapsed="false">
      <c r="A202" s="11"/>
      <c r="B202" s="11"/>
      <c r="C202" s="11"/>
      <c r="D202" s="51"/>
      <c r="E202" s="11" t="s">
        <v>953</v>
      </c>
      <c r="F202" s="52" t="n">
        <v>0.61</v>
      </c>
      <c r="G202" s="11"/>
      <c r="H202" s="54" t="s">
        <v>954</v>
      </c>
      <c r="I202" s="54"/>
      <c r="J202" s="52" t="n">
        <v>2.94</v>
      </c>
    </row>
    <row r="203" customFormat="false" ht="28.15" hidden="false" customHeight="false" outlineLevel="0" collapsed="false">
      <c r="A203" s="55"/>
      <c r="B203" s="55"/>
      <c r="C203" s="55"/>
      <c r="D203" s="56"/>
      <c r="E203" s="55"/>
      <c r="F203" s="55"/>
      <c r="G203" s="55" t="s">
        <v>955</v>
      </c>
      <c r="H203" s="57" t="n">
        <v>4200</v>
      </c>
      <c r="I203" s="55" t="s">
        <v>956</v>
      </c>
      <c r="J203" s="58" t="n">
        <v>12348</v>
      </c>
    </row>
    <row r="204" customFormat="false" ht="15" hidden="false" customHeight="false" outlineLevel="0" collapsed="false">
      <c r="A204" s="59"/>
      <c r="B204" s="59"/>
      <c r="C204" s="59"/>
      <c r="D204" s="60"/>
      <c r="E204" s="59"/>
      <c r="F204" s="59"/>
      <c r="G204" s="59"/>
      <c r="H204" s="61"/>
      <c r="I204" s="59"/>
      <c r="J204" s="59"/>
    </row>
    <row r="205" customFormat="false" ht="15" hidden="false" customHeight="true" outlineLevel="0" collapsed="false">
      <c r="A205" s="36" t="s">
        <v>97</v>
      </c>
      <c r="B205" s="36" t="s">
        <v>57</v>
      </c>
      <c r="C205" s="36" t="s">
        <v>58</v>
      </c>
      <c r="D205" s="37" t="s">
        <v>10</v>
      </c>
      <c r="E205" s="36" t="s">
        <v>925</v>
      </c>
      <c r="F205" s="36"/>
      <c r="G205" s="36" t="s">
        <v>59</v>
      </c>
      <c r="H205" s="38" t="s">
        <v>60</v>
      </c>
      <c r="I205" s="36" t="s">
        <v>61</v>
      </c>
      <c r="J205" s="36" t="s">
        <v>11</v>
      </c>
    </row>
    <row r="206" customFormat="false" ht="41.45" hidden="false" customHeight="true" outlineLevel="0" collapsed="false">
      <c r="A206" s="39" t="s">
        <v>926</v>
      </c>
      <c r="B206" s="39" t="s">
        <v>98</v>
      </c>
      <c r="C206" s="39" t="s">
        <v>65</v>
      </c>
      <c r="D206" s="40" t="s">
        <v>99</v>
      </c>
      <c r="E206" s="39" t="s">
        <v>1194</v>
      </c>
      <c r="F206" s="39"/>
      <c r="G206" s="39" t="s">
        <v>67</v>
      </c>
      <c r="H206" s="41" t="n">
        <v>1</v>
      </c>
      <c r="I206" s="42" t="n">
        <v>6.84</v>
      </c>
      <c r="J206" s="42" t="n">
        <v>6.84</v>
      </c>
    </row>
    <row r="207" customFormat="false" ht="28.15" hidden="false" customHeight="true" outlineLevel="0" collapsed="false">
      <c r="A207" s="43" t="s">
        <v>928</v>
      </c>
      <c r="B207" s="43" t="s">
        <v>929</v>
      </c>
      <c r="C207" s="43" t="s">
        <v>65</v>
      </c>
      <c r="D207" s="44" t="s">
        <v>930</v>
      </c>
      <c r="E207" s="43" t="s">
        <v>931</v>
      </c>
      <c r="F207" s="43"/>
      <c r="G207" s="43" t="s">
        <v>932</v>
      </c>
      <c r="H207" s="45" t="n">
        <v>0.04</v>
      </c>
      <c r="I207" s="46" t="n">
        <v>3.67</v>
      </c>
      <c r="J207" s="46" t="n">
        <v>0.14</v>
      </c>
    </row>
    <row r="208" customFormat="false" ht="28.15" hidden="false" customHeight="true" outlineLevel="0" collapsed="false">
      <c r="A208" s="43" t="s">
        <v>928</v>
      </c>
      <c r="B208" s="43" t="s">
        <v>933</v>
      </c>
      <c r="C208" s="43" t="s">
        <v>65</v>
      </c>
      <c r="D208" s="44" t="s">
        <v>934</v>
      </c>
      <c r="E208" s="43" t="s">
        <v>931</v>
      </c>
      <c r="F208" s="43"/>
      <c r="G208" s="43" t="s">
        <v>932</v>
      </c>
      <c r="H208" s="45" t="n">
        <v>0.04</v>
      </c>
      <c r="I208" s="46" t="n">
        <v>3.56</v>
      </c>
      <c r="J208" s="46" t="n">
        <v>0.14</v>
      </c>
    </row>
    <row r="209" customFormat="false" ht="15" hidden="false" customHeight="true" outlineLevel="0" collapsed="false">
      <c r="A209" s="47" t="s">
        <v>935</v>
      </c>
      <c r="B209" s="47" t="s">
        <v>1195</v>
      </c>
      <c r="C209" s="47" t="s">
        <v>65</v>
      </c>
      <c r="D209" s="48" t="s">
        <v>1196</v>
      </c>
      <c r="E209" s="47" t="s">
        <v>943</v>
      </c>
      <c r="F209" s="47"/>
      <c r="G209" s="47" t="s">
        <v>932</v>
      </c>
      <c r="H209" s="49" t="n">
        <v>0.02</v>
      </c>
      <c r="I209" s="50" t="n">
        <v>18.737</v>
      </c>
      <c r="J209" s="50" t="n">
        <v>0.37</v>
      </c>
    </row>
    <row r="210" customFormat="false" ht="15" hidden="false" customHeight="true" outlineLevel="0" collapsed="false">
      <c r="A210" s="47" t="s">
        <v>935</v>
      </c>
      <c r="B210" s="47" t="s">
        <v>1197</v>
      </c>
      <c r="C210" s="47" t="s">
        <v>65</v>
      </c>
      <c r="D210" s="48" t="s">
        <v>1198</v>
      </c>
      <c r="E210" s="47" t="s">
        <v>943</v>
      </c>
      <c r="F210" s="47"/>
      <c r="G210" s="47" t="s">
        <v>932</v>
      </c>
      <c r="H210" s="49" t="n">
        <v>0.02</v>
      </c>
      <c r="I210" s="50" t="n">
        <v>31.7889</v>
      </c>
      <c r="J210" s="50" t="n">
        <v>0.63</v>
      </c>
    </row>
    <row r="211" customFormat="false" ht="28.15" hidden="false" customHeight="true" outlineLevel="0" collapsed="false">
      <c r="A211" s="47" t="s">
        <v>935</v>
      </c>
      <c r="B211" s="47" t="s">
        <v>936</v>
      </c>
      <c r="C211" s="47" t="s">
        <v>65</v>
      </c>
      <c r="D211" s="48" t="s">
        <v>937</v>
      </c>
      <c r="E211" s="47" t="s">
        <v>938</v>
      </c>
      <c r="F211" s="47"/>
      <c r="G211" s="47" t="s">
        <v>148</v>
      </c>
      <c r="H211" s="49" t="n">
        <v>0.13</v>
      </c>
      <c r="I211" s="50" t="n">
        <v>9.25</v>
      </c>
      <c r="J211" s="50" t="n">
        <v>1.2</v>
      </c>
    </row>
    <row r="212" customFormat="false" ht="15" hidden="false" customHeight="true" outlineLevel="0" collapsed="false">
      <c r="A212" s="47" t="s">
        <v>935</v>
      </c>
      <c r="B212" s="47" t="s">
        <v>1199</v>
      </c>
      <c r="C212" s="47" t="s">
        <v>70</v>
      </c>
      <c r="D212" s="48" t="s">
        <v>1200</v>
      </c>
      <c r="E212" s="47" t="s">
        <v>938</v>
      </c>
      <c r="F212" s="47"/>
      <c r="G212" s="47" t="s">
        <v>124</v>
      </c>
      <c r="H212" s="49" t="n">
        <v>0.02</v>
      </c>
      <c r="I212" s="50" t="n">
        <v>39.82</v>
      </c>
      <c r="J212" s="50" t="n">
        <v>0.79</v>
      </c>
    </row>
    <row r="213" customFormat="false" ht="15" hidden="false" customHeight="true" outlineLevel="0" collapsed="false">
      <c r="A213" s="47" t="s">
        <v>935</v>
      </c>
      <c r="B213" s="47" t="s">
        <v>941</v>
      </c>
      <c r="C213" s="47" t="s">
        <v>70</v>
      </c>
      <c r="D213" s="48" t="s">
        <v>942</v>
      </c>
      <c r="E213" s="47" t="s">
        <v>943</v>
      </c>
      <c r="F213" s="47"/>
      <c r="G213" s="47" t="s">
        <v>932</v>
      </c>
      <c r="H213" s="49" t="n">
        <v>0.04</v>
      </c>
      <c r="I213" s="50" t="n">
        <v>15.03</v>
      </c>
      <c r="J213" s="50" t="n">
        <v>0.6</v>
      </c>
    </row>
    <row r="214" customFormat="false" ht="15" hidden="false" customHeight="true" outlineLevel="0" collapsed="false">
      <c r="A214" s="47" t="s">
        <v>935</v>
      </c>
      <c r="B214" s="47" t="s">
        <v>1201</v>
      </c>
      <c r="C214" s="47" t="s">
        <v>70</v>
      </c>
      <c r="D214" s="48" t="s">
        <v>1202</v>
      </c>
      <c r="E214" s="47" t="s">
        <v>938</v>
      </c>
      <c r="F214" s="47"/>
      <c r="G214" s="47" t="s">
        <v>124</v>
      </c>
      <c r="H214" s="49" t="n">
        <v>0.012</v>
      </c>
      <c r="I214" s="50" t="n">
        <v>25.8</v>
      </c>
      <c r="J214" s="50" t="n">
        <v>0.3</v>
      </c>
    </row>
    <row r="215" customFormat="false" ht="15" hidden="false" customHeight="true" outlineLevel="0" collapsed="false">
      <c r="A215" s="47" t="s">
        <v>935</v>
      </c>
      <c r="B215" s="47" t="s">
        <v>948</v>
      </c>
      <c r="C215" s="47" t="s">
        <v>70</v>
      </c>
      <c r="D215" s="48" t="s">
        <v>949</v>
      </c>
      <c r="E215" s="47" t="s">
        <v>943</v>
      </c>
      <c r="F215" s="47"/>
      <c r="G215" s="47" t="s">
        <v>932</v>
      </c>
      <c r="H215" s="49" t="n">
        <v>0.04</v>
      </c>
      <c r="I215" s="50" t="n">
        <v>10.96</v>
      </c>
      <c r="J215" s="50" t="n">
        <v>0.43</v>
      </c>
    </row>
    <row r="216" customFormat="false" ht="28.15" hidden="false" customHeight="true" outlineLevel="0" collapsed="false">
      <c r="A216" s="47" t="s">
        <v>935</v>
      </c>
      <c r="B216" s="47" t="s">
        <v>1203</v>
      </c>
      <c r="C216" s="47" t="s">
        <v>70</v>
      </c>
      <c r="D216" s="48" t="s">
        <v>1204</v>
      </c>
      <c r="E216" s="47" t="s">
        <v>938</v>
      </c>
      <c r="F216" s="47"/>
      <c r="G216" s="47" t="s">
        <v>148</v>
      </c>
      <c r="H216" s="49" t="n">
        <v>0.15</v>
      </c>
      <c r="I216" s="50" t="n">
        <v>14.99</v>
      </c>
      <c r="J216" s="50" t="n">
        <v>2.24</v>
      </c>
    </row>
    <row r="217" customFormat="false" ht="28.15" hidden="false" customHeight="false" outlineLevel="0" collapsed="false">
      <c r="A217" s="11"/>
      <c r="B217" s="11"/>
      <c r="C217" s="11"/>
      <c r="D217" s="51"/>
      <c r="E217" s="11" t="s">
        <v>950</v>
      </c>
      <c r="F217" s="52" t="n">
        <v>1.0987821</v>
      </c>
      <c r="G217" s="11" t="s">
        <v>951</v>
      </c>
      <c r="H217" s="53" t="n">
        <v>0.93</v>
      </c>
      <c r="I217" s="11" t="s">
        <v>952</v>
      </c>
      <c r="J217" s="52" t="n">
        <v>2.03</v>
      </c>
    </row>
    <row r="218" customFormat="false" ht="15" hidden="false" customHeight="true" outlineLevel="0" collapsed="false">
      <c r="A218" s="11"/>
      <c r="B218" s="11"/>
      <c r="C218" s="11"/>
      <c r="D218" s="51"/>
      <c r="E218" s="11" t="s">
        <v>953</v>
      </c>
      <c r="F218" s="52" t="n">
        <v>1.8</v>
      </c>
      <c r="G218" s="11"/>
      <c r="H218" s="54" t="s">
        <v>954</v>
      </c>
      <c r="I218" s="54"/>
      <c r="J218" s="52" t="n">
        <v>8.64</v>
      </c>
    </row>
    <row r="219" customFormat="false" ht="28.15" hidden="false" customHeight="false" outlineLevel="0" collapsed="false">
      <c r="A219" s="55"/>
      <c r="B219" s="55"/>
      <c r="C219" s="55"/>
      <c r="D219" s="56"/>
      <c r="E219" s="55"/>
      <c r="F219" s="55"/>
      <c r="G219" s="55" t="s">
        <v>955</v>
      </c>
      <c r="H219" s="57" t="n">
        <v>3915</v>
      </c>
      <c r="I219" s="55" t="s">
        <v>956</v>
      </c>
      <c r="J219" s="58" t="n">
        <v>33825.6</v>
      </c>
    </row>
    <row r="220" customFormat="false" ht="15" hidden="false" customHeight="false" outlineLevel="0" collapsed="false">
      <c r="A220" s="59"/>
      <c r="B220" s="59"/>
      <c r="C220" s="59"/>
      <c r="D220" s="60"/>
      <c r="E220" s="59"/>
      <c r="F220" s="59"/>
      <c r="G220" s="59"/>
      <c r="H220" s="61"/>
      <c r="I220" s="59"/>
      <c r="J220" s="59"/>
    </row>
    <row r="221" customFormat="false" ht="15" hidden="false" customHeight="true" outlineLevel="0" collapsed="false">
      <c r="A221" s="36" t="s">
        <v>100</v>
      </c>
      <c r="B221" s="36" t="s">
        <v>57</v>
      </c>
      <c r="C221" s="36" t="s">
        <v>58</v>
      </c>
      <c r="D221" s="37" t="s">
        <v>10</v>
      </c>
      <c r="E221" s="36" t="s">
        <v>925</v>
      </c>
      <c r="F221" s="36"/>
      <c r="G221" s="36" t="s">
        <v>59</v>
      </c>
      <c r="H221" s="38" t="s">
        <v>60</v>
      </c>
      <c r="I221" s="36" t="s">
        <v>61</v>
      </c>
      <c r="J221" s="36" t="s">
        <v>11</v>
      </c>
    </row>
    <row r="222" customFormat="false" ht="28.15" hidden="false" customHeight="true" outlineLevel="0" collapsed="false">
      <c r="A222" s="39" t="s">
        <v>926</v>
      </c>
      <c r="B222" s="39" t="s">
        <v>101</v>
      </c>
      <c r="C222" s="39" t="s">
        <v>70</v>
      </c>
      <c r="D222" s="40" t="s">
        <v>102</v>
      </c>
      <c r="E222" s="39" t="s">
        <v>1120</v>
      </c>
      <c r="F222" s="39"/>
      <c r="G222" s="39" t="s">
        <v>103</v>
      </c>
      <c r="H222" s="41" t="n">
        <v>1</v>
      </c>
      <c r="I222" s="42" t="n">
        <v>70.05</v>
      </c>
      <c r="J222" s="42" t="n">
        <v>70.05</v>
      </c>
    </row>
    <row r="223" customFormat="false" ht="67.95" hidden="false" customHeight="true" outlineLevel="0" collapsed="false">
      <c r="A223" s="43" t="s">
        <v>928</v>
      </c>
      <c r="B223" s="43" t="s">
        <v>1205</v>
      </c>
      <c r="C223" s="43" t="s">
        <v>70</v>
      </c>
      <c r="D223" s="44" t="s">
        <v>1206</v>
      </c>
      <c r="E223" s="43" t="s">
        <v>965</v>
      </c>
      <c r="F223" s="43"/>
      <c r="G223" s="43" t="s">
        <v>966</v>
      </c>
      <c r="H223" s="45" t="n">
        <v>0.006</v>
      </c>
      <c r="I223" s="46" t="n">
        <v>301.65</v>
      </c>
      <c r="J223" s="46" t="n">
        <v>1.8</v>
      </c>
    </row>
    <row r="224" customFormat="false" ht="67.95" hidden="false" customHeight="true" outlineLevel="0" collapsed="false">
      <c r="A224" s="43" t="s">
        <v>928</v>
      </c>
      <c r="B224" s="43" t="s">
        <v>1207</v>
      </c>
      <c r="C224" s="43" t="s">
        <v>70</v>
      </c>
      <c r="D224" s="44" t="s">
        <v>1208</v>
      </c>
      <c r="E224" s="43" t="s">
        <v>965</v>
      </c>
      <c r="F224" s="43"/>
      <c r="G224" s="43" t="s">
        <v>969</v>
      </c>
      <c r="H224" s="45" t="n">
        <v>0.003</v>
      </c>
      <c r="I224" s="46" t="n">
        <v>57.85</v>
      </c>
      <c r="J224" s="46" t="n">
        <v>0.17</v>
      </c>
    </row>
    <row r="225" customFormat="false" ht="28.15" hidden="false" customHeight="true" outlineLevel="0" collapsed="false">
      <c r="A225" s="43" t="s">
        <v>928</v>
      </c>
      <c r="B225" s="43" t="s">
        <v>1190</v>
      </c>
      <c r="C225" s="43" t="s">
        <v>70</v>
      </c>
      <c r="D225" s="44" t="s">
        <v>1191</v>
      </c>
      <c r="E225" s="43" t="s">
        <v>960</v>
      </c>
      <c r="F225" s="43"/>
      <c r="G225" s="43" t="s">
        <v>932</v>
      </c>
      <c r="H225" s="45" t="n">
        <v>0.659</v>
      </c>
      <c r="I225" s="46" t="n">
        <v>16.37</v>
      </c>
      <c r="J225" s="46" t="n">
        <v>10.78</v>
      </c>
    </row>
    <row r="226" customFormat="false" ht="41.45" hidden="false" customHeight="true" outlineLevel="0" collapsed="false">
      <c r="A226" s="43" t="s">
        <v>928</v>
      </c>
      <c r="B226" s="43" t="s">
        <v>1209</v>
      </c>
      <c r="C226" s="43" t="s">
        <v>70</v>
      </c>
      <c r="D226" s="44" t="s">
        <v>1210</v>
      </c>
      <c r="E226" s="43" t="s">
        <v>965</v>
      </c>
      <c r="F226" s="43"/>
      <c r="G226" s="43" t="s">
        <v>966</v>
      </c>
      <c r="H226" s="45" t="n">
        <v>0.274</v>
      </c>
      <c r="I226" s="46" t="n">
        <v>25.35</v>
      </c>
      <c r="J226" s="46" t="n">
        <v>6.94</v>
      </c>
    </row>
    <row r="227" customFormat="false" ht="41.45" hidden="false" customHeight="true" outlineLevel="0" collapsed="false">
      <c r="A227" s="43" t="s">
        <v>928</v>
      </c>
      <c r="B227" s="43" t="s">
        <v>1211</v>
      </c>
      <c r="C227" s="43" t="s">
        <v>70</v>
      </c>
      <c r="D227" s="44" t="s">
        <v>1212</v>
      </c>
      <c r="E227" s="43" t="s">
        <v>965</v>
      </c>
      <c r="F227" s="43"/>
      <c r="G227" s="43" t="s">
        <v>969</v>
      </c>
      <c r="H227" s="45" t="n">
        <v>0.254</v>
      </c>
      <c r="I227" s="46" t="n">
        <v>18.64</v>
      </c>
      <c r="J227" s="46" t="n">
        <v>4.73</v>
      </c>
    </row>
    <row r="228" customFormat="false" ht="28.15" hidden="false" customHeight="true" outlineLevel="0" collapsed="false">
      <c r="A228" s="47" t="s">
        <v>935</v>
      </c>
      <c r="B228" s="47" t="s">
        <v>1213</v>
      </c>
      <c r="C228" s="47" t="s">
        <v>70</v>
      </c>
      <c r="D228" s="48" t="s">
        <v>1214</v>
      </c>
      <c r="E228" s="47" t="s">
        <v>938</v>
      </c>
      <c r="F228" s="47"/>
      <c r="G228" s="47" t="s">
        <v>103</v>
      </c>
      <c r="H228" s="49" t="n">
        <v>1.25</v>
      </c>
      <c r="I228" s="50" t="n">
        <v>36.51</v>
      </c>
      <c r="J228" s="50" t="n">
        <v>45.63</v>
      </c>
    </row>
    <row r="229" customFormat="false" ht="28.15" hidden="false" customHeight="false" outlineLevel="0" collapsed="false">
      <c r="A229" s="11"/>
      <c r="B229" s="11"/>
      <c r="C229" s="11"/>
      <c r="D229" s="51"/>
      <c r="E229" s="11" t="s">
        <v>950</v>
      </c>
      <c r="F229" s="52" t="n">
        <v>7.9404600811908</v>
      </c>
      <c r="G229" s="11" t="s">
        <v>951</v>
      </c>
      <c r="H229" s="53" t="n">
        <v>6.73</v>
      </c>
      <c r="I229" s="11" t="s">
        <v>952</v>
      </c>
      <c r="J229" s="52" t="n">
        <v>14.67</v>
      </c>
    </row>
    <row r="230" customFormat="false" ht="15" hidden="false" customHeight="true" outlineLevel="0" collapsed="false">
      <c r="A230" s="11"/>
      <c r="B230" s="11"/>
      <c r="C230" s="11"/>
      <c r="D230" s="51"/>
      <c r="E230" s="11" t="s">
        <v>953</v>
      </c>
      <c r="F230" s="52" t="n">
        <v>18.49</v>
      </c>
      <c r="G230" s="11"/>
      <c r="H230" s="54" t="s">
        <v>954</v>
      </c>
      <c r="I230" s="54"/>
      <c r="J230" s="52" t="n">
        <v>88.54</v>
      </c>
    </row>
    <row r="231" customFormat="false" ht="28.15" hidden="false" customHeight="false" outlineLevel="0" collapsed="false">
      <c r="A231" s="55"/>
      <c r="B231" s="55"/>
      <c r="C231" s="55"/>
      <c r="D231" s="56"/>
      <c r="E231" s="55"/>
      <c r="F231" s="55"/>
      <c r="G231" s="55" t="s">
        <v>955</v>
      </c>
      <c r="H231" s="57" t="n">
        <v>952.25</v>
      </c>
      <c r="I231" s="55" t="s">
        <v>956</v>
      </c>
      <c r="J231" s="58" t="n">
        <v>84312.21</v>
      </c>
    </row>
    <row r="232" customFormat="false" ht="15" hidden="false" customHeight="false" outlineLevel="0" collapsed="false">
      <c r="A232" s="59"/>
      <c r="B232" s="59"/>
      <c r="C232" s="59"/>
      <c r="D232" s="60"/>
      <c r="E232" s="59"/>
      <c r="F232" s="59"/>
      <c r="G232" s="59"/>
      <c r="H232" s="61"/>
      <c r="I232" s="59"/>
      <c r="J232" s="59"/>
    </row>
    <row r="233" customFormat="false" ht="15" hidden="false" customHeight="true" outlineLevel="0" collapsed="false">
      <c r="A233" s="36" t="s">
        <v>1215</v>
      </c>
      <c r="B233" s="36" t="s">
        <v>57</v>
      </c>
      <c r="C233" s="36" t="s">
        <v>58</v>
      </c>
      <c r="D233" s="37" t="s">
        <v>10</v>
      </c>
      <c r="E233" s="36" t="s">
        <v>925</v>
      </c>
      <c r="F233" s="36"/>
      <c r="G233" s="36" t="s">
        <v>59</v>
      </c>
      <c r="H233" s="38" t="s">
        <v>60</v>
      </c>
      <c r="I233" s="36" t="s">
        <v>61</v>
      </c>
      <c r="J233" s="36" t="s">
        <v>11</v>
      </c>
    </row>
    <row r="234" customFormat="false" ht="41.45" hidden="false" customHeight="true" outlineLevel="0" collapsed="false">
      <c r="A234" s="39" t="s">
        <v>926</v>
      </c>
      <c r="B234" s="39" t="s">
        <v>105</v>
      </c>
      <c r="C234" s="39" t="s">
        <v>65</v>
      </c>
      <c r="D234" s="40" t="s">
        <v>106</v>
      </c>
      <c r="E234" s="39" t="s">
        <v>1194</v>
      </c>
      <c r="F234" s="39"/>
      <c r="G234" s="39" t="s">
        <v>67</v>
      </c>
      <c r="H234" s="41" t="n">
        <v>1</v>
      </c>
      <c r="I234" s="42" t="n">
        <v>5.87</v>
      </c>
      <c r="J234" s="42" t="n">
        <v>5.87</v>
      </c>
    </row>
    <row r="235" customFormat="false" ht="28.15" hidden="false" customHeight="true" outlineLevel="0" collapsed="false">
      <c r="A235" s="43" t="s">
        <v>928</v>
      </c>
      <c r="B235" s="43" t="s">
        <v>929</v>
      </c>
      <c r="C235" s="43" t="s">
        <v>65</v>
      </c>
      <c r="D235" s="44" t="s">
        <v>930</v>
      </c>
      <c r="E235" s="43" t="s">
        <v>931</v>
      </c>
      <c r="F235" s="43"/>
      <c r="G235" s="43" t="s">
        <v>932</v>
      </c>
      <c r="H235" s="45" t="n">
        <v>0.04</v>
      </c>
      <c r="I235" s="46" t="n">
        <v>3.67</v>
      </c>
      <c r="J235" s="46" t="n">
        <v>0.14</v>
      </c>
    </row>
    <row r="236" customFormat="false" ht="28.15" hidden="false" customHeight="true" outlineLevel="0" collapsed="false">
      <c r="A236" s="43" t="s">
        <v>928</v>
      </c>
      <c r="B236" s="43" t="s">
        <v>933</v>
      </c>
      <c r="C236" s="43" t="s">
        <v>65</v>
      </c>
      <c r="D236" s="44" t="s">
        <v>934</v>
      </c>
      <c r="E236" s="43" t="s">
        <v>931</v>
      </c>
      <c r="F236" s="43"/>
      <c r="G236" s="43" t="s">
        <v>932</v>
      </c>
      <c r="H236" s="45" t="n">
        <v>0.04</v>
      </c>
      <c r="I236" s="46" t="n">
        <v>3.56</v>
      </c>
      <c r="J236" s="46" t="n">
        <v>0.14</v>
      </c>
    </row>
    <row r="237" customFormat="false" ht="15" hidden="false" customHeight="true" outlineLevel="0" collapsed="false">
      <c r="A237" s="47" t="s">
        <v>935</v>
      </c>
      <c r="B237" s="47" t="s">
        <v>1195</v>
      </c>
      <c r="C237" s="47" t="s">
        <v>65</v>
      </c>
      <c r="D237" s="48" t="s">
        <v>1196</v>
      </c>
      <c r="E237" s="47" t="s">
        <v>943</v>
      </c>
      <c r="F237" s="47"/>
      <c r="G237" s="47" t="s">
        <v>932</v>
      </c>
      <c r="H237" s="49" t="n">
        <v>0.02</v>
      </c>
      <c r="I237" s="50" t="n">
        <v>18.737</v>
      </c>
      <c r="J237" s="50" t="n">
        <v>0.37</v>
      </c>
    </row>
    <row r="238" customFormat="false" ht="15" hidden="false" customHeight="true" outlineLevel="0" collapsed="false">
      <c r="A238" s="47" t="s">
        <v>935</v>
      </c>
      <c r="B238" s="47" t="s">
        <v>1197</v>
      </c>
      <c r="C238" s="47" t="s">
        <v>65</v>
      </c>
      <c r="D238" s="48" t="s">
        <v>1198</v>
      </c>
      <c r="E238" s="47" t="s">
        <v>943</v>
      </c>
      <c r="F238" s="47"/>
      <c r="G238" s="47" t="s">
        <v>932</v>
      </c>
      <c r="H238" s="49" t="n">
        <v>0.02</v>
      </c>
      <c r="I238" s="50" t="n">
        <v>31.7889</v>
      </c>
      <c r="J238" s="50" t="n">
        <v>0.63</v>
      </c>
    </row>
    <row r="239" customFormat="false" ht="28.15" hidden="false" customHeight="true" outlineLevel="0" collapsed="false">
      <c r="A239" s="47" t="s">
        <v>935</v>
      </c>
      <c r="B239" s="47" t="s">
        <v>936</v>
      </c>
      <c r="C239" s="47" t="s">
        <v>65</v>
      </c>
      <c r="D239" s="48" t="s">
        <v>937</v>
      </c>
      <c r="E239" s="47" t="s">
        <v>938</v>
      </c>
      <c r="F239" s="47"/>
      <c r="G239" s="47" t="s">
        <v>148</v>
      </c>
      <c r="H239" s="49" t="n">
        <v>0.09</v>
      </c>
      <c r="I239" s="50" t="n">
        <v>9.25</v>
      </c>
      <c r="J239" s="50" t="n">
        <v>0.83</v>
      </c>
    </row>
    <row r="240" customFormat="false" ht="15" hidden="false" customHeight="true" outlineLevel="0" collapsed="false">
      <c r="A240" s="47" t="s">
        <v>935</v>
      </c>
      <c r="B240" s="47" t="s">
        <v>1199</v>
      </c>
      <c r="C240" s="47" t="s">
        <v>70</v>
      </c>
      <c r="D240" s="48" t="s">
        <v>1200</v>
      </c>
      <c r="E240" s="47" t="s">
        <v>938</v>
      </c>
      <c r="F240" s="47"/>
      <c r="G240" s="47" t="s">
        <v>124</v>
      </c>
      <c r="H240" s="49" t="n">
        <v>0.02</v>
      </c>
      <c r="I240" s="50" t="n">
        <v>39.82</v>
      </c>
      <c r="J240" s="50" t="n">
        <v>0.79</v>
      </c>
    </row>
    <row r="241" customFormat="false" ht="15" hidden="false" customHeight="true" outlineLevel="0" collapsed="false">
      <c r="A241" s="47" t="s">
        <v>935</v>
      </c>
      <c r="B241" s="47" t="s">
        <v>941</v>
      </c>
      <c r="C241" s="47" t="s">
        <v>70</v>
      </c>
      <c r="D241" s="48" t="s">
        <v>942</v>
      </c>
      <c r="E241" s="47" t="s">
        <v>943</v>
      </c>
      <c r="F241" s="47"/>
      <c r="G241" s="47" t="s">
        <v>932</v>
      </c>
      <c r="H241" s="49" t="n">
        <v>0.04</v>
      </c>
      <c r="I241" s="50" t="n">
        <v>15.03</v>
      </c>
      <c r="J241" s="50" t="n">
        <v>0.6</v>
      </c>
    </row>
    <row r="242" customFormat="false" ht="15" hidden="false" customHeight="true" outlineLevel="0" collapsed="false">
      <c r="A242" s="47" t="s">
        <v>935</v>
      </c>
      <c r="B242" s="47" t="s">
        <v>1201</v>
      </c>
      <c r="C242" s="47" t="s">
        <v>70</v>
      </c>
      <c r="D242" s="48" t="s">
        <v>1202</v>
      </c>
      <c r="E242" s="47" t="s">
        <v>938</v>
      </c>
      <c r="F242" s="47"/>
      <c r="G242" s="47" t="s">
        <v>124</v>
      </c>
      <c r="H242" s="49" t="n">
        <v>0.012</v>
      </c>
      <c r="I242" s="50" t="n">
        <v>25.8</v>
      </c>
      <c r="J242" s="50" t="n">
        <v>0.3</v>
      </c>
    </row>
    <row r="243" customFormat="false" ht="15" hidden="false" customHeight="true" outlineLevel="0" collapsed="false">
      <c r="A243" s="47" t="s">
        <v>935</v>
      </c>
      <c r="B243" s="47" t="s">
        <v>948</v>
      </c>
      <c r="C243" s="47" t="s">
        <v>70</v>
      </c>
      <c r="D243" s="48" t="s">
        <v>949</v>
      </c>
      <c r="E243" s="47" t="s">
        <v>943</v>
      </c>
      <c r="F243" s="47"/>
      <c r="G243" s="47" t="s">
        <v>932</v>
      </c>
      <c r="H243" s="49" t="n">
        <v>0.04</v>
      </c>
      <c r="I243" s="50" t="n">
        <v>10.96</v>
      </c>
      <c r="J243" s="50" t="n">
        <v>0.43</v>
      </c>
    </row>
    <row r="244" customFormat="false" ht="28.15" hidden="false" customHeight="true" outlineLevel="0" collapsed="false">
      <c r="A244" s="47" t="s">
        <v>935</v>
      </c>
      <c r="B244" s="47" t="s">
        <v>1203</v>
      </c>
      <c r="C244" s="47" t="s">
        <v>70</v>
      </c>
      <c r="D244" s="48" t="s">
        <v>1204</v>
      </c>
      <c r="E244" s="47" t="s">
        <v>938</v>
      </c>
      <c r="F244" s="47"/>
      <c r="G244" s="47" t="s">
        <v>148</v>
      </c>
      <c r="H244" s="49" t="n">
        <v>0.11</v>
      </c>
      <c r="I244" s="50" t="n">
        <v>14.99</v>
      </c>
      <c r="J244" s="50" t="n">
        <v>1.64</v>
      </c>
    </row>
    <row r="245" customFormat="false" ht="28.15" hidden="false" customHeight="false" outlineLevel="0" collapsed="false">
      <c r="A245" s="11"/>
      <c r="B245" s="11"/>
      <c r="C245" s="11"/>
      <c r="D245" s="51"/>
      <c r="E245" s="11" t="s">
        <v>950</v>
      </c>
      <c r="F245" s="52" t="n">
        <v>1.0987821</v>
      </c>
      <c r="G245" s="11" t="s">
        <v>951</v>
      </c>
      <c r="H245" s="53" t="n">
        <v>0.93</v>
      </c>
      <c r="I245" s="11" t="s">
        <v>952</v>
      </c>
      <c r="J245" s="52" t="n">
        <v>2.03</v>
      </c>
    </row>
    <row r="246" customFormat="false" ht="15" hidden="false" customHeight="true" outlineLevel="0" collapsed="false">
      <c r="A246" s="11"/>
      <c r="B246" s="11"/>
      <c r="C246" s="11"/>
      <c r="D246" s="51"/>
      <c r="E246" s="11" t="s">
        <v>953</v>
      </c>
      <c r="F246" s="52" t="n">
        <v>1.54</v>
      </c>
      <c r="G246" s="11"/>
      <c r="H246" s="54" t="s">
        <v>954</v>
      </c>
      <c r="I246" s="54"/>
      <c r="J246" s="52" t="n">
        <v>7.41</v>
      </c>
    </row>
    <row r="247" customFormat="false" ht="28.15" hidden="false" customHeight="false" outlineLevel="0" collapsed="false">
      <c r="A247" s="55"/>
      <c r="B247" s="55"/>
      <c r="C247" s="55"/>
      <c r="D247" s="56"/>
      <c r="E247" s="55"/>
      <c r="F247" s="55"/>
      <c r="G247" s="55" t="s">
        <v>955</v>
      </c>
      <c r="H247" s="57" t="n">
        <v>3915</v>
      </c>
      <c r="I247" s="55" t="s">
        <v>956</v>
      </c>
      <c r="J247" s="58" t="n">
        <v>29010.15</v>
      </c>
    </row>
    <row r="248" customFormat="false" ht="15" hidden="false" customHeight="false" outlineLevel="0" collapsed="false">
      <c r="A248" s="59"/>
      <c r="B248" s="59"/>
      <c r="C248" s="59"/>
      <c r="D248" s="60"/>
      <c r="E248" s="59"/>
      <c r="F248" s="59"/>
      <c r="G248" s="59"/>
      <c r="H248" s="61"/>
      <c r="I248" s="59"/>
      <c r="J248" s="59"/>
    </row>
    <row r="249" customFormat="false" ht="15" hidden="false" customHeight="true" outlineLevel="0" collapsed="false">
      <c r="A249" s="36" t="s">
        <v>1216</v>
      </c>
      <c r="B249" s="36" t="s">
        <v>57</v>
      </c>
      <c r="C249" s="36" t="s">
        <v>58</v>
      </c>
      <c r="D249" s="37" t="s">
        <v>10</v>
      </c>
      <c r="E249" s="36" t="s">
        <v>925</v>
      </c>
      <c r="F249" s="36"/>
      <c r="G249" s="36" t="s">
        <v>59</v>
      </c>
      <c r="H249" s="38" t="s">
        <v>60</v>
      </c>
      <c r="I249" s="36" t="s">
        <v>61</v>
      </c>
      <c r="J249" s="36" t="s">
        <v>11</v>
      </c>
    </row>
    <row r="250" customFormat="false" ht="28.15" hidden="false" customHeight="true" outlineLevel="0" collapsed="false">
      <c r="A250" s="39" t="s">
        <v>926</v>
      </c>
      <c r="B250" s="39" t="s">
        <v>108</v>
      </c>
      <c r="C250" s="39" t="s">
        <v>70</v>
      </c>
      <c r="D250" s="40" t="s">
        <v>109</v>
      </c>
      <c r="E250" s="39" t="s">
        <v>1120</v>
      </c>
      <c r="F250" s="39"/>
      <c r="G250" s="39" t="s">
        <v>103</v>
      </c>
      <c r="H250" s="41" t="n">
        <v>1</v>
      </c>
      <c r="I250" s="42" t="n">
        <v>64.75</v>
      </c>
      <c r="J250" s="42" t="n">
        <v>64.75</v>
      </c>
    </row>
    <row r="251" customFormat="false" ht="28.15" hidden="false" customHeight="true" outlineLevel="0" collapsed="false">
      <c r="A251" s="43" t="s">
        <v>928</v>
      </c>
      <c r="B251" s="43" t="s">
        <v>1190</v>
      </c>
      <c r="C251" s="43" t="s">
        <v>70</v>
      </c>
      <c r="D251" s="44" t="s">
        <v>1191</v>
      </c>
      <c r="E251" s="43" t="s">
        <v>960</v>
      </c>
      <c r="F251" s="43"/>
      <c r="G251" s="43" t="s">
        <v>932</v>
      </c>
      <c r="H251" s="45" t="n">
        <v>3.956</v>
      </c>
      <c r="I251" s="46" t="n">
        <v>16.37</v>
      </c>
      <c r="J251" s="46" t="n">
        <v>64.75</v>
      </c>
    </row>
    <row r="252" customFormat="false" ht="28.15" hidden="false" customHeight="false" outlineLevel="0" collapsed="false">
      <c r="A252" s="11"/>
      <c r="B252" s="11"/>
      <c r="C252" s="11"/>
      <c r="D252" s="51"/>
      <c r="E252" s="11" t="s">
        <v>950</v>
      </c>
      <c r="F252" s="52" t="n">
        <v>23.978349120433</v>
      </c>
      <c r="G252" s="11" t="s">
        <v>951</v>
      </c>
      <c r="H252" s="53" t="n">
        <v>20.32</v>
      </c>
      <c r="I252" s="11" t="s">
        <v>952</v>
      </c>
      <c r="J252" s="52" t="n">
        <v>44.3</v>
      </c>
    </row>
    <row r="253" customFormat="false" ht="15" hidden="false" customHeight="true" outlineLevel="0" collapsed="false">
      <c r="A253" s="11"/>
      <c r="B253" s="11"/>
      <c r="C253" s="11"/>
      <c r="D253" s="51"/>
      <c r="E253" s="11" t="s">
        <v>953</v>
      </c>
      <c r="F253" s="52" t="n">
        <v>17.09</v>
      </c>
      <c r="G253" s="11"/>
      <c r="H253" s="54" t="s">
        <v>954</v>
      </c>
      <c r="I253" s="54"/>
      <c r="J253" s="52" t="n">
        <v>81.84</v>
      </c>
    </row>
    <row r="254" customFormat="false" ht="28.15" hidden="false" customHeight="false" outlineLevel="0" collapsed="false">
      <c r="A254" s="55"/>
      <c r="B254" s="55"/>
      <c r="C254" s="55"/>
      <c r="D254" s="56"/>
      <c r="E254" s="55"/>
      <c r="F254" s="55"/>
      <c r="G254" s="55" t="s">
        <v>955</v>
      </c>
      <c r="H254" s="57" t="n">
        <v>344.39</v>
      </c>
      <c r="I254" s="55" t="s">
        <v>956</v>
      </c>
      <c r="J254" s="58" t="n">
        <v>28184.87</v>
      </c>
    </row>
    <row r="255" customFormat="false" ht="15" hidden="false" customHeight="false" outlineLevel="0" collapsed="false">
      <c r="A255" s="59"/>
      <c r="B255" s="59"/>
      <c r="C255" s="59"/>
      <c r="D255" s="60"/>
      <c r="E255" s="59"/>
      <c r="F255" s="59"/>
      <c r="G255" s="59"/>
      <c r="H255" s="61"/>
      <c r="I255" s="59"/>
      <c r="J255" s="59"/>
    </row>
    <row r="256" customFormat="false" ht="15" hidden="false" customHeight="true" outlineLevel="0" collapsed="false">
      <c r="A256" s="36" t="s">
        <v>1217</v>
      </c>
      <c r="B256" s="36" t="s">
        <v>57</v>
      </c>
      <c r="C256" s="36" t="s">
        <v>58</v>
      </c>
      <c r="D256" s="37" t="s">
        <v>10</v>
      </c>
      <c r="E256" s="36" t="s">
        <v>925</v>
      </c>
      <c r="F256" s="36"/>
      <c r="G256" s="36" t="s">
        <v>59</v>
      </c>
      <c r="H256" s="38" t="s">
        <v>60</v>
      </c>
      <c r="I256" s="36" t="s">
        <v>61</v>
      </c>
      <c r="J256" s="36" t="s">
        <v>11</v>
      </c>
    </row>
    <row r="257" customFormat="false" ht="28.15" hidden="false" customHeight="true" outlineLevel="0" collapsed="false">
      <c r="A257" s="39" t="s">
        <v>926</v>
      </c>
      <c r="B257" s="39" t="s">
        <v>111</v>
      </c>
      <c r="C257" s="39" t="s">
        <v>70</v>
      </c>
      <c r="D257" s="40" t="s">
        <v>112</v>
      </c>
      <c r="E257" s="39" t="s">
        <v>1120</v>
      </c>
      <c r="F257" s="39"/>
      <c r="G257" s="39" t="s">
        <v>67</v>
      </c>
      <c r="H257" s="41" t="n">
        <v>1</v>
      </c>
      <c r="I257" s="42" t="n">
        <v>4.76</v>
      </c>
      <c r="J257" s="42" t="n">
        <v>4.76</v>
      </c>
    </row>
    <row r="258" customFormat="false" ht="28.15" hidden="false" customHeight="true" outlineLevel="0" collapsed="false">
      <c r="A258" s="43" t="s">
        <v>928</v>
      </c>
      <c r="B258" s="43" t="s">
        <v>1218</v>
      </c>
      <c r="C258" s="43" t="s">
        <v>70</v>
      </c>
      <c r="D258" s="44" t="s">
        <v>1219</v>
      </c>
      <c r="E258" s="43" t="s">
        <v>960</v>
      </c>
      <c r="F258" s="43"/>
      <c r="G258" s="43" t="s">
        <v>932</v>
      </c>
      <c r="H258" s="45" t="n">
        <v>0.102</v>
      </c>
      <c r="I258" s="46" t="n">
        <v>20.7</v>
      </c>
      <c r="J258" s="46" t="n">
        <v>2.11</v>
      </c>
    </row>
    <row r="259" customFormat="false" ht="28.15" hidden="false" customHeight="true" outlineLevel="0" collapsed="false">
      <c r="A259" s="43" t="s">
        <v>928</v>
      </c>
      <c r="B259" s="43" t="s">
        <v>1190</v>
      </c>
      <c r="C259" s="43" t="s">
        <v>70</v>
      </c>
      <c r="D259" s="44" t="s">
        <v>1191</v>
      </c>
      <c r="E259" s="43" t="s">
        <v>960</v>
      </c>
      <c r="F259" s="43"/>
      <c r="G259" s="43" t="s">
        <v>932</v>
      </c>
      <c r="H259" s="45" t="n">
        <v>0.1531</v>
      </c>
      <c r="I259" s="46" t="n">
        <v>16.37</v>
      </c>
      <c r="J259" s="46" t="n">
        <v>2.5</v>
      </c>
    </row>
    <row r="260" customFormat="false" ht="41.45" hidden="false" customHeight="true" outlineLevel="0" collapsed="false">
      <c r="A260" s="43" t="s">
        <v>928</v>
      </c>
      <c r="B260" s="43" t="s">
        <v>1209</v>
      </c>
      <c r="C260" s="43" t="s">
        <v>70</v>
      </c>
      <c r="D260" s="44" t="s">
        <v>1210</v>
      </c>
      <c r="E260" s="43" t="s">
        <v>965</v>
      </c>
      <c r="F260" s="43"/>
      <c r="G260" s="43" t="s">
        <v>966</v>
      </c>
      <c r="H260" s="45" t="n">
        <v>0.0036</v>
      </c>
      <c r="I260" s="46" t="n">
        <v>25.35</v>
      </c>
      <c r="J260" s="46" t="n">
        <v>0.09</v>
      </c>
    </row>
    <row r="261" customFormat="false" ht="41.45" hidden="false" customHeight="true" outlineLevel="0" collapsed="false">
      <c r="A261" s="43" t="s">
        <v>928</v>
      </c>
      <c r="B261" s="43" t="s">
        <v>1211</v>
      </c>
      <c r="C261" s="43" t="s">
        <v>70</v>
      </c>
      <c r="D261" s="44" t="s">
        <v>1212</v>
      </c>
      <c r="E261" s="43" t="s">
        <v>965</v>
      </c>
      <c r="F261" s="43"/>
      <c r="G261" s="43" t="s">
        <v>969</v>
      </c>
      <c r="H261" s="45" t="n">
        <v>0.0036</v>
      </c>
      <c r="I261" s="46" t="n">
        <v>18.64</v>
      </c>
      <c r="J261" s="46" t="n">
        <v>0.06</v>
      </c>
    </row>
    <row r="262" customFormat="false" ht="28.15" hidden="false" customHeight="false" outlineLevel="0" collapsed="false">
      <c r="A262" s="11"/>
      <c r="B262" s="11"/>
      <c r="C262" s="11"/>
      <c r="D262" s="51"/>
      <c r="E262" s="11" t="s">
        <v>950</v>
      </c>
      <c r="F262" s="52" t="n">
        <v>1.81326116373478</v>
      </c>
      <c r="G262" s="11" t="s">
        <v>951</v>
      </c>
      <c r="H262" s="53" t="n">
        <v>1.54</v>
      </c>
      <c r="I262" s="11" t="s">
        <v>952</v>
      </c>
      <c r="J262" s="52" t="n">
        <v>3.35</v>
      </c>
    </row>
    <row r="263" customFormat="false" ht="15" hidden="false" customHeight="true" outlineLevel="0" collapsed="false">
      <c r="A263" s="11"/>
      <c r="B263" s="11"/>
      <c r="C263" s="11"/>
      <c r="D263" s="51"/>
      <c r="E263" s="11" t="s">
        <v>953</v>
      </c>
      <c r="F263" s="52" t="n">
        <v>1.25</v>
      </c>
      <c r="G263" s="11"/>
      <c r="H263" s="54" t="s">
        <v>954</v>
      </c>
      <c r="I263" s="54"/>
      <c r="J263" s="52" t="n">
        <v>6.01</v>
      </c>
    </row>
    <row r="264" customFormat="false" ht="28.15" hidden="false" customHeight="false" outlineLevel="0" collapsed="false">
      <c r="A264" s="55"/>
      <c r="B264" s="55"/>
      <c r="C264" s="55"/>
      <c r="D264" s="56"/>
      <c r="E264" s="55"/>
      <c r="F264" s="55"/>
      <c r="G264" s="55" t="s">
        <v>955</v>
      </c>
      <c r="H264" s="57" t="n">
        <v>332.07</v>
      </c>
      <c r="I264" s="55" t="s">
        <v>956</v>
      </c>
      <c r="J264" s="58" t="n">
        <v>1995.74</v>
      </c>
    </row>
    <row r="265" customFormat="false" ht="15" hidden="false" customHeight="false" outlineLevel="0" collapsed="false">
      <c r="A265" s="59"/>
      <c r="B265" s="59"/>
      <c r="C265" s="59"/>
      <c r="D265" s="60"/>
      <c r="E265" s="59"/>
      <c r="F265" s="59"/>
      <c r="G265" s="59"/>
      <c r="H265" s="61"/>
      <c r="I265" s="59"/>
      <c r="J265" s="59"/>
    </row>
    <row r="266" customFormat="false" ht="15" hidden="false" customHeight="true" outlineLevel="0" collapsed="false">
      <c r="A266" s="36" t="s">
        <v>1220</v>
      </c>
      <c r="B266" s="36" t="s">
        <v>57</v>
      </c>
      <c r="C266" s="36" t="s">
        <v>58</v>
      </c>
      <c r="D266" s="37" t="s">
        <v>10</v>
      </c>
      <c r="E266" s="36" t="s">
        <v>925</v>
      </c>
      <c r="F266" s="36"/>
      <c r="G266" s="36" t="s">
        <v>59</v>
      </c>
      <c r="H266" s="38" t="s">
        <v>60</v>
      </c>
      <c r="I266" s="36" t="s">
        <v>61</v>
      </c>
      <c r="J266" s="36" t="s">
        <v>11</v>
      </c>
    </row>
    <row r="267" customFormat="false" ht="41.45" hidden="false" customHeight="true" outlineLevel="0" collapsed="false">
      <c r="A267" s="39" t="s">
        <v>926</v>
      </c>
      <c r="B267" s="39" t="s">
        <v>114</v>
      </c>
      <c r="C267" s="39" t="s">
        <v>65</v>
      </c>
      <c r="D267" s="40" t="s">
        <v>115</v>
      </c>
      <c r="E267" s="39" t="s">
        <v>1221</v>
      </c>
      <c r="F267" s="39"/>
      <c r="G267" s="39" t="s">
        <v>103</v>
      </c>
      <c r="H267" s="41" t="n">
        <v>1</v>
      </c>
      <c r="I267" s="42" t="n">
        <v>12.72</v>
      </c>
      <c r="J267" s="42" t="n">
        <v>12.72</v>
      </c>
    </row>
    <row r="268" customFormat="false" ht="28.15" hidden="false" customHeight="true" outlineLevel="0" collapsed="false">
      <c r="A268" s="43" t="s">
        <v>928</v>
      </c>
      <c r="B268" s="43" t="s">
        <v>929</v>
      </c>
      <c r="C268" s="43" t="s">
        <v>65</v>
      </c>
      <c r="D268" s="44" t="s">
        <v>930</v>
      </c>
      <c r="E268" s="43" t="s">
        <v>931</v>
      </c>
      <c r="F268" s="43"/>
      <c r="G268" s="43" t="s">
        <v>932</v>
      </c>
      <c r="H268" s="45" t="n">
        <v>0.625</v>
      </c>
      <c r="I268" s="46" t="n">
        <v>3.67</v>
      </c>
      <c r="J268" s="46" t="n">
        <v>2.29</v>
      </c>
    </row>
    <row r="269" customFormat="false" ht="28.15" hidden="false" customHeight="true" outlineLevel="0" collapsed="false">
      <c r="A269" s="47" t="s">
        <v>935</v>
      </c>
      <c r="B269" s="47" t="s">
        <v>1222</v>
      </c>
      <c r="C269" s="47" t="s">
        <v>65</v>
      </c>
      <c r="D269" s="48" t="s">
        <v>1223</v>
      </c>
      <c r="E269" s="47" t="s">
        <v>1224</v>
      </c>
      <c r="F269" s="47"/>
      <c r="G269" s="47" t="s">
        <v>76</v>
      </c>
      <c r="H269" s="49" t="n">
        <v>0.05</v>
      </c>
      <c r="I269" s="50" t="n">
        <v>69.19</v>
      </c>
      <c r="J269" s="50" t="n">
        <v>3.45</v>
      </c>
    </row>
    <row r="270" customFormat="false" ht="28.15" hidden="false" customHeight="true" outlineLevel="0" collapsed="false">
      <c r="A270" s="47" t="s">
        <v>935</v>
      </c>
      <c r="B270" s="47" t="s">
        <v>1225</v>
      </c>
      <c r="C270" s="47" t="s">
        <v>65</v>
      </c>
      <c r="D270" s="48" t="s">
        <v>1226</v>
      </c>
      <c r="E270" s="47" t="s">
        <v>1224</v>
      </c>
      <c r="F270" s="47"/>
      <c r="G270" s="47" t="s">
        <v>76</v>
      </c>
      <c r="H270" s="49" t="n">
        <v>0.05</v>
      </c>
      <c r="I270" s="50" t="n">
        <v>2.73</v>
      </c>
      <c r="J270" s="50" t="n">
        <v>0.13</v>
      </c>
    </row>
    <row r="271" customFormat="false" ht="15" hidden="false" customHeight="true" outlineLevel="0" collapsed="false">
      <c r="A271" s="47" t="s">
        <v>935</v>
      </c>
      <c r="B271" s="47" t="s">
        <v>948</v>
      </c>
      <c r="C271" s="47" t="s">
        <v>70</v>
      </c>
      <c r="D271" s="48" t="s">
        <v>949</v>
      </c>
      <c r="E271" s="47" t="s">
        <v>943</v>
      </c>
      <c r="F271" s="47"/>
      <c r="G271" s="47" t="s">
        <v>932</v>
      </c>
      <c r="H271" s="49" t="n">
        <v>0.625</v>
      </c>
      <c r="I271" s="50" t="n">
        <v>10.96</v>
      </c>
      <c r="J271" s="50" t="n">
        <v>6.85</v>
      </c>
    </row>
    <row r="272" customFormat="false" ht="28.15" hidden="false" customHeight="false" outlineLevel="0" collapsed="false">
      <c r="A272" s="11"/>
      <c r="B272" s="11"/>
      <c r="C272" s="11"/>
      <c r="D272" s="51"/>
      <c r="E272" s="11" t="s">
        <v>950</v>
      </c>
      <c r="F272" s="52" t="n">
        <v>3.7077131</v>
      </c>
      <c r="G272" s="11" t="s">
        <v>951</v>
      </c>
      <c r="H272" s="53" t="n">
        <v>3.14</v>
      </c>
      <c r="I272" s="11" t="s">
        <v>952</v>
      </c>
      <c r="J272" s="52" t="n">
        <v>6.85</v>
      </c>
    </row>
    <row r="273" customFormat="false" ht="15" hidden="false" customHeight="true" outlineLevel="0" collapsed="false">
      <c r="A273" s="11"/>
      <c r="B273" s="11"/>
      <c r="C273" s="11"/>
      <c r="D273" s="51"/>
      <c r="E273" s="11" t="s">
        <v>953</v>
      </c>
      <c r="F273" s="52" t="n">
        <v>3.35</v>
      </c>
      <c r="G273" s="11"/>
      <c r="H273" s="54" t="s">
        <v>954</v>
      </c>
      <c r="I273" s="54"/>
      <c r="J273" s="52" t="n">
        <v>16.07</v>
      </c>
    </row>
    <row r="274" customFormat="false" ht="28.15" hidden="false" customHeight="false" outlineLevel="0" collapsed="false">
      <c r="A274" s="55"/>
      <c r="B274" s="55"/>
      <c r="C274" s="55"/>
      <c r="D274" s="56"/>
      <c r="E274" s="55"/>
      <c r="F274" s="55"/>
      <c r="G274" s="55" t="s">
        <v>955</v>
      </c>
      <c r="H274" s="57" t="n">
        <v>1481.28</v>
      </c>
      <c r="I274" s="55" t="s">
        <v>956</v>
      </c>
      <c r="J274" s="58" t="n">
        <v>23804.16</v>
      </c>
    </row>
    <row r="275" customFormat="false" ht="15" hidden="false" customHeight="false" outlineLevel="0" collapsed="false">
      <c r="A275" s="59"/>
      <c r="B275" s="59"/>
      <c r="C275" s="59"/>
      <c r="D275" s="60"/>
      <c r="E275" s="59"/>
      <c r="F275" s="59"/>
      <c r="G275" s="59"/>
      <c r="H275" s="61"/>
      <c r="I275" s="59"/>
      <c r="J275" s="59"/>
    </row>
    <row r="276" customFormat="false" ht="15" hidden="false" customHeight="false" outlineLevel="0" collapsed="false">
      <c r="A276" s="32" t="s">
        <v>17</v>
      </c>
      <c r="B276" s="32"/>
      <c r="C276" s="32"/>
      <c r="D276" s="33" t="s">
        <v>18</v>
      </c>
      <c r="E276" s="32"/>
      <c r="F276" s="32"/>
      <c r="G276" s="32"/>
      <c r="H276" s="34"/>
      <c r="I276" s="32"/>
      <c r="J276" s="35" t="n">
        <v>811870.48</v>
      </c>
    </row>
    <row r="277" customFormat="false" ht="15" hidden="false" customHeight="false" outlineLevel="0" collapsed="false">
      <c r="A277" s="32" t="s">
        <v>116</v>
      </c>
      <c r="B277" s="32"/>
      <c r="C277" s="32"/>
      <c r="D277" s="33" t="s">
        <v>117</v>
      </c>
      <c r="E277" s="32"/>
      <c r="F277" s="32"/>
      <c r="G277" s="32"/>
      <c r="H277" s="34"/>
      <c r="I277" s="32"/>
      <c r="J277" s="35" t="n">
        <v>501625.36</v>
      </c>
    </row>
    <row r="278" customFormat="false" ht="15" hidden="false" customHeight="true" outlineLevel="0" collapsed="false">
      <c r="A278" s="36" t="s">
        <v>118</v>
      </c>
      <c r="B278" s="36" t="s">
        <v>57</v>
      </c>
      <c r="C278" s="36" t="s">
        <v>58</v>
      </c>
      <c r="D278" s="37" t="s">
        <v>10</v>
      </c>
      <c r="E278" s="36" t="s">
        <v>925</v>
      </c>
      <c r="F278" s="36"/>
      <c r="G278" s="36" t="s">
        <v>59</v>
      </c>
      <c r="H278" s="38" t="s">
        <v>60</v>
      </c>
      <c r="I278" s="36" t="s">
        <v>61</v>
      </c>
      <c r="J278" s="36" t="s">
        <v>11</v>
      </c>
    </row>
    <row r="279" customFormat="false" ht="41.45" hidden="false" customHeight="true" outlineLevel="0" collapsed="false">
      <c r="A279" s="39" t="s">
        <v>926</v>
      </c>
      <c r="B279" s="39" t="s">
        <v>119</v>
      </c>
      <c r="C279" s="39" t="s">
        <v>70</v>
      </c>
      <c r="D279" s="40" t="s">
        <v>120</v>
      </c>
      <c r="E279" s="39" t="s">
        <v>972</v>
      </c>
      <c r="F279" s="39"/>
      <c r="G279" s="39" t="s">
        <v>67</v>
      </c>
      <c r="H279" s="41" t="n">
        <v>1</v>
      </c>
      <c r="I279" s="42" t="n">
        <v>16.32</v>
      </c>
      <c r="J279" s="42" t="n">
        <v>16.32</v>
      </c>
    </row>
    <row r="280" customFormat="false" ht="28.15" hidden="false" customHeight="true" outlineLevel="0" collapsed="false">
      <c r="A280" s="43" t="s">
        <v>928</v>
      </c>
      <c r="B280" s="43" t="s">
        <v>1218</v>
      </c>
      <c r="C280" s="43" t="s">
        <v>70</v>
      </c>
      <c r="D280" s="44" t="s">
        <v>1219</v>
      </c>
      <c r="E280" s="43" t="s">
        <v>960</v>
      </c>
      <c r="F280" s="43"/>
      <c r="G280" s="43" t="s">
        <v>932</v>
      </c>
      <c r="H280" s="45" t="n">
        <v>0.1863</v>
      </c>
      <c r="I280" s="46" t="n">
        <v>20.7</v>
      </c>
      <c r="J280" s="46" t="n">
        <v>3.85</v>
      </c>
    </row>
    <row r="281" customFormat="false" ht="28.15" hidden="false" customHeight="true" outlineLevel="0" collapsed="false">
      <c r="A281" s="43" t="s">
        <v>928</v>
      </c>
      <c r="B281" s="43" t="s">
        <v>1190</v>
      </c>
      <c r="C281" s="43" t="s">
        <v>70</v>
      </c>
      <c r="D281" s="44" t="s">
        <v>1191</v>
      </c>
      <c r="E281" s="43" t="s">
        <v>960</v>
      </c>
      <c r="F281" s="43"/>
      <c r="G281" s="43" t="s">
        <v>932</v>
      </c>
      <c r="H281" s="45" t="n">
        <v>0.0508</v>
      </c>
      <c r="I281" s="46" t="n">
        <v>16.37</v>
      </c>
      <c r="J281" s="46" t="n">
        <v>0.83</v>
      </c>
    </row>
    <row r="282" customFormat="false" ht="41.45" hidden="false" customHeight="true" outlineLevel="0" collapsed="false">
      <c r="A282" s="43" t="s">
        <v>928</v>
      </c>
      <c r="B282" s="43" t="s">
        <v>1227</v>
      </c>
      <c r="C282" s="43" t="s">
        <v>70</v>
      </c>
      <c r="D282" s="44" t="s">
        <v>1228</v>
      </c>
      <c r="E282" s="43" t="s">
        <v>972</v>
      </c>
      <c r="F282" s="43"/>
      <c r="G282" s="43" t="s">
        <v>103</v>
      </c>
      <c r="H282" s="45" t="n">
        <v>0.0339</v>
      </c>
      <c r="I282" s="46" t="n">
        <v>343.53</v>
      </c>
      <c r="J282" s="46" t="n">
        <v>11.64</v>
      </c>
    </row>
    <row r="283" customFormat="false" ht="28.15" hidden="false" customHeight="false" outlineLevel="0" collapsed="false">
      <c r="A283" s="11"/>
      <c r="B283" s="11"/>
      <c r="C283" s="11"/>
      <c r="D283" s="51"/>
      <c r="E283" s="11" t="s">
        <v>950</v>
      </c>
      <c r="F283" s="52" t="n">
        <v>2.54397834912043</v>
      </c>
      <c r="G283" s="11" t="s">
        <v>951</v>
      </c>
      <c r="H283" s="53" t="n">
        <v>2.16</v>
      </c>
      <c r="I283" s="11" t="s">
        <v>952</v>
      </c>
      <c r="J283" s="52" t="n">
        <v>4.7</v>
      </c>
    </row>
    <row r="284" customFormat="false" ht="15" hidden="false" customHeight="true" outlineLevel="0" collapsed="false">
      <c r="A284" s="11"/>
      <c r="B284" s="11"/>
      <c r="C284" s="11"/>
      <c r="D284" s="51"/>
      <c r="E284" s="11" t="s">
        <v>953</v>
      </c>
      <c r="F284" s="52" t="n">
        <v>4.3</v>
      </c>
      <c r="G284" s="11"/>
      <c r="H284" s="54" t="s">
        <v>954</v>
      </c>
      <c r="I284" s="54"/>
      <c r="J284" s="52" t="n">
        <v>20.62</v>
      </c>
    </row>
    <row r="285" customFormat="false" ht="28.15" hidden="false" customHeight="false" outlineLevel="0" collapsed="false">
      <c r="A285" s="55"/>
      <c r="B285" s="55"/>
      <c r="C285" s="55"/>
      <c r="D285" s="56"/>
      <c r="E285" s="55"/>
      <c r="F285" s="55"/>
      <c r="G285" s="55" t="s">
        <v>955</v>
      </c>
      <c r="H285" s="57" t="n">
        <v>172.61</v>
      </c>
      <c r="I285" s="55" t="s">
        <v>956</v>
      </c>
      <c r="J285" s="58" t="n">
        <v>3559.21</v>
      </c>
    </row>
    <row r="286" customFormat="false" ht="15" hidden="false" customHeight="false" outlineLevel="0" collapsed="false">
      <c r="A286" s="59"/>
      <c r="B286" s="59"/>
      <c r="C286" s="59"/>
      <c r="D286" s="60"/>
      <c r="E286" s="59"/>
      <c r="F286" s="59"/>
      <c r="G286" s="59"/>
      <c r="H286" s="61"/>
      <c r="I286" s="59"/>
      <c r="J286" s="59"/>
    </row>
    <row r="287" customFormat="false" ht="15" hidden="false" customHeight="true" outlineLevel="0" collapsed="false">
      <c r="A287" s="36" t="s">
        <v>121</v>
      </c>
      <c r="B287" s="36" t="s">
        <v>57</v>
      </c>
      <c r="C287" s="36" t="s">
        <v>58</v>
      </c>
      <c r="D287" s="37" t="s">
        <v>10</v>
      </c>
      <c r="E287" s="36" t="s">
        <v>925</v>
      </c>
      <c r="F287" s="36"/>
      <c r="G287" s="36" t="s">
        <v>59</v>
      </c>
      <c r="H287" s="38" t="s">
        <v>60</v>
      </c>
      <c r="I287" s="36" t="s">
        <v>61</v>
      </c>
      <c r="J287" s="36" t="s">
        <v>11</v>
      </c>
    </row>
    <row r="288" customFormat="false" ht="41.45" hidden="false" customHeight="true" outlineLevel="0" collapsed="false">
      <c r="A288" s="39" t="s">
        <v>926</v>
      </c>
      <c r="B288" s="39" t="s">
        <v>122</v>
      </c>
      <c r="C288" s="39" t="s">
        <v>70</v>
      </c>
      <c r="D288" s="40" t="s">
        <v>123</v>
      </c>
      <c r="E288" s="39" t="s">
        <v>972</v>
      </c>
      <c r="F288" s="39"/>
      <c r="G288" s="39" t="s">
        <v>124</v>
      </c>
      <c r="H288" s="41" t="n">
        <v>1</v>
      </c>
      <c r="I288" s="42" t="n">
        <v>17.34</v>
      </c>
      <c r="J288" s="42" t="n">
        <v>17.34</v>
      </c>
    </row>
    <row r="289" customFormat="false" ht="28.15" hidden="false" customHeight="true" outlineLevel="0" collapsed="false">
      <c r="A289" s="43" t="s">
        <v>928</v>
      </c>
      <c r="B289" s="43" t="s">
        <v>1229</v>
      </c>
      <c r="C289" s="43" t="s">
        <v>70</v>
      </c>
      <c r="D289" s="44" t="s">
        <v>1230</v>
      </c>
      <c r="E289" s="43" t="s">
        <v>960</v>
      </c>
      <c r="F289" s="43"/>
      <c r="G289" s="43" t="s">
        <v>932</v>
      </c>
      <c r="H289" s="45" t="n">
        <v>0.049</v>
      </c>
      <c r="I289" s="46" t="n">
        <v>16.17</v>
      </c>
      <c r="J289" s="46" t="n">
        <v>0.79</v>
      </c>
    </row>
    <row r="290" customFormat="false" ht="28.15" hidden="false" customHeight="true" outlineLevel="0" collapsed="false">
      <c r="A290" s="43" t="s">
        <v>928</v>
      </c>
      <c r="B290" s="43" t="s">
        <v>1231</v>
      </c>
      <c r="C290" s="43" t="s">
        <v>70</v>
      </c>
      <c r="D290" s="44" t="s">
        <v>1232</v>
      </c>
      <c r="E290" s="43" t="s">
        <v>960</v>
      </c>
      <c r="F290" s="43"/>
      <c r="G290" s="43" t="s">
        <v>932</v>
      </c>
      <c r="H290" s="45" t="n">
        <v>0.151</v>
      </c>
      <c r="I290" s="46" t="n">
        <v>20.55</v>
      </c>
      <c r="J290" s="46" t="n">
        <v>3.1</v>
      </c>
    </row>
    <row r="291" customFormat="false" ht="28.15" hidden="false" customHeight="true" outlineLevel="0" collapsed="false">
      <c r="A291" s="43" t="s">
        <v>928</v>
      </c>
      <c r="B291" s="43" t="s">
        <v>1233</v>
      </c>
      <c r="C291" s="43" t="s">
        <v>70</v>
      </c>
      <c r="D291" s="44" t="s">
        <v>1234</v>
      </c>
      <c r="E291" s="43" t="s">
        <v>972</v>
      </c>
      <c r="F291" s="43"/>
      <c r="G291" s="43" t="s">
        <v>124</v>
      </c>
      <c r="H291" s="45" t="n">
        <v>1</v>
      </c>
      <c r="I291" s="46" t="n">
        <v>12.5</v>
      </c>
      <c r="J291" s="46" t="n">
        <v>12.5</v>
      </c>
    </row>
    <row r="292" customFormat="false" ht="41.45" hidden="false" customHeight="true" outlineLevel="0" collapsed="false">
      <c r="A292" s="47" t="s">
        <v>935</v>
      </c>
      <c r="B292" s="47" t="s">
        <v>1235</v>
      </c>
      <c r="C292" s="47" t="s">
        <v>70</v>
      </c>
      <c r="D292" s="48" t="s">
        <v>1236</v>
      </c>
      <c r="E292" s="47" t="s">
        <v>938</v>
      </c>
      <c r="F292" s="47"/>
      <c r="G292" s="47" t="s">
        <v>76</v>
      </c>
      <c r="H292" s="49" t="n">
        <v>1.19</v>
      </c>
      <c r="I292" s="50" t="n">
        <v>0.22</v>
      </c>
      <c r="J292" s="50" t="n">
        <v>0.26</v>
      </c>
    </row>
    <row r="293" customFormat="false" ht="28.15" hidden="false" customHeight="true" outlineLevel="0" collapsed="false">
      <c r="A293" s="47" t="s">
        <v>935</v>
      </c>
      <c r="B293" s="47" t="s">
        <v>1237</v>
      </c>
      <c r="C293" s="47" t="s">
        <v>70</v>
      </c>
      <c r="D293" s="48" t="s">
        <v>1238</v>
      </c>
      <c r="E293" s="47" t="s">
        <v>938</v>
      </c>
      <c r="F293" s="47"/>
      <c r="G293" s="47" t="s">
        <v>124</v>
      </c>
      <c r="H293" s="49" t="n">
        <v>0.025</v>
      </c>
      <c r="I293" s="50" t="n">
        <v>27.92</v>
      </c>
      <c r="J293" s="50" t="n">
        <v>0.69</v>
      </c>
    </row>
    <row r="294" customFormat="false" ht="28.15" hidden="false" customHeight="false" outlineLevel="0" collapsed="false">
      <c r="A294" s="11"/>
      <c r="B294" s="11"/>
      <c r="C294" s="11"/>
      <c r="D294" s="51"/>
      <c r="E294" s="11" t="s">
        <v>950</v>
      </c>
      <c r="F294" s="52" t="n">
        <v>1.80784844384303</v>
      </c>
      <c r="G294" s="11" t="s">
        <v>951</v>
      </c>
      <c r="H294" s="53" t="n">
        <v>1.53</v>
      </c>
      <c r="I294" s="11" t="s">
        <v>952</v>
      </c>
      <c r="J294" s="52" t="n">
        <v>3.34</v>
      </c>
    </row>
    <row r="295" customFormat="false" ht="15" hidden="false" customHeight="true" outlineLevel="0" collapsed="false">
      <c r="A295" s="11"/>
      <c r="B295" s="11"/>
      <c r="C295" s="11"/>
      <c r="D295" s="51"/>
      <c r="E295" s="11" t="s">
        <v>953</v>
      </c>
      <c r="F295" s="52" t="n">
        <v>4.57</v>
      </c>
      <c r="G295" s="11"/>
      <c r="H295" s="54" t="s">
        <v>954</v>
      </c>
      <c r="I295" s="54"/>
      <c r="J295" s="52" t="n">
        <v>21.91</v>
      </c>
    </row>
    <row r="296" customFormat="false" ht="28.15" hidden="false" customHeight="false" outlineLevel="0" collapsed="false">
      <c r="A296" s="55"/>
      <c r="B296" s="55"/>
      <c r="C296" s="55"/>
      <c r="D296" s="56"/>
      <c r="E296" s="55"/>
      <c r="F296" s="55"/>
      <c r="G296" s="55" t="s">
        <v>955</v>
      </c>
      <c r="H296" s="57" t="n">
        <v>708.72</v>
      </c>
      <c r="I296" s="55" t="s">
        <v>956</v>
      </c>
      <c r="J296" s="58" t="n">
        <v>15528.05</v>
      </c>
    </row>
    <row r="297" customFormat="false" ht="15" hidden="false" customHeight="false" outlineLevel="0" collapsed="false">
      <c r="A297" s="59"/>
      <c r="B297" s="59"/>
      <c r="C297" s="59"/>
      <c r="D297" s="60"/>
      <c r="E297" s="59"/>
      <c r="F297" s="59"/>
      <c r="G297" s="59"/>
      <c r="H297" s="61"/>
      <c r="I297" s="59"/>
      <c r="J297" s="59"/>
    </row>
    <row r="298" customFormat="false" ht="15" hidden="false" customHeight="true" outlineLevel="0" collapsed="false">
      <c r="A298" s="36" t="s">
        <v>125</v>
      </c>
      <c r="B298" s="36" t="s">
        <v>57</v>
      </c>
      <c r="C298" s="36" t="s">
        <v>58</v>
      </c>
      <c r="D298" s="37" t="s">
        <v>10</v>
      </c>
      <c r="E298" s="36" t="s">
        <v>925</v>
      </c>
      <c r="F298" s="36"/>
      <c r="G298" s="36" t="s">
        <v>59</v>
      </c>
      <c r="H298" s="38" t="s">
        <v>60</v>
      </c>
      <c r="I298" s="36" t="s">
        <v>61</v>
      </c>
      <c r="J298" s="36" t="s">
        <v>11</v>
      </c>
    </row>
    <row r="299" customFormat="false" ht="41.45" hidden="false" customHeight="true" outlineLevel="0" collapsed="false">
      <c r="A299" s="39" t="s">
        <v>926</v>
      </c>
      <c r="B299" s="39" t="s">
        <v>126</v>
      </c>
      <c r="C299" s="39" t="s">
        <v>70</v>
      </c>
      <c r="D299" s="40" t="s">
        <v>127</v>
      </c>
      <c r="E299" s="39" t="s">
        <v>972</v>
      </c>
      <c r="F299" s="39"/>
      <c r="G299" s="39" t="s">
        <v>124</v>
      </c>
      <c r="H299" s="41" t="n">
        <v>1</v>
      </c>
      <c r="I299" s="42" t="n">
        <v>14.86</v>
      </c>
      <c r="J299" s="42" t="n">
        <v>14.86</v>
      </c>
    </row>
    <row r="300" customFormat="false" ht="28.15" hidden="false" customHeight="true" outlineLevel="0" collapsed="false">
      <c r="A300" s="43" t="s">
        <v>928</v>
      </c>
      <c r="B300" s="43" t="s">
        <v>1229</v>
      </c>
      <c r="C300" s="43" t="s">
        <v>70</v>
      </c>
      <c r="D300" s="44" t="s">
        <v>1230</v>
      </c>
      <c r="E300" s="43" t="s">
        <v>960</v>
      </c>
      <c r="F300" s="43"/>
      <c r="G300" s="43" t="s">
        <v>932</v>
      </c>
      <c r="H300" s="45" t="n">
        <v>0.029</v>
      </c>
      <c r="I300" s="46" t="n">
        <v>16.17</v>
      </c>
      <c r="J300" s="46" t="n">
        <v>0.46</v>
      </c>
    </row>
    <row r="301" customFormat="false" ht="28.15" hidden="false" customHeight="true" outlineLevel="0" collapsed="false">
      <c r="A301" s="43" t="s">
        <v>928</v>
      </c>
      <c r="B301" s="43" t="s">
        <v>1231</v>
      </c>
      <c r="C301" s="43" t="s">
        <v>70</v>
      </c>
      <c r="D301" s="44" t="s">
        <v>1232</v>
      </c>
      <c r="E301" s="43" t="s">
        <v>960</v>
      </c>
      <c r="F301" s="43"/>
      <c r="G301" s="43" t="s">
        <v>932</v>
      </c>
      <c r="H301" s="45" t="n">
        <v>0.089</v>
      </c>
      <c r="I301" s="46" t="n">
        <v>20.55</v>
      </c>
      <c r="J301" s="46" t="n">
        <v>1.82</v>
      </c>
    </row>
    <row r="302" customFormat="false" ht="28.15" hidden="false" customHeight="true" outlineLevel="0" collapsed="false">
      <c r="A302" s="43" t="s">
        <v>928</v>
      </c>
      <c r="B302" s="43" t="s">
        <v>1239</v>
      </c>
      <c r="C302" s="43" t="s">
        <v>70</v>
      </c>
      <c r="D302" s="44" t="s">
        <v>1240</v>
      </c>
      <c r="E302" s="43" t="s">
        <v>972</v>
      </c>
      <c r="F302" s="43"/>
      <c r="G302" s="43" t="s">
        <v>124</v>
      </c>
      <c r="H302" s="45" t="n">
        <v>1</v>
      </c>
      <c r="I302" s="46" t="n">
        <v>11.79</v>
      </c>
      <c r="J302" s="46" t="n">
        <v>11.79</v>
      </c>
    </row>
    <row r="303" customFormat="false" ht="41.45" hidden="false" customHeight="true" outlineLevel="0" collapsed="false">
      <c r="A303" s="47" t="s">
        <v>935</v>
      </c>
      <c r="B303" s="47" t="s">
        <v>1235</v>
      </c>
      <c r="C303" s="47" t="s">
        <v>70</v>
      </c>
      <c r="D303" s="48" t="s">
        <v>1236</v>
      </c>
      <c r="E303" s="47" t="s">
        <v>938</v>
      </c>
      <c r="F303" s="47"/>
      <c r="G303" s="47" t="s">
        <v>76</v>
      </c>
      <c r="H303" s="49" t="n">
        <v>0.4655</v>
      </c>
      <c r="I303" s="50" t="n">
        <v>0.22</v>
      </c>
      <c r="J303" s="50" t="n">
        <v>0.1</v>
      </c>
    </row>
    <row r="304" customFormat="false" ht="28.15" hidden="false" customHeight="true" outlineLevel="0" collapsed="false">
      <c r="A304" s="47" t="s">
        <v>935</v>
      </c>
      <c r="B304" s="47" t="s">
        <v>1237</v>
      </c>
      <c r="C304" s="47" t="s">
        <v>70</v>
      </c>
      <c r="D304" s="48" t="s">
        <v>1238</v>
      </c>
      <c r="E304" s="47" t="s">
        <v>938</v>
      </c>
      <c r="F304" s="47"/>
      <c r="G304" s="47" t="s">
        <v>124</v>
      </c>
      <c r="H304" s="49" t="n">
        <v>0.025</v>
      </c>
      <c r="I304" s="50" t="n">
        <v>27.92</v>
      </c>
      <c r="J304" s="50" t="n">
        <v>0.69</v>
      </c>
    </row>
    <row r="305" customFormat="false" ht="28.15" hidden="false" customHeight="false" outlineLevel="0" collapsed="false">
      <c r="A305" s="11"/>
      <c r="B305" s="11"/>
      <c r="C305" s="11"/>
      <c r="D305" s="51"/>
      <c r="E305" s="11" t="s">
        <v>950</v>
      </c>
      <c r="F305" s="52" t="n">
        <v>0.974289580514208</v>
      </c>
      <c r="G305" s="11" t="s">
        <v>951</v>
      </c>
      <c r="H305" s="53" t="n">
        <v>0.83</v>
      </c>
      <c r="I305" s="11" t="s">
        <v>952</v>
      </c>
      <c r="J305" s="52" t="n">
        <v>1.8</v>
      </c>
    </row>
    <row r="306" customFormat="false" ht="15" hidden="false" customHeight="true" outlineLevel="0" collapsed="false">
      <c r="A306" s="11"/>
      <c r="B306" s="11"/>
      <c r="C306" s="11"/>
      <c r="D306" s="51"/>
      <c r="E306" s="11" t="s">
        <v>953</v>
      </c>
      <c r="F306" s="52" t="n">
        <v>3.92</v>
      </c>
      <c r="G306" s="11"/>
      <c r="H306" s="54" t="s">
        <v>954</v>
      </c>
      <c r="I306" s="54"/>
      <c r="J306" s="52" t="n">
        <v>18.78</v>
      </c>
    </row>
    <row r="307" customFormat="false" ht="28.15" hidden="false" customHeight="false" outlineLevel="0" collapsed="false">
      <c r="A307" s="55"/>
      <c r="B307" s="55"/>
      <c r="C307" s="55"/>
      <c r="D307" s="56"/>
      <c r="E307" s="55"/>
      <c r="F307" s="55"/>
      <c r="G307" s="55" t="s">
        <v>955</v>
      </c>
      <c r="H307" s="57" t="n">
        <v>3073.23</v>
      </c>
      <c r="I307" s="55" t="s">
        <v>956</v>
      </c>
      <c r="J307" s="58" t="n">
        <v>57715.25</v>
      </c>
    </row>
    <row r="308" customFormat="false" ht="15" hidden="false" customHeight="false" outlineLevel="0" collapsed="false">
      <c r="A308" s="59"/>
      <c r="B308" s="59"/>
      <c r="C308" s="59"/>
      <c r="D308" s="60"/>
      <c r="E308" s="59"/>
      <c r="F308" s="59"/>
      <c r="G308" s="59"/>
      <c r="H308" s="61"/>
      <c r="I308" s="59"/>
      <c r="J308" s="59"/>
    </row>
    <row r="309" customFormat="false" ht="15" hidden="false" customHeight="true" outlineLevel="0" collapsed="false">
      <c r="A309" s="36" t="s">
        <v>128</v>
      </c>
      <c r="B309" s="36" t="s">
        <v>57</v>
      </c>
      <c r="C309" s="36" t="s">
        <v>58</v>
      </c>
      <c r="D309" s="37" t="s">
        <v>10</v>
      </c>
      <c r="E309" s="36" t="s">
        <v>925</v>
      </c>
      <c r="F309" s="36"/>
      <c r="G309" s="36" t="s">
        <v>59</v>
      </c>
      <c r="H309" s="38" t="s">
        <v>60</v>
      </c>
      <c r="I309" s="36" t="s">
        <v>61</v>
      </c>
      <c r="J309" s="36" t="s">
        <v>11</v>
      </c>
    </row>
    <row r="310" customFormat="false" ht="41.45" hidden="false" customHeight="true" outlineLevel="0" collapsed="false">
      <c r="A310" s="39" t="s">
        <v>926</v>
      </c>
      <c r="B310" s="39" t="s">
        <v>129</v>
      </c>
      <c r="C310" s="39" t="s">
        <v>70</v>
      </c>
      <c r="D310" s="40" t="s">
        <v>130</v>
      </c>
      <c r="E310" s="39" t="s">
        <v>972</v>
      </c>
      <c r="F310" s="39"/>
      <c r="G310" s="39" t="s">
        <v>124</v>
      </c>
      <c r="H310" s="41" t="n">
        <v>1</v>
      </c>
      <c r="I310" s="42" t="n">
        <v>12.63</v>
      </c>
      <c r="J310" s="42" t="n">
        <v>12.63</v>
      </c>
    </row>
    <row r="311" customFormat="false" ht="28.15" hidden="false" customHeight="true" outlineLevel="0" collapsed="false">
      <c r="A311" s="43" t="s">
        <v>928</v>
      </c>
      <c r="B311" s="43" t="s">
        <v>1229</v>
      </c>
      <c r="C311" s="43" t="s">
        <v>70</v>
      </c>
      <c r="D311" s="44" t="s">
        <v>1230</v>
      </c>
      <c r="E311" s="43" t="s">
        <v>960</v>
      </c>
      <c r="F311" s="43"/>
      <c r="G311" s="43" t="s">
        <v>932</v>
      </c>
      <c r="H311" s="45" t="n">
        <v>0.022</v>
      </c>
      <c r="I311" s="46" t="n">
        <v>16.17</v>
      </c>
      <c r="J311" s="46" t="n">
        <v>0.35</v>
      </c>
    </row>
    <row r="312" customFormat="false" ht="28.15" hidden="false" customHeight="true" outlineLevel="0" collapsed="false">
      <c r="A312" s="43" t="s">
        <v>928</v>
      </c>
      <c r="B312" s="43" t="s">
        <v>1231</v>
      </c>
      <c r="C312" s="43" t="s">
        <v>70</v>
      </c>
      <c r="D312" s="44" t="s">
        <v>1232</v>
      </c>
      <c r="E312" s="43" t="s">
        <v>960</v>
      </c>
      <c r="F312" s="43"/>
      <c r="G312" s="43" t="s">
        <v>932</v>
      </c>
      <c r="H312" s="45" t="n">
        <v>0.068</v>
      </c>
      <c r="I312" s="46" t="n">
        <v>20.55</v>
      </c>
      <c r="J312" s="46" t="n">
        <v>1.39</v>
      </c>
    </row>
    <row r="313" customFormat="false" ht="28.15" hidden="false" customHeight="true" outlineLevel="0" collapsed="false">
      <c r="A313" s="43" t="s">
        <v>928</v>
      </c>
      <c r="B313" s="43" t="s">
        <v>1241</v>
      </c>
      <c r="C313" s="43" t="s">
        <v>70</v>
      </c>
      <c r="D313" s="44" t="s">
        <v>1242</v>
      </c>
      <c r="E313" s="43" t="s">
        <v>972</v>
      </c>
      <c r="F313" s="43"/>
      <c r="G313" s="43" t="s">
        <v>124</v>
      </c>
      <c r="H313" s="45" t="n">
        <v>1</v>
      </c>
      <c r="I313" s="46" t="n">
        <v>10.14</v>
      </c>
      <c r="J313" s="46" t="n">
        <v>10.14</v>
      </c>
    </row>
    <row r="314" customFormat="false" ht="41.45" hidden="false" customHeight="true" outlineLevel="0" collapsed="false">
      <c r="A314" s="47" t="s">
        <v>935</v>
      </c>
      <c r="B314" s="47" t="s">
        <v>1235</v>
      </c>
      <c r="C314" s="47" t="s">
        <v>70</v>
      </c>
      <c r="D314" s="48" t="s">
        <v>1236</v>
      </c>
      <c r="E314" s="47" t="s">
        <v>938</v>
      </c>
      <c r="F314" s="47"/>
      <c r="G314" s="47" t="s">
        <v>76</v>
      </c>
      <c r="H314" s="49" t="n">
        <v>0.306</v>
      </c>
      <c r="I314" s="50" t="n">
        <v>0.22</v>
      </c>
      <c r="J314" s="50" t="n">
        <v>0.06</v>
      </c>
    </row>
    <row r="315" customFormat="false" ht="28.15" hidden="false" customHeight="true" outlineLevel="0" collapsed="false">
      <c r="A315" s="47" t="s">
        <v>935</v>
      </c>
      <c r="B315" s="47" t="s">
        <v>1237</v>
      </c>
      <c r="C315" s="47" t="s">
        <v>70</v>
      </c>
      <c r="D315" s="48" t="s">
        <v>1238</v>
      </c>
      <c r="E315" s="47" t="s">
        <v>938</v>
      </c>
      <c r="F315" s="47"/>
      <c r="G315" s="47" t="s">
        <v>124</v>
      </c>
      <c r="H315" s="49" t="n">
        <v>0.025</v>
      </c>
      <c r="I315" s="50" t="n">
        <v>27.92</v>
      </c>
      <c r="J315" s="50" t="n">
        <v>0.69</v>
      </c>
    </row>
    <row r="316" customFormat="false" ht="28.15" hidden="false" customHeight="false" outlineLevel="0" collapsed="false">
      <c r="A316" s="11"/>
      <c r="B316" s="11"/>
      <c r="C316" s="11"/>
      <c r="D316" s="51"/>
      <c r="E316" s="11" t="s">
        <v>950</v>
      </c>
      <c r="F316" s="52" t="n">
        <v>0.719891745602165</v>
      </c>
      <c r="G316" s="11" t="s">
        <v>951</v>
      </c>
      <c r="H316" s="53" t="n">
        <v>0.61</v>
      </c>
      <c r="I316" s="11" t="s">
        <v>952</v>
      </c>
      <c r="J316" s="52" t="n">
        <v>1.33</v>
      </c>
    </row>
    <row r="317" customFormat="false" ht="15" hidden="false" customHeight="true" outlineLevel="0" collapsed="false">
      <c r="A317" s="11"/>
      <c r="B317" s="11"/>
      <c r="C317" s="11"/>
      <c r="D317" s="51"/>
      <c r="E317" s="11" t="s">
        <v>953</v>
      </c>
      <c r="F317" s="52" t="n">
        <v>3.33</v>
      </c>
      <c r="G317" s="11"/>
      <c r="H317" s="54" t="s">
        <v>954</v>
      </c>
      <c r="I317" s="54"/>
      <c r="J317" s="52" t="n">
        <v>15.96</v>
      </c>
    </row>
    <row r="318" customFormat="false" ht="28.15" hidden="false" customHeight="false" outlineLevel="0" collapsed="false">
      <c r="A318" s="55"/>
      <c r="B318" s="55"/>
      <c r="C318" s="55"/>
      <c r="D318" s="56"/>
      <c r="E318" s="55"/>
      <c r="F318" s="55"/>
      <c r="G318" s="55" t="s">
        <v>955</v>
      </c>
      <c r="H318" s="57" t="n">
        <v>940.29</v>
      </c>
      <c r="I318" s="55" t="s">
        <v>956</v>
      </c>
      <c r="J318" s="58" t="n">
        <v>15007.02</v>
      </c>
    </row>
    <row r="319" customFormat="false" ht="15" hidden="false" customHeight="false" outlineLevel="0" collapsed="false">
      <c r="A319" s="59"/>
      <c r="B319" s="59"/>
      <c r="C319" s="59"/>
      <c r="D319" s="60"/>
      <c r="E319" s="59"/>
      <c r="F319" s="59"/>
      <c r="G319" s="59"/>
      <c r="H319" s="61"/>
      <c r="I319" s="59"/>
      <c r="J319" s="59"/>
    </row>
    <row r="320" customFormat="false" ht="15" hidden="false" customHeight="true" outlineLevel="0" collapsed="false">
      <c r="A320" s="36" t="s">
        <v>131</v>
      </c>
      <c r="B320" s="36" t="s">
        <v>57</v>
      </c>
      <c r="C320" s="36" t="s">
        <v>58</v>
      </c>
      <c r="D320" s="37" t="s">
        <v>10</v>
      </c>
      <c r="E320" s="36" t="s">
        <v>925</v>
      </c>
      <c r="F320" s="36"/>
      <c r="G320" s="36" t="s">
        <v>59</v>
      </c>
      <c r="H320" s="38" t="s">
        <v>60</v>
      </c>
      <c r="I320" s="36" t="s">
        <v>61</v>
      </c>
      <c r="J320" s="36" t="s">
        <v>11</v>
      </c>
    </row>
    <row r="321" customFormat="false" ht="41.45" hidden="false" customHeight="true" outlineLevel="0" collapsed="false">
      <c r="A321" s="39" t="s">
        <v>926</v>
      </c>
      <c r="B321" s="39" t="s">
        <v>132</v>
      </c>
      <c r="C321" s="39" t="s">
        <v>70</v>
      </c>
      <c r="D321" s="40" t="s">
        <v>133</v>
      </c>
      <c r="E321" s="39" t="s">
        <v>972</v>
      </c>
      <c r="F321" s="39"/>
      <c r="G321" s="39" t="s">
        <v>103</v>
      </c>
      <c r="H321" s="41" t="n">
        <v>1</v>
      </c>
      <c r="I321" s="42" t="n">
        <v>448.32</v>
      </c>
      <c r="J321" s="42" t="n">
        <v>448.32</v>
      </c>
    </row>
    <row r="322" customFormat="false" ht="28.15" hidden="false" customHeight="true" outlineLevel="0" collapsed="false">
      <c r="A322" s="43" t="s">
        <v>928</v>
      </c>
      <c r="B322" s="43" t="s">
        <v>1190</v>
      </c>
      <c r="C322" s="43" t="s">
        <v>70</v>
      </c>
      <c r="D322" s="44" t="s">
        <v>1191</v>
      </c>
      <c r="E322" s="43" t="s">
        <v>960</v>
      </c>
      <c r="F322" s="43"/>
      <c r="G322" s="43" t="s">
        <v>932</v>
      </c>
      <c r="H322" s="45" t="n">
        <v>1.9792</v>
      </c>
      <c r="I322" s="46" t="n">
        <v>16.37</v>
      </c>
      <c r="J322" s="46" t="n">
        <v>32.39</v>
      </c>
    </row>
    <row r="323" customFormat="false" ht="28.15" hidden="false" customHeight="true" outlineLevel="0" collapsed="false">
      <c r="A323" s="43" t="s">
        <v>928</v>
      </c>
      <c r="B323" s="43" t="s">
        <v>1243</v>
      </c>
      <c r="C323" s="43" t="s">
        <v>70</v>
      </c>
      <c r="D323" s="44" t="s">
        <v>1244</v>
      </c>
      <c r="E323" s="43" t="s">
        <v>960</v>
      </c>
      <c r="F323" s="43"/>
      <c r="G323" s="43" t="s">
        <v>932</v>
      </c>
      <c r="H323" s="45" t="n">
        <v>1.2501</v>
      </c>
      <c r="I323" s="46" t="n">
        <v>15</v>
      </c>
      <c r="J323" s="46" t="n">
        <v>18.75</v>
      </c>
    </row>
    <row r="324" customFormat="false" ht="54.7" hidden="false" customHeight="true" outlineLevel="0" collapsed="false">
      <c r="A324" s="43" t="s">
        <v>928</v>
      </c>
      <c r="B324" s="43" t="s">
        <v>1245</v>
      </c>
      <c r="C324" s="43" t="s">
        <v>70</v>
      </c>
      <c r="D324" s="44" t="s">
        <v>1246</v>
      </c>
      <c r="E324" s="43" t="s">
        <v>965</v>
      </c>
      <c r="F324" s="43"/>
      <c r="G324" s="43" t="s">
        <v>966</v>
      </c>
      <c r="H324" s="45" t="n">
        <v>0.6434</v>
      </c>
      <c r="I324" s="46" t="n">
        <v>5.38</v>
      </c>
      <c r="J324" s="46" t="n">
        <v>3.46</v>
      </c>
    </row>
    <row r="325" customFormat="false" ht="54.7" hidden="false" customHeight="true" outlineLevel="0" collapsed="false">
      <c r="A325" s="43" t="s">
        <v>928</v>
      </c>
      <c r="B325" s="43" t="s">
        <v>1247</v>
      </c>
      <c r="C325" s="43" t="s">
        <v>70</v>
      </c>
      <c r="D325" s="44" t="s">
        <v>1248</v>
      </c>
      <c r="E325" s="43" t="s">
        <v>965</v>
      </c>
      <c r="F325" s="43"/>
      <c r="G325" s="43" t="s">
        <v>969</v>
      </c>
      <c r="H325" s="45" t="n">
        <v>0.6067</v>
      </c>
      <c r="I325" s="46" t="n">
        <v>1.52</v>
      </c>
      <c r="J325" s="46" t="n">
        <v>0.92</v>
      </c>
    </row>
    <row r="326" customFormat="false" ht="28.15" hidden="false" customHeight="true" outlineLevel="0" collapsed="false">
      <c r="A326" s="47" t="s">
        <v>935</v>
      </c>
      <c r="B326" s="47" t="s">
        <v>1249</v>
      </c>
      <c r="C326" s="47" t="s">
        <v>70</v>
      </c>
      <c r="D326" s="48" t="s">
        <v>1250</v>
      </c>
      <c r="E326" s="47" t="s">
        <v>938</v>
      </c>
      <c r="F326" s="47"/>
      <c r="G326" s="47" t="s">
        <v>103</v>
      </c>
      <c r="H326" s="49" t="n">
        <v>0.7275</v>
      </c>
      <c r="I326" s="50" t="n">
        <v>90</v>
      </c>
      <c r="J326" s="50" t="n">
        <v>65.47</v>
      </c>
    </row>
    <row r="327" customFormat="false" ht="15" hidden="false" customHeight="true" outlineLevel="0" collapsed="false">
      <c r="A327" s="47" t="s">
        <v>935</v>
      </c>
      <c r="B327" s="47" t="s">
        <v>1251</v>
      </c>
      <c r="C327" s="47" t="s">
        <v>70</v>
      </c>
      <c r="D327" s="48" t="s">
        <v>1252</v>
      </c>
      <c r="E327" s="47" t="s">
        <v>938</v>
      </c>
      <c r="F327" s="47"/>
      <c r="G327" s="47" t="s">
        <v>124</v>
      </c>
      <c r="H327" s="49" t="n">
        <v>364.9433</v>
      </c>
      <c r="I327" s="50" t="n">
        <v>0.77</v>
      </c>
      <c r="J327" s="50" t="n">
        <v>281</v>
      </c>
    </row>
    <row r="328" customFormat="false" ht="28.15" hidden="false" customHeight="true" outlineLevel="0" collapsed="false">
      <c r="A328" s="47" t="s">
        <v>935</v>
      </c>
      <c r="B328" s="47" t="s">
        <v>1253</v>
      </c>
      <c r="C328" s="47" t="s">
        <v>70</v>
      </c>
      <c r="D328" s="48" t="s">
        <v>1254</v>
      </c>
      <c r="E328" s="47" t="s">
        <v>938</v>
      </c>
      <c r="F328" s="47"/>
      <c r="G328" s="47" t="s">
        <v>103</v>
      </c>
      <c r="H328" s="49" t="n">
        <v>0.5972</v>
      </c>
      <c r="I328" s="50" t="n">
        <v>77.59</v>
      </c>
      <c r="J328" s="50" t="n">
        <v>46.33</v>
      </c>
    </row>
    <row r="329" customFormat="false" ht="28.15" hidden="false" customHeight="false" outlineLevel="0" collapsed="false">
      <c r="A329" s="11"/>
      <c r="B329" s="11"/>
      <c r="C329" s="11"/>
      <c r="D329" s="51"/>
      <c r="E329" s="11" t="s">
        <v>950</v>
      </c>
      <c r="F329" s="52" t="n">
        <v>19.3288227334235</v>
      </c>
      <c r="G329" s="11" t="s">
        <v>951</v>
      </c>
      <c r="H329" s="53" t="n">
        <v>16.38</v>
      </c>
      <c r="I329" s="11" t="s">
        <v>952</v>
      </c>
      <c r="J329" s="52" t="n">
        <v>35.71</v>
      </c>
    </row>
    <row r="330" customFormat="false" ht="15" hidden="false" customHeight="true" outlineLevel="0" collapsed="false">
      <c r="A330" s="11"/>
      <c r="B330" s="11"/>
      <c r="C330" s="11"/>
      <c r="D330" s="51"/>
      <c r="E330" s="11" t="s">
        <v>953</v>
      </c>
      <c r="F330" s="52" t="n">
        <v>118.35</v>
      </c>
      <c r="G330" s="11"/>
      <c r="H330" s="54" t="s">
        <v>954</v>
      </c>
      <c r="I330" s="54"/>
      <c r="J330" s="52" t="n">
        <v>566.67</v>
      </c>
    </row>
    <row r="331" customFormat="false" ht="28.15" hidden="false" customHeight="false" outlineLevel="0" collapsed="false">
      <c r="A331" s="55"/>
      <c r="B331" s="55"/>
      <c r="C331" s="55"/>
      <c r="D331" s="56"/>
      <c r="E331" s="55"/>
      <c r="F331" s="55"/>
      <c r="G331" s="55" t="s">
        <v>955</v>
      </c>
      <c r="H331" s="57" t="n">
        <v>78.76</v>
      </c>
      <c r="I331" s="55" t="s">
        <v>956</v>
      </c>
      <c r="J331" s="58" t="n">
        <v>44630.92</v>
      </c>
    </row>
    <row r="332" customFormat="false" ht="15" hidden="false" customHeight="false" outlineLevel="0" collapsed="false">
      <c r="A332" s="59"/>
      <c r="B332" s="59"/>
      <c r="C332" s="59"/>
      <c r="D332" s="60"/>
      <c r="E332" s="59"/>
      <c r="F332" s="59"/>
      <c r="G332" s="59"/>
      <c r="H332" s="61"/>
      <c r="I332" s="59"/>
      <c r="J332" s="59"/>
    </row>
    <row r="333" customFormat="false" ht="15" hidden="false" customHeight="true" outlineLevel="0" collapsed="false">
      <c r="A333" s="36" t="s">
        <v>134</v>
      </c>
      <c r="B333" s="36" t="s">
        <v>57</v>
      </c>
      <c r="C333" s="36" t="s">
        <v>58</v>
      </c>
      <c r="D333" s="37" t="s">
        <v>10</v>
      </c>
      <c r="E333" s="36" t="s">
        <v>925</v>
      </c>
      <c r="F333" s="36"/>
      <c r="G333" s="36" t="s">
        <v>59</v>
      </c>
      <c r="H333" s="38" t="s">
        <v>60</v>
      </c>
      <c r="I333" s="36" t="s">
        <v>61</v>
      </c>
      <c r="J333" s="36" t="s">
        <v>11</v>
      </c>
    </row>
    <row r="334" customFormat="false" ht="41.45" hidden="false" customHeight="true" outlineLevel="0" collapsed="false">
      <c r="A334" s="39" t="s">
        <v>926</v>
      </c>
      <c r="B334" s="39" t="s">
        <v>135</v>
      </c>
      <c r="C334" s="39" t="s">
        <v>70</v>
      </c>
      <c r="D334" s="40" t="s">
        <v>136</v>
      </c>
      <c r="E334" s="39" t="s">
        <v>972</v>
      </c>
      <c r="F334" s="39"/>
      <c r="G334" s="39" t="s">
        <v>67</v>
      </c>
      <c r="H334" s="41" t="n">
        <v>1</v>
      </c>
      <c r="I334" s="42" t="n">
        <v>283.86</v>
      </c>
      <c r="J334" s="42" t="n">
        <v>283.86</v>
      </c>
    </row>
    <row r="335" customFormat="false" ht="28.15" hidden="false" customHeight="true" outlineLevel="0" collapsed="false">
      <c r="A335" s="43" t="s">
        <v>928</v>
      </c>
      <c r="B335" s="43" t="s">
        <v>958</v>
      </c>
      <c r="C335" s="43" t="s">
        <v>70</v>
      </c>
      <c r="D335" s="44" t="s">
        <v>959</v>
      </c>
      <c r="E335" s="43" t="s">
        <v>960</v>
      </c>
      <c r="F335" s="43"/>
      <c r="G335" s="43" t="s">
        <v>932</v>
      </c>
      <c r="H335" s="45" t="n">
        <v>1.611</v>
      </c>
      <c r="I335" s="46" t="n">
        <v>16.82</v>
      </c>
      <c r="J335" s="46" t="n">
        <v>27.09</v>
      </c>
    </row>
    <row r="336" customFormat="false" ht="28.15" hidden="false" customHeight="true" outlineLevel="0" collapsed="false">
      <c r="A336" s="43" t="s">
        <v>928</v>
      </c>
      <c r="B336" s="43" t="s">
        <v>961</v>
      </c>
      <c r="C336" s="43" t="s">
        <v>70</v>
      </c>
      <c r="D336" s="44" t="s">
        <v>962</v>
      </c>
      <c r="E336" s="43" t="s">
        <v>960</v>
      </c>
      <c r="F336" s="43"/>
      <c r="G336" s="43" t="s">
        <v>932</v>
      </c>
      <c r="H336" s="45" t="n">
        <v>4.727</v>
      </c>
      <c r="I336" s="46" t="n">
        <v>20.37</v>
      </c>
      <c r="J336" s="46" t="n">
        <v>96.28</v>
      </c>
    </row>
    <row r="337" customFormat="false" ht="41.45" hidden="false" customHeight="true" outlineLevel="0" collapsed="false">
      <c r="A337" s="43" t="s">
        <v>928</v>
      </c>
      <c r="B337" s="43" t="s">
        <v>963</v>
      </c>
      <c r="C337" s="43" t="s">
        <v>70</v>
      </c>
      <c r="D337" s="44" t="s">
        <v>964</v>
      </c>
      <c r="E337" s="43" t="s">
        <v>965</v>
      </c>
      <c r="F337" s="43"/>
      <c r="G337" s="43" t="s">
        <v>966</v>
      </c>
      <c r="H337" s="45" t="n">
        <v>0.135</v>
      </c>
      <c r="I337" s="46" t="n">
        <v>19.23</v>
      </c>
      <c r="J337" s="46" t="n">
        <v>2.59</v>
      </c>
    </row>
    <row r="338" customFormat="false" ht="41.45" hidden="false" customHeight="true" outlineLevel="0" collapsed="false">
      <c r="A338" s="43" t="s">
        <v>928</v>
      </c>
      <c r="B338" s="43" t="s">
        <v>967</v>
      </c>
      <c r="C338" s="43" t="s">
        <v>70</v>
      </c>
      <c r="D338" s="44" t="s">
        <v>968</v>
      </c>
      <c r="E338" s="43" t="s">
        <v>965</v>
      </c>
      <c r="F338" s="43"/>
      <c r="G338" s="43" t="s">
        <v>969</v>
      </c>
      <c r="H338" s="45" t="n">
        <v>0.265</v>
      </c>
      <c r="I338" s="46" t="n">
        <v>17.88</v>
      </c>
      <c r="J338" s="46" t="n">
        <v>4.73</v>
      </c>
    </row>
    <row r="339" customFormat="false" ht="41.45" hidden="false" customHeight="true" outlineLevel="0" collapsed="false">
      <c r="A339" s="47" t="s">
        <v>935</v>
      </c>
      <c r="B339" s="47" t="s">
        <v>1255</v>
      </c>
      <c r="C339" s="47" t="s">
        <v>70</v>
      </c>
      <c r="D339" s="48" t="s">
        <v>1256</v>
      </c>
      <c r="E339" s="47" t="s">
        <v>938</v>
      </c>
      <c r="F339" s="47"/>
      <c r="G339" s="47" t="s">
        <v>67</v>
      </c>
      <c r="H339" s="49" t="n">
        <v>0.791</v>
      </c>
      <c r="I339" s="50" t="n">
        <v>73.44</v>
      </c>
      <c r="J339" s="50" t="n">
        <v>58.09</v>
      </c>
    </row>
    <row r="340" customFormat="false" ht="28.15" hidden="false" customHeight="true" outlineLevel="0" collapsed="false">
      <c r="A340" s="47" t="s">
        <v>935</v>
      </c>
      <c r="B340" s="47" t="s">
        <v>1257</v>
      </c>
      <c r="C340" s="47" t="s">
        <v>70</v>
      </c>
      <c r="D340" s="48" t="s">
        <v>1258</v>
      </c>
      <c r="E340" s="47" t="s">
        <v>938</v>
      </c>
      <c r="F340" s="47"/>
      <c r="G340" s="47" t="s">
        <v>1259</v>
      </c>
      <c r="H340" s="49" t="n">
        <v>0.01</v>
      </c>
      <c r="I340" s="50" t="n">
        <v>8.65</v>
      </c>
      <c r="J340" s="50" t="n">
        <v>0.08</v>
      </c>
    </row>
    <row r="341" customFormat="false" ht="28.15" hidden="false" customHeight="true" outlineLevel="0" collapsed="false">
      <c r="A341" s="47" t="s">
        <v>935</v>
      </c>
      <c r="B341" s="47" t="s">
        <v>1260</v>
      </c>
      <c r="C341" s="47" t="s">
        <v>70</v>
      </c>
      <c r="D341" s="48" t="s">
        <v>1261</v>
      </c>
      <c r="E341" s="47" t="s">
        <v>938</v>
      </c>
      <c r="F341" s="47"/>
      <c r="G341" s="47" t="s">
        <v>148</v>
      </c>
      <c r="H341" s="49" t="n">
        <v>1.726</v>
      </c>
      <c r="I341" s="50" t="n">
        <v>13.27</v>
      </c>
      <c r="J341" s="50" t="n">
        <v>22.9</v>
      </c>
    </row>
    <row r="342" customFormat="false" ht="28.15" hidden="false" customHeight="true" outlineLevel="0" collapsed="false">
      <c r="A342" s="47" t="s">
        <v>935</v>
      </c>
      <c r="B342" s="47" t="s">
        <v>1262</v>
      </c>
      <c r="C342" s="47" t="s">
        <v>70</v>
      </c>
      <c r="D342" s="48" t="s">
        <v>1263</v>
      </c>
      <c r="E342" s="47" t="s">
        <v>938</v>
      </c>
      <c r="F342" s="47"/>
      <c r="G342" s="47" t="s">
        <v>148</v>
      </c>
      <c r="H342" s="49" t="n">
        <v>14.378</v>
      </c>
      <c r="I342" s="50" t="n">
        <v>4.64</v>
      </c>
      <c r="J342" s="50" t="n">
        <v>66.71</v>
      </c>
    </row>
    <row r="343" customFormat="false" ht="15" hidden="false" customHeight="true" outlineLevel="0" collapsed="false">
      <c r="A343" s="47" t="s">
        <v>935</v>
      </c>
      <c r="B343" s="47" t="s">
        <v>1264</v>
      </c>
      <c r="C343" s="47" t="s">
        <v>70</v>
      </c>
      <c r="D343" s="48" t="s">
        <v>1265</v>
      </c>
      <c r="E343" s="47" t="s">
        <v>938</v>
      </c>
      <c r="F343" s="47"/>
      <c r="G343" s="47" t="s">
        <v>124</v>
      </c>
      <c r="H343" s="49" t="n">
        <v>0.13</v>
      </c>
      <c r="I343" s="50" t="n">
        <v>24.68</v>
      </c>
      <c r="J343" s="50" t="n">
        <v>3.2</v>
      </c>
    </row>
    <row r="344" customFormat="false" ht="15" hidden="false" customHeight="true" outlineLevel="0" collapsed="false">
      <c r="A344" s="47" t="s">
        <v>935</v>
      </c>
      <c r="B344" s="47" t="s">
        <v>1266</v>
      </c>
      <c r="C344" s="47" t="s">
        <v>70</v>
      </c>
      <c r="D344" s="48" t="s">
        <v>1267</v>
      </c>
      <c r="E344" s="47" t="s">
        <v>938</v>
      </c>
      <c r="F344" s="47"/>
      <c r="G344" s="47" t="s">
        <v>124</v>
      </c>
      <c r="H344" s="49" t="n">
        <v>0.024</v>
      </c>
      <c r="I344" s="50" t="n">
        <v>27.13</v>
      </c>
      <c r="J344" s="50" t="n">
        <v>0.65</v>
      </c>
    </row>
    <row r="345" customFormat="false" ht="15" hidden="false" customHeight="true" outlineLevel="0" collapsed="false">
      <c r="A345" s="47" t="s">
        <v>935</v>
      </c>
      <c r="B345" s="47" t="s">
        <v>1268</v>
      </c>
      <c r="C345" s="47" t="s">
        <v>70</v>
      </c>
      <c r="D345" s="48" t="s">
        <v>1269</v>
      </c>
      <c r="E345" s="47" t="s">
        <v>938</v>
      </c>
      <c r="F345" s="47"/>
      <c r="G345" s="47" t="s">
        <v>124</v>
      </c>
      <c r="H345" s="49" t="n">
        <v>0.031</v>
      </c>
      <c r="I345" s="50" t="n">
        <v>26.81</v>
      </c>
      <c r="J345" s="50" t="n">
        <v>0.83</v>
      </c>
    </row>
    <row r="346" customFormat="false" ht="28.15" hidden="false" customHeight="true" outlineLevel="0" collapsed="false">
      <c r="A346" s="47" t="s">
        <v>935</v>
      </c>
      <c r="B346" s="47" t="s">
        <v>1270</v>
      </c>
      <c r="C346" s="47" t="s">
        <v>70</v>
      </c>
      <c r="D346" s="48" t="s">
        <v>1271</v>
      </c>
      <c r="E346" s="47" t="s">
        <v>938</v>
      </c>
      <c r="F346" s="47"/>
      <c r="G346" s="47" t="s">
        <v>124</v>
      </c>
      <c r="H346" s="49" t="n">
        <v>0.024</v>
      </c>
      <c r="I346" s="50" t="n">
        <v>29.88</v>
      </c>
      <c r="J346" s="50" t="n">
        <v>0.71</v>
      </c>
    </row>
    <row r="347" customFormat="false" ht="28.15" hidden="false" customHeight="false" outlineLevel="0" collapsed="false">
      <c r="A347" s="11"/>
      <c r="B347" s="11"/>
      <c r="C347" s="11"/>
      <c r="D347" s="51"/>
      <c r="E347" s="11" t="s">
        <v>950</v>
      </c>
      <c r="F347" s="52" t="n">
        <v>52.0270635994587</v>
      </c>
      <c r="G347" s="11" t="s">
        <v>951</v>
      </c>
      <c r="H347" s="53" t="n">
        <v>44.09</v>
      </c>
      <c r="I347" s="11" t="s">
        <v>952</v>
      </c>
      <c r="J347" s="52" t="n">
        <v>96.12</v>
      </c>
    </row>
    <row r="348" customFormat="false" ht="15" hidden="false" customHeight="true" outlineLevel="0" collapsed="false">
      <c r="A348" s="11"/>
      <c r="B348" s="11"/>
      <c r="C348" s="11"/>
      <c r="D348" s="51"/>
      <c r="E348" s="11" t="s">
        <v>953</v>
      </c>
      <c r="F348" s="52" t="n">
        <v>74.93</v>
      </c>
      <c r="G348" s="11"/>
      <c r="H348" s="54" t="s">
        <v>954</v>
      </c>
      <c r="I348" s="54"/>
      <c r="J348" s="52" t="n">
        <v>358.79</v>
      </c>
    </row>
    <row r="349" customFormat="false" ht="28.15" hidden="false" customHeight="false" outlineLevel="0" collapsed="false">
      <c r="A349" s="55"/>
      <c r="B349" s="55"/>
      <c r="C349" s="55"/>
      <c r="D349" s="56"/>
      <c r="E349" s="55"/>
      <c r="F349" s="55"/>
      <c r="G349" s="55" t="s">
        <v>955</v>
      </c>
      <c r="H349" s="57" t="n">
        <v>789.14</v>
      </c>
      <c r="I349" s="55" t="s">
        <v>956</v>
      </c>
      <c r="J349" s="58" t="n">
        <v>283135.54</v>
      </c>
    </row>
    <row r="350" customFormat="false" ht="15" hidden="false" customHeight="false" outlineLevel="0" collapsed="false">
      <c r="A350" s="59"/>
      <c r="B350" s="59"/>
      <c r="C350" s="59"/>
      <c r="D350" s="60"/>
      <c r="E350" s="59"/>
      <c r="F350" s="59"/>
      <c r="G350" s="59"/>
      <c r="H350" s="61"/>
      <c r="I350" s="59"/>
      <c r="J350" s="59"/>
    </row>
    <row r="351" customFormat="false" ht="15" hidden="false" customHeight="true" outlineLevel="0" collapsed="false">
      <c r="A351" s="36" t="s">
        <v>137</v>
      </c>
      <c r="B351" s="36" t="s">
        <v>57</v>
      </c>
      <c r="C351" s="36" t="s">
        <v>58</v>
      </c>
      <c r="D351" s="37" t="s">
        <v>10</v>
      </c>
      <c r="E351" s="36" t="s">
        <v>925</v>
      </c>
      <c r="F351" s="36"/>
      <c r="G351" s="36" t="s">
        <v>59</v>
      </c>
      <c r="H351" s="38" t="s">
        <v>60</v>
      </c>
      <c r="I351" s="36" t="s">
        <v>61</v>
      </c>
      <c r="J351" s="36" t="s">
        <v>11</v>
      </c>
    </row>
    <row r="352" customFormat="false" ht="39.8" hidden="false" customHeight="true" outlineLevel="0" collapsed="false">
      <c r="A352" s="39" t="s">
        <v>926</v>
      </c>
      <c r="B352" s="39" t="s">
        <v>138</v>
      </c>
      <c r="C352" s="39" t="s">
        <v>70</v>
      </c>
      <c r="D352" s="40" t="s">
        <v>139</v>
      </c>
      <c r="E352" s="39" t="s">
        <v>972</v>
      </c>
      <c r="F352" s="39"/>
      <c r="G352" s="39" t="s">
        <v>124</v>
      </c>
      <c r="H352" s="41" t="n">
        <v>1</v>
      </c>
      <c r="I352" s="42" t="n">
        <v>16.47</v>
      </c>
      <c r="J352" s="42" t="n">
        <v>16.47</v>
      </c>
    </row>
    <row r="353" customFormat="false" ht="28.15" hidden="false" customHeight="true" outlineLevel="0" collapsed="false">
      <c r="A353" s="43" t="s">
        <v>928</v>
      </c>
      <c r="B353" s="43" t="s">
        <v>1229</v>
      </c>
      <c r="C353" s="43" t="s">
        <v>70</v>
      </c>
      <c r="D353" s="44" t="s">
        <v>1230</v>
      </c>
      <c r="E353" s="43" t="s">
        <v>960</v>
      </c>
      <c r="F353" s="43"/>
      <c r="G353" s="43" t="s">
        <v>932</v>
      </c>
      <c r="H353" s="45" t="n">
        <v>0.0375</v>
      </c>
      <c r="I353" s="46" t="n">
        <v>16.17</v>
      </c>
      <c r="J353" s="46" t="n">
        <v>0.6</v>
      </c>
    </row>
    <row r="354" customFormat="false" ht="28.15" hidden="false" customHeight="true" outlineLevel="0" collapsed="false">
      <c r="A354" s="43" t="s">
        <v>928</v>
      </c>
      <c r="B354" s="43" t="s">
        <v>1231</v>
      </c>
      <c r="C354" s="43" t="s">
        <v>70</v>
      </c>
      <c r="D354" s="44" t="s">
        <v>1232</v>
      </c>
      <c r="E354" s="43" t="s">
        <v>960</v>
      </c>
      <c r="F354" s="43"/>
      <c r="G354" s="43" t="s">
        <v>932</v>
      </c>
      <c r="H354" s="45" t="n">
        <v>0.1155</v>
      </c>
      <c r="I354" s="46" t="n">
        <v>20.55</v>
      </c>
      <c r="J354" s="46" t="n">
        <v>2.37</v>
      </c>
    </row>
    <row r="355" customFormat="false" ht="28.15" hidden="false" customHeight="true" outlineLevel="0" collapsed="false">
      <c r="A355" s="43" t="s">
        <v>928</v>
      </c>
      <c r="B355" s="43" t="s">
        <v>1272</v>
      </c>
      <c r="C355" s="43" t="s">
        <v>70</v>
      </c>
      <c r="D355" s="44" t="s">
        <v>1273</v>
      </c>
      <c r="E355" s="43" t="s">
        <v>972</v>
      </c>
      <c r="F355" s="43"/>
      <c r="G355" s="43" t="s">
        <v>124</v>
      </c>
      <c r="H355" s="45" t="n">
        <v>1</v>
      </c>
      <c r="I355" s="46" t="n">
        <v>12.66</v>
      </c>
      <c r="J355" s="46" t="n">
        <v>12.66</v>
      </c>
    </row>
    <row r="356" customFormat="false" ht="41.45" hidden="false" customHeight="true" outlineLevel="0" collapsed="false">
      <c r="A356" s="47" t="s">
        <v>935</v>
      </c>
      <c r="B356" s="47" t="s">
        <v>1235</v>
      </c>
      <c r="C356" s="47" t="s">
        <v>70</v>
      </c>
      <c r="D356" s="48" t="s">
        <v>1236</v>
      </c>
      <c r="E356" s="47" t="s">
        <v>938</v>
      </c>
      <c r="F356" s="47"/>
      <c r="G356" s="47" t="s">
        <v>76</v>
      </c>
      <c r="H356" s="49" t="n">
        <v>0.724</v>
      </c>
      <c r="I356" s="50" t="n">
        <v>0.22</v>
      </c>
      <c r="J356" s="50" t="n">
        <v>0.15</v>
      </c>
    </row>
    <row r="357" customFormat="false" ht="28.15" hidden="false" customHeight="true" outlineLevel="0" collapsed="false">
      <c r="A357" s="47" t="s">
        <v>935</v>
      </c>
      <c r="B357" s="47" t="s">
        <v>1237</v>
      </c>
      <c r="C357" s="47" t="s">
        <v>70</v>
      </c>
      <c r="D357" s="48" t="s">
        <v>1238</v>
      </c>
      <c r="E357" s="47" t="s">
        <v>938</v>
      </c>
      <c r="F357" s="47"/>
      <c r="G357" s="47" t="s">
        <v>124</v>
      </c>
      <c r="H357" s="49" t="n">
        <v>0.025</v>
      </c>
      <c r="I357" s="50" t="n">
        <v>27.92</v>
      </c>
      <c r="J357" s="50" t="n">
        <v>0.69</v>
      </c>
    </row>
    <row r="358" customFormat="false" ht="28.15" hidden="false" customHeight="false" outlineLevel="0" collapsed="false">
      <c r="A358" s="11"/>
      <c r="B358" s="11"/>
      <c r="C358" s="11"/>
      <c r="D358" s="51"/>
      <c r="E358" s="11" t="s">
        <v>950</v>
      </c>
      <c r="F358" s="52" t="n">
        <v>1.30446549391069</v>
      </c>
      <c r="G358" s="11" t="s">
        <v>951</v>
      </c>
      <c r="H358" s="53" t="n">
        <v>1.11</v>
      </c>
      <c r="I358" s="11" t="s">
        <v>952</v>
      </c>
      <c r="J358" s="52" t="n">
        <v>2.41</v>
      </c>
    </row>
    <row r="359" customFormat="false" ht="15" hidden="false" customHeight="true" outlineLevel="0" collapsed="false">
      <c r="A359" s="11"/>
      <c r="B359" s="11"/>
      <c r="C359" s="11"/>
      <c r="D359" s="51"/>
      <c r="E359" s="11" t="s">
        <v>953</v>
      </c>
      <c r="F359" s="52" t="n">
        <v>4.34</v>
      </c>
      <c r="G359" s="11"/>
      <c r="H359" s="54" t="s">
        <v>954</v>
      </c>
      <c r="I359" s="54"/>
      <c r="J359" s="52" t="n">
        <v>20.81</v>
      </c>
    </row>
    <row r="360" customFormat="false" ht="28.15" hidden="false" customHeight="false" outlineLevel="0" collapsed="false">
      <c r="A360" s="55"/>
      <c r="B360" s="55"/>
      <c r="C360" s="55"/>
      <c r="D360" s="56"/>
      <c r="E360" s="55"/>
      <c r="F360" s="55"/>
      <c r="G360" s="55" t="s">
        <v>955</v>
      </c>
      <c r="H360" s="57" t="n">
        <v>740.6</v>
      </c>
      <c r="I360" s="55" t="s">
        <v>956</v>
      </c>
      <c r="J360" s="58" t="n">
        <v>15411.88</v>
      </c>
    </row>
    <row r="361" customFormat="false" ht="15" hidden="false" customHeight="false" outlineLevel="0" collapsed="false">
      <c r="A361" s="59"/>
      <c r="B361" s="59"/>
      <c r="C361" s="59"/>
      <c r="D361" s="60"/>
      <c r="E361" s="59"/>
      <c r="F361" s="59"/>
      <c r="G361" s="59"/>
      <c r="H361" s="61"/>
      <c r="I361" s="59"/>
      <c r="J361" s="59"/>
    </row>
    <row r="362" customFormat="false" ht="15" hidden="false" customHeight="true" outlineLevel="0" collapsed="false">
      <c r="A362" s="36" t="s">
        <v>140</v>
      </c>
      <c r="B362" s="36" t="s">
        <v>57</v>
      </c>
      <c r="C362" s="36" t="s">
        <v>58</v>
      </c>
      <c r="D362" s="37" t="s">
        <v>10</v>
      </c>
      <c r="E362" s="36" t="s">
        <v>925</v>
      </c>
      <c r="F362" s="36"/>
      <c r="G362" s="36" t="s">
        <v>59</v>
      </c>
      <c r="H362" s="38" t="s">
        <v>60</v>
      </c>
      <c r="I362" s="36" t="s">
        <v>61</v>
      </c>
      <c r="J362" s="36" t="s">
        <v>11</v>
      </c>
    </row>
    <row r="363" customFormat="false" ht="54.7" hidden="false" customHeight="true" outlineLevel="0" collapsed="false">
      <c r="A363" s="39" t="s">
        <v>926</v>
      </c>
      <c r="B363" s="39" t="s">
        <v>141</v>
      </c>
      <c r="C363" s="39" t="s">
        <v>70</v>
      </c>
      <c r="D363" s="40" t="s">
        <v>142</v>
      </c>
      <c r="E363" s="39" t="s">
        <v>1042</v>
      </c>
      <c r="F363" s="39"/>
      <c r="G363" s="39" t="s">
        <v>67</v>
      </c>
      <c r="H363" s="41" t="n">
        <v>1</v>
      </c>
      <c r="I363" s="42" t="n">
        <v>97.99</v>
      </c>
      <c r="J363" s="42" t="n">
        <v>97.99</v>
      </c>
    </row>
    <row r="364" customFormat="false" ht="54.7" hidden="false" customHeight="true" outlineLevel="0" collapsed="false">
      <c r="A364" s="43" t="s">
        <v>928</v>
      </c>
      <c r="B364" s="43" t="s">
        <v>1274</v>
      </c>
      <c r="C364" s="43" t="s">
        <v>70</v>
      </c>
      <c r="D364" s="44" t="s">
        <v>1275</v>
      </c>
      <c r="E364" s="43" t="s">
        <v>960</v>
      </c>
      <c r="F364" s="43"/>
      <c r="G364" s="43" t="s">
        <v>103</v>
      </c>
      <c r="H364" s="45" t="n">
        <v>0.0105</v>
      </c>
      <c r="I364" s="46" t="n">
        <v>625.91</v>
      </c>
      <c r="J364" s="46" t="n">
        <v>6.57</v>
      </c>
    </row>
    <row r="365" customFormat="false" ht="28.15" hidden="false" customHeight="true" outlineLevel="0" collapsed="false">
      <c r="A365" s="43" t="s">
        <v>928</v>
      </c>
      <c r="B365" s="43" t="s">
        <v>1218</v>
      </c>
      <c r="C365" s="43" t="s">
        <v>70</v>
      </c>
      <c r="D365" s="44" t="s">
        <v>1219</v>
      </c>
      <c r="E365" s="43" t="s">
        <v>960</v>
      </c>
      <c r="F365" s="43"/>
      <c r="G365" s="43" t="s">
        <v>932</v>
      </c>
      <c r="H365" s="45" t="n">
        <v>2.2</v>
      </c>
      <c r="I365" s="46" t="n">
        <v>20.7</v>
      </c>
      <c r="J365" s="46" t="n">
        <v>45.54</v>
      </c>
    </row>
    <row r="366" customFormat="false" ht="28.15" hidden="false" customHeight="true" outlineLevel="0" collapsed="false">
      <c r="A366" s="43" t="s">
        <v>928</v>
      </c>
      <c r="B366" s="43" t="s">
        <v>1190</v>
      </c>
      <c r="C366" s="43" t="s">
        <v>70</v>
      </c>
      <c r="D366" s="44" t="s">
        <v>1191</v>
      </c>
      <c r="E366" s="43" t="s">
        <v>960</v>
      </c>
      <c r="F366" s="43"/>
      <c r="G366" s="43" t="s">
        <v>932</v>
      </c>
      <c r="H366" s="45" t="n">
        <v>1.1</v>
      </c>
      <c r="I366" s="46" t="n">
        <v>16.37</v>
      </c>
      <c r="J366" s="46" t="n">
        <v>18</v>
      </c>
    </row>
    <row r="367" customFormat="false" ht="41.45" hidden="false" customHeight="true" outlineLevel="0" collapsed="false">
      <c r="A367" s="47" t="s">
        <v>935</v>
      </c>
      <c r="B367" s="47" t="s">
        <v>1276</v>
      </c>
      <c r="C367" s="47" t="s">
        <v>70</v>
      </c>
      <c r="D367" s="48" t="s">
        <v>1277</v>
      </c>
      <c r="E367" s="47" t="s">
        <v>938</v>
      </c>
      <c r="F367" s="47"/>
      <c r="G367" s="47" t="s">
        <v>76</v>
      </c>
      <c r="H367" s="49" t="n">
        <v>37.74</v>
      </c>
      <c r="I367" s="50" t="n">
        <v>0.68</v>
      </c>
      <c r="J367" s="50" t="n">
        <v>25.66</v>
      </c>
    </row>
    <row r="368" customFormat="false" ht="41.45" hidden="false" customHeight="true" outlineLevel="0" collapsed="false">
      <c r="A368" s="47" t="s">
        <v>935</v>
      </c>
      <c r="B368" s="47" t="s">
        <v>1278</v>
      </c>
      <c r="C368" s="47" t="s">
        <v>70</v>
      </c>
      <c r="D368" s="48" t="s">
        <v>1279</v>
      </c>
      <c r="E368" s="47" t="s">
        <v>938</v>
      </c>
      <c r="F368" s="47"/>
      <c r="G368" s="47" t="s">
        <v>148</v>
      </c>
      <c r="H368" s="49" t="n">
        <v>0.58</v>
      </c>
      <c r="I368" s="50" t="n">
        <v>3.38</v>
      </c>
      <c r="J368" s="50" t="n">
        <v>1.96</v>
      </c>
    </row>
    <row r="369" customFormat="false" ht="15" hidden="false" customHeight="true" outlineLevel="0" collapsed="false">
      <c r="A369" s="47" t="s">
        <v>935</v>
      </c>
      <c r="B369" s="47" t="s">
        <v>1280</v>
      </c>
      <c r="C369" s="47" t="s">
        <v>70</v>
      </c>
      <c r="D369" s="48" t="s">
        <v>1281</v>
      </c>
      <c r="E369" s="47" t="s">
        <v>938</v>
      </c>
      <c r="F369" s="47"/>
      <c r="G369" s="47" t="s">
        <v>1282</v>
      </c>
      <c r="H369" s="49" t="n">
        <v>0.0069</v>
      </c>
      <c r="I369" s="50" t="n">
        <v>38.74</v>
      </c>
      <c r="J369" s="50" t="n">
        <v>0.26</v>
      </c>
    </row>
    <row r="370" customFormat="false" ht="28.15" hidden="false" customHeight="false" outlineLevel="0" collapsed="false">
      <c r="A370" s="11"/>
      <c r="B370" s="11"/>
      <c r="C370" s="11"/>
      <c r="D370" s="51"/>
      <c r="E370" s="11" t="s">
        <v>950</v>
      </c>
      <c r="F370" s="52" t="n">
        <v>25.6617050067659</v>
      </c>
      <c r="G370" s="11" t="s">
        <v>951</v>
      </c>
      <c r="H370" s="53" t="n">
        <v>21.75</v>
      </c>
      <c r="I370" s="11" t="s">
        <v>952</v>
      </c>
      <c r="J370" s="52" t="n">
        <v>47.41</v>
      </c>
    </row>
    <row r="371" customFormat="false" ht="15" hidden="false" customHeight="true" outlineLevel="0" collapsed="false">
      <c r="A371" s="11"/>
      <c r="B371" s="11"/>
      <c r="C371" s="11"/>
      <c r="D371" s="51"/>
      <c r="E371" s="11" t="s">
        <v>953</v>
      </c>
      <c r="F371" s="52" t="n">
        <v>25.86</v>
      </c>
      <c r="G371" s="11"/>
      <c r="H371" s="54" t="s">
        <v>954</v>
      </c>
      <c r="I371" s="54"/>
      <c r="J371" s="52" t="n">
        <v>123.85</v>
      </c>
    </row>
    <row r="372" customFormat="false" ht="28.15" hidden="false" customHeight="false" outlineLevel="0" collapsed="false">
      <c r="A372" s="55"/>
      <c r="B372" s="55"/>
      <c r="C372" s="55"/>
      <c r="D372" s="56"/>
      <c r="E372" s="55"/>
      <c r="F372" s="55"/>
      <c r="G372" s="55" t="s">
        <v>955</v>
      </c>
      <c r="H372" s="57" t="n">
        <v>538.05</v>
      </c>
      <c r="I372" s="55" t="s">
        <v>956</v>
      </c>
      <c r="J372" s="58" t="n">
        <v>66637.49</v>
      </c>
    </row>
    <row r="373" customFormat="false" ht="15" hidden="false" customHeight="false" outlineLevel="0" collapsed="false">
      <c r="A373" s="59"/>
      <c r="B373" s="59"/>
      <c r="C373" s="59"/>
      <c r="D373" s="60"/>
      <c r="E373" s="59"/>
      <c r="F373" s="59"/>
      <c r="G373" s="59"/>
      <c r="H373" s="61"/>
      <c r="I373" s="59"/>
      <c r="J373" s="59"/>
    </row>
    <row r="374" customFormat="false" ht="15" hidden="false" customHeight="false" outlineLevel="0" collapsed="false">
      <c r="A374" s="32" t="s">
        <v>143</v>
      </c>
      <c r="B374" s="32"/>
      <c r="C374" s="32"/>
      <c r="D374" s="33" t="s">
        <v>144</v>
      </c>
      <c r="E374" s="32"/>
      <c r="F374" s="32"/>
      <c r="G374" s="32"/>
      <c r="H374" s="34"/>
      <c r="I374" s="32"/>
      <c r="J374" s="35" t="n">
        <v>310245.12</v>
      </c>
    </row>
    <row r="375" customFormat="false" ht="15" hidden="false" customHeight="true" outlineLevel="0" collapsed="false">
      <c r="A375" s="36" t="s">
        <v>145</v>
      </c>
      <c r="B375" s="36" t="s">
        <v>57</v>
      </c>
      <c r="C375" s="36" t="s">
        <v>58</v>
      </c>
      <c r="D375" s="37" t="s">
        <v>10</v>
      </c>
      <c r="E375" s="36" t="s">
        <v>925</v>
      </c>
      <c r="F375" s="36"/>
      <c r="G375" s="36" t="s">
        <v>59</v>
      </c>
      <c r="H375" s="38" t="s">
        <v>60</v>
      </c>
      <c r="I375" s="36" t="s">
        <v>61</v>
      </c>
      <c r="J375" s="36" t="s">
        <v>11</v>
      </c>
    </row>
    <row r="376" customFormat="false" ht="54.7" hidden="false" customHeight="true" outlineLevel="0" collapsed="false">
      <c r="A376" s="39" t="s">
        <v>926</v>
      </c>
      <c r="B376" s="39" t="s">
        <v>146</v>
      </c>
      <c r="C376" s="39" t="s">
        <v>91</v>
      </c>
      <c r="D376" s="40" t="s">
        <v>147</v>
      </c>
      <c r="E376" s="39" t="s">
        <v>972</v>
      </c>
      <c r="F376" s="39"/>
      <c r="G376" s="39" t="s">
        <v>148</v>
      </c>
      <c r="H376" s="41" t="n">
        <v>1</v>
      </c>
      <c r="I376" s="42" t="n">
        <v>201.5</v>
      </c>
      <c r="J376" s="42" t="n">
        <v>201.5</v>
      </c>
    </row>
    <row r="377" customFormat="false" ht="52.2" hidden="false" customHeight="true" outlineLevel="0" collapsed="false">
      <c r="A377" s="43" t="s">
        <v>928</v>
      </c>
      <c r="B377" s="43" t="s">
        <v>1283</v>
      </c>
      <c r="C377" s="43" t="s">
        <v>65</v>
      </c>
      <c r="D377" s="44" t="s">
        <v>1284</v>
      </c>
      <c r="E377" s="43" t="s">
        <v>1285</v>
      </c>
      <c r="F377" s="43"/>
      <c r="G377" s="43" t="s">
        <v>124</v>
      </c>
      <c r="H377" s="45" t="n">
        <v>1.0625</v>
      </c>
      <c r="I377" s="46" t="n">
        <v>12.52</v>
      </c>
      <c r="J377" s="46" t="n">
        <v>13.3</v>
      </c>
    </row>
    <row r="378" customFormat="false" ht="28.15" hidden="false" customHeight="true" outlineLevel="0" collapsed="false">
      <c r="A378" s="43" t="s">
        <v>928</v>
      </c>
      <c r="B378" s="43" t="s">
        <v>1286</v>
      </c>
      <c r="C378" s="43" t="s">
        <v>70</v>
      </c>
      <c r="D378" s="44" t="s">
        <v>1287</v>
      </c>
      <c r="E378" s="43" t="s">
        <v>972</v>
      </c>
      <c r="F378" s="43"/>
      <c r="G378" s="43" t="s">
        <v>124</v>
      </c>
      <c r="H378" s="45" t="n">
        <v>3.1875</v>
      </c>
      <c r="I378" s="46" t="n">
        <v>13.16</v>
      </c>
      <c r="J378" s="46" t="n">
        <v>41.94</v>
      </c>
    </row>
    <row r="379" customFormat="false" ht="28.15" hidden="false" customHeight="true" outlineLevel="0" collapsed="false">
      <c r="A379" s="43" t="s">
        <v>928</v>
      </c>
      <c r="B379" s="43" t="s">
        <v>1190</v>
      </c>
      <c r="C379" s="43" t="s">
        <v>70</v>
      </c>
      <c r="D379" s="44" t="s">
        <v>1191</v>
      </c>
      <c r="E379" s="43" t="s">
        <v>960</v>
      </c>
      <c r="F379" s="43"/>
      <c r="G379" s="43" t="s">
        <v>932</v>
      </c>
      <c r="H379" s="45" t="n">
        <v>0.42</v>
      </c>
      <c r="I379" s="46" t="n">
        <v>16.37</v>
      </c>
      <c r="J379" s="46" t="n">
        <v>6.87</v>
      </c>
    </row>
    <row r="380" customFormat="false" ht="28.15" hidden="false" customHeight="true" outlineLevel="0" collapsed="false">
      <c r="A380" s="43" t="s">
        <v>928</v>
      </c>
      <c r="B380" s="43" t="s">
        <v>1288</v>
      </c>
      <c r="C380" s="43" t="s">
        <v>70</v>
      </c>
      <c r="D380" s="44" t="s">
        <v>1289</v>
      </c>
      <c r="E380" s="43" t="s">
        <v>960</v>
      </c>
      <c r="F380" s="43"/>
      <c r="G380" s="43" t="s">
        <v>932</v>
      </c>
      <c r="H380" s="45" t="n">
        <v>0.21</v>
      </c>
      <c r="I380" s="46" t="n">
        <v>23.52</v>
      </c>
      <c r="J380" s="46" t="n">
        <v>4.93</v>
      </c>
    </row>
    <row r="381" customFormat="false" ht="28.15" hidden="false" customHeight="true" outlineLevel="0" collapsed="false">
      <c r="A381" s="43" t="s">
        <v>928</v>
      </c>
      <c r="B381" s="43" t="s">
        <v>1290</v>
      </c>
      <c r="C381" s="43" t="s">
        <v>70</v>
      </c>
      <c r="D381" s="44" t="s">
        <v>1291</v>
      </c>
      <c r="E381" s="43" t="s">
        <v>960</v>
      </c>
      <c r="F381" s="43"/>
      <c r="G381" s="43" t="s">
        <v>932</v>
      </c>
      <c r="H381" s="45" t="n">
        <v>0.21</v>
      </c>
      <c r="I381" s="46" t="n">
        <v>21.88</v>
      </c>
      <c r="J381" s="46" t="n">
        <v>4.59</v>
      </c>
    </row>
    <row r="382" customFormat="false" ht="41.45" hidden="false" customHeight="true" outlineLevel="0" collapsed="false">
      <c r="A382" s="47" t="s">
        <v>935</v>
      </c>
      <c r="B382" s="47" t="s">
        <v>1292</v>
      </c>
      <c r="C382" s="47" t="s">
        <v>65</v>
      </c>
      <c r="D382" s="48" t="s">
        <v>1293</v>
      </c>
      <c r="E382" s="47" t="s">
        <v>1294</v>
      </c>
      <c r="F382" s="47"/>
      <c r="G382" s="47" t="s">
        <v>103</v>
      </c>
      <c r="H382" s="49" t="n">
        <v>0.17</v>
      </c>
      <c r="I382" s="50" t="n">
        <v>45.75</v>
      </c>
      <c r="J382" s="50" t="n">
        <v>7.77</v>
      </c>
    </row>
    <row r="383" customFormat="false" ht="28.15" hidden="false" customHeight="true" outlineLevel="0" collapsed="false">
      <c r="A383" s="47" t="s">
        <v>935</v>
      </c>
      <c r="B383" s="47" t="s">
        <v>1295</v>
      </c>
      <c r="C383" s="47" t="s">
        <v>65</v>
      </c>
      <c r="D383" s="48" t="s">
        <v>1296</v>
      </c>
      <c r="E383" s="47" t="s">
        <v>1224</v>
      </c>
      <c r="F383" s="47"/>
      <c r="G383" s="47" t="s">
        <v>76</v>
      </c>
      <c r="H383" s="49" t="n">
        <v>0.05</v>
      </c>
      <c r="I383" s="50" t="n">
        <v>76.57</v>
      </c>
      <c r="J383" s="50" t="n">
        <v>3.82</v>
      </c>
    </row>
    <row r="384" customFormat="false" ht="15" hidden="false" customHeight="true" outlineLevel="0" collapsed="false">
      <c r="A384" s="47" t="s">
        <v>935</v>
      </c>
      <c r="B384" s="47" t="s">
        <v>1297</v>
      </c>
      <c r="C384" s="47" t="s">
        <v>65</v>
      </c>
      <c r="D384" s="48" t="s">
        <v>1298</v>
      </c>
      <c r="E384" s="47" t="s">
        <v>1224</v>
      </c>
      <c r="F384" s="47"/>
      <c r="G384" s="47" t="s">
        <v>932</v>
      </c>
      <c r="H384" s="49" t="n">
        <v>0.21</v>
      </c>
      <c r="I384" s="50" t="n">
        <v>3.87</v>
      </c>
      <c r="J384" s="50" t="n">
        <v>0.81</v>
      </c>
    </row>
    <row r="385" customFormat="false" ht="28.15" hidden="false" customHeight="true" outlineLevel="0" collapsed="false">
      <c r="A385" s="47" t="s">
        <v>935</v>
      </c>
      <c r="B385" s="47" t="s">
        <v>1299</v>
      </c>
      <c r="C385" s="47" t="s">
        <v>70</v>
      </c>
      <c r="D385" s="48" t="s">
        <v>1300</v>
      </c>
      <c r="E385" s="47" t="s">
        <v>938</v>
      </c>
      <c r="F385" s="47"/>
      <c r="G385" s="47" t="s">
        <v>124</v>
      </c>
      <c r="H385" s="49" t="n">
        <v>0.06</v>
      </c>
      <c r="I385" s="50" t="n">
        <v>43.25</v>
      </c>
      <c r="J385" s="50" t="n">
        <v>2.59</v>
      </c>
    </row>
    <row r="386" customFormat="false" ht="41.45" hidden="false" customHeight="true" outlineLevel="0" collapsed="false">
      <c r="A386" s="47" t="s">
        <v>935</v>
      </c>
      <c r="B386" s="47" t="s">
        <v>1301</v>
      </c>
      <c r="C386" s="47" t="s">
        <v>70</v>
      </c>
      <c r="D386" s="48" t="s">
        <v>1302</v>
      </c>
      <c r="E386" s="47" t="s">
        <v>938</v>
      </c>
      <c r="F386" s="47"/>
      <c r="G386" s="47" t="s">
        <v>103</v>
      </c>
      <c r="H386" s="49" t="n">
        <v>0.17</v>
      </c>
      <c r="I386" s="50" t="n">
        <v>499.35</v>
      </c>
      <c r="J386" s="50" t="n">
        <v>84.88</v>
      </c>
    </row>
    <row r="387" customFormat="false" ht="28.15" hidden="false" customHeight="true" outlineLevel="0" collapsed="false">
      <c r="A387" s="47" t="s">
        <v>935</v>
      </c>
      <c r="B387" s="47" t="s">
        <v>1303</v>
      </c>
      <c r="C387" s="47" t="s">
        <v>65</v>
      </c>
      <c r="D387" s="48" t="s">
        <v>1304</v>
      </c>
      <c r="E387" s="47" t="s">
        <v>1294</v>
      </c>
      <c r="F387" s="47"/>
      <c r="G387" s="47" t="s">
        <v>148</v>
      </c>
      <c r="H387" s="49" t="n">
        <v>1</v>
      </c>
      <c r="I387" s="50" t="n">
        <v>30</v>
      </c>
      <c r="J387" s="50" t="n">
        <v>30</v>
      </c>
    </row>
    <row r="388" customFormat="false" ht="28.15" hidden="false" customHeight="false" outlineLevel="0" collapsed="false">
      <c r="A388" s="11"/>
      <c r="B388" s="11"/>
      <c r="C388" s="11"/>
      <c r="D388" s="51"/>
      <c r="E388" s="11" t="s">
        <v>950</v>
      </c>
      <c r="F388" s="52" t="n">
        <v>8.89309878213802</v>
      </c>
      <c r="G388" s="11" t="s">
        <v>951</v>
      </c>
      <c r="H388" s="53" t="n">
        <v>7.54</v>
      </c>
      <c r="I388" s="11" t="s">
        <v>952</v>
      </c>
      <c r="J388" s="52" t="n">
        <v>16.43</v>
      </c>
    </row>
    <row r="389" customFormat="false" ht="15" hidden="false" customHeight="true" outlineLevel="0" collapsed="false">
      <c r="A389" s="11"/>
      <c r="B389" s="11"/>
      <c r="C389" s="11"/>
      <c r="D389" s="51"/>
      <c r="E389" s="11" t="s">
        <v>953</v>
      </c>
      <c r="F389" s="52" t="n">
        <v>53.19</v>
      </c>
      <c r="G389" s="11"/>
      <c r="H389" s="54" t="s">
        <v>954</v>
      </c>
      <c r="I389" s="54"/>
      <c r="J389" s="52" t="n">
        <v>254.69</v>
      </c>
    </row>
    <row r="390" customFormat="false" ht="28.15" hidden="false" customHeight="false" outlineLevel="0" collapsed="false">
      <c r="A390" s="55"/>
      <c r="B390" s="55"/>
      <c r="C390" s="55"/>
      <c r="D390" s="56"/>
      <c r="E390" s="55"/>
      <c r="F390" s="55"/>
      <c r="G390" s="55" t="s">
        <v>955</v>
      </c>
      <c r="H390" s="57" t="n">
        <v>368</v>
      </c>
      <c r="I390" s="55" t="s">
        <v>956</v>
      </c>
      <c r="J390" s="58" t="n">
        <v>93725.92</v>
      </c>
    </row>
    <row r="391" customFormat="false" ht="15" hidden="false" customHeight="false" outlineLevel="0" collapsed="false">
      <c r="A391" s="59"/>
      <c r="B391" s="59"/>
      <c r="C391" s="59"/>
      <c r="D391" s="60"/>
      <c r="E391" s="59"/>
      <c r="F391" s="59"/>
      <c r="G391" s="59"/>
      <c r="H391" s="61"/>
      <c r="I391" s="59"/>
      <c r="J391" s="59"/>
    </row>
    <row r="392" customFormat="false" ht="15" hidden="false" customHeight="true" outlineLevel="0" collapsed="false">
      <c r="A392" s="36" t="s">
        <v>149</v>
      </c>
      <c r="B392" s="36" t="s">
        <v>57</v>
      </c>
      <c r="C392" s="36" t="s">
        <v>58</v>
      </c>
      <c r="D392" s="37" t="s">
        <v>10</v>
      </c>
      <c r="E392" s="36" t="s">
        <v>925</v>
      </c>
      <c r="F392" s="36"/>
      <c r="G392" s="36" t="s">
        <v>59</v>
      </c>
      <c r="H392" s="38" t="s">
        <v>60</v>
      </c>
      <c r="I392" s="36" t="s">
        <v>61</v>
      </c>
      <c r="J392" s="36" t="s">
        <v>11</v>
      </c>
    </row>
    <row r="393" customFormat="false" ht="28.15" hidden="false" customHeight="true" outlineLevel="0" collapsed="false">
      <c r="A393" s="39" t="s">
        <v>926</v>
      </c>
      <c r="B393" s="39" t="s">
        <v>150</v>
      </c>
      <c r="C393" s="39" t="s">
        <v>65</v>
      </c>
      <c r="D393" s="40" t="s">
        <v>151</v>
      </c>
      <c r="E393" s="39" t="s">
        <v>1305</v>
      </c>
      <c r="F393" s="39"/>
      <c r="G393" s="39" t="s">
        <v>148</v>
      </c>
      <c r="H393" s="41" t="n">
        <v>1</v>
      </c>
      <c r="I393" s="42" t="n">
        <v>240.59</v>
      </c>
      <c r="J393" s="42" t="n">
        <v>240.59</v>
      </c>
    </row>
    <row r="394" customFormat="false" ht="28.15" hidden="false" customHeight="true" outlineLevel="0" collapsed="false">
      <c r="A394" s="43" t="s">
        <v>928</v>
      </c>
      <c r="B394" s="43" t="s">
        <v>929</v>
      </c>
      <c r="C394" s="43" t="s">
        <v>65</v>
      </c>
      <c r="D394" s="44" t="s">
        <v>930</v>
      </c>
      <c r="E394" s="43" t="s">
        <v>931</v>
      </c>
      <c r="F394" s="43"/>
      <c r="G394" s="43" t="s">
        <v>932</v>
      </c>
      <c r="H394" s="45" t="n">
        <v>1.093</v>
      </c>
      <c r="I394" s="46" t="n">
        <v>3.67</v>
      </c>
      <c r="J394" s="46" t="n">
        <v>4.01</v>
      </c>
    </row>
    <row r="395" customFormat="false" ht="28.15" hidden="false" customHeight="true" outlineLevel="0" collapsed="false">
      <c r="A395" s="43" t="s">
        <v>928</v>
      </c>
      <c r="B395" s="43" t="s">
        <v>1306</v>
      </c>
      <c r="C395" s="43" t="s">
        <v>65</v>
      </c>
      <c r="D395" s="44" t="s">
        <v>1307</v>
      </c>
      <c r="E395" s="43" t="s">
        <v>931</v>
      </c>
      <c r="F395" s="43"/>
      <c r="G395" s="43" t="s">
        <v>932</v>
      </c>
      <c r="H395" s="45" t="n">
        <v>1</v>
      </c>
      <c r="I395" s="46" t="n">
        <v>3.53</v>
      </c>
      <c r="J395" s="46" t="n">
        <v>3.53</v>
      </c>
    </row>
    <row r="396" customFormat="false" ht="28.15" hidden="false" customHeight="true" outlineLevel="0" collapsed="false">
      <c r="A396" s="43" t="s">
        <v>928</v>
      </c>
      <c r="B396" s="43" t="s">
        <v>1308</v>
      </c>
      <c r="C396" s="43" t="s">
        <v>65</v>
      </c>
      <c r="D396" s="44" t="s">
        <v>1309</v>
      </c>
      <c r="E396" s="43" t="s">
        <v>931</v>
      </c>
      <c r="F396" s="43"/>
      <c r="G396" s="43" t="s">
        <v>932</v>
      </c>
      <c r="H396" s="45" t="n">
        <v>0.293</v>
      </c>
      <c r="I396" s="46" t="n">
        <v>3.5</v>
      </c>
      <c r="J396" s="46" t="n">
        <v>1.02</v>
      </c>
    </row>
    <row r="397" customFormat="false" ht="28.15" hidden="false" customHeight="true" outlineLevel="0" collapsed="false">
      <c r="A397" s="47" t="s">
        <v>935</v>
      </c>
      <c r="B397" s="47" t="s">
        <v>1310</v>
      </c>
      <c r="C397" s="47" t="s">
        <v>65</v>
      </c>
      <c r="D397" s="48" t="s">
        <v>1311</v>
      </c>
      <c r="E397" s="47" t="s">
        <v>1294</v>
      </c>
      <c r="F397" s="47"/>
      <c r="G397" s="47" t="s">
        <v>148</v>
      </c>
      <c r="H397" s="49" t="n">
        <v>1</v>
      </c>
      <c r="I397" s="50" t="n">
        <v>120</v>
      </c>
      <c r="J397" s="50" t="n">
        <v>120</v>
      </c>
    </row>
    <row r="398" customFormat="false" ht="15" hidden="false" customHeight="true" outlineLevel="0" collapsed="false">
      <c r="A398" s="47" t="s">
        <v>935</v>
      </c>
      <c r="B398" s="47" t="s">
        <v>1312</v>
      </c>
      <c r="C398" s="47" t="s">
        <v>70</v>
      </c>
      <c r="D398" s="48" t="s">
        <v>1313</v>
      </c>
      <c r="E398" s="47" t="s">
        <v>938</v>
      </c>
      <c r="F398" s="47"/>
      <c r="G398" s="47" t="s">
        <v>124</v>
      </c>
      <c r="H398" s="49" t="n">
        <v>2.468</v>
      </c>
      <c r="I398" s="50" t="n">
        <v>11.08</v>
      </c>
      <c r="J398" s="50" t="n">
        <v>27.34</v>
      </c>
    </row>
    <row r="399" customFormat="false" ht="28.15" hidden="false" customHeight="true" outlineLevel="0" collapsed="false">
      <c r="A399" s="47" t="s">
        <v>935</v>
      </c>
      <c r="B399" s="47" t="s">
        <v>1314</v>
      </c>
      <c r="C399" s="47" t="s">
        <v>70</v>
      </c>
      <c r="D399" s="48" t="s">
        <v>1315</v>
      </c>
      <c r="E399" s="47" t="s">
        <v>938</v>
      </c>
      <c r="F399" s="47"/>
      <c r="G399" s="47" t="s">
        <v>103</v>
      </c>
      <c r="H399" s="49" t="n">
        <v>0.12</v>
      </c>
      <c r="I399" s="50" t="n">
        <v>91.17</v>
      </c>
      <c r="J399" s="50" t="n">
        <v>10.94</v>
      </c>
    </row>
    <row r="400" customFormat="false" ht="15" hidden="false" customHeight="true" outlineLevel="0" collapsed="false">
      <c r="A400" s="47" t="s">
        <v>935</v>
      </c>
      <c r="B400" s="47" t="s">
        <v>1316</v>
      </c>
      <c r="C400" s="47" t="s">
        <v>70</v>
      </c>
      <c r="D400" s="48" t="s">
        <v>1317</v>
      </c>
      <c r="E400" s="47" t="s">
        <v>943</v>
      </c>
      <c r="F400" s="47"/>
      <c r="G400" s="47" t="s">
        <v>932</v>
      </c>
      <c r="H400" s="49" t="n">
        <v>0.293</v>
      </c>
      <c r="I400" s="50" t="n">
        <v>15.03</v>
      </c>
      <c r="J400" s="50" t="n">
        <v>4.4</v>
      </c>
    </row>
    <row r="401" customFormat="false" ht="15" hidden="false" customHeight="true" outlineLevel="0" collapsed="false">
      <c r="A401" s="47" t="s">
        <v>935</v>
      </c>
      <c r="B401" s="47" t="s">
        <v>1251</v>
      </c>
      <c r="C401" s="47" t="s">
        <v>70</v>
      </c>
      <c r="D401" s="48" t="s">
        <v>1252</v>
      </c>
      <c r="E401" s="47" t="s">
        <v>938</v>
      </c>
      <c r="F401" s="47"/>
      <c r="G401" s="47" t="s">
        <v>124</v>
      </c>
      <c r="H401" s="49" t="n">
        <v>55</v>
      </c>
      <c r="I401" s="50" t="n">
        <v>0.77</v>
      </c>
      <c r="J401" s="50" t="n">
        <v>42.35</v>
      </c>
    </row>
    <row r="402" customFormat="false" ht="15" hidden="false" customHeight="true" outlineLevel="0" collapsed="false">
      <c r="A402" s="47" t="s">
        <v>935</v>
      </c>
      <c r="B402" s="47" t="s">
        <v>1318</v>
      </c>
      <c r="C402" s="47" t="s">
        <v>70</v>
      </c>
      <c r="D402" s="48" t="s">
        <v>1319</v>
      </c>
      <c r="E402" s="47" t="s">
        <v>943</v>
      </c>
      <c r="F402" s="47"/>
      <c r="G402" s="47" t="s">
        <v>932</v>
      </c>
      <c r="H402" s="49" t="n">
        <v>1</v>
      </c>
      <c r="I402" s="50" t="n">
        <v>15.03</v>
      </c>
      <c r="J402" s="50" t="n">
        <v>15.03</v>
      </c>
    </row>
    <row r="403" customFormat="false" ht="15" hidden="false" customHeight="true" outlineLevel="0" collapsed="false">
      <c r="A403" s="47" t="s">
        <v>935</v>
      </c>
      <c r="B403" s="47" t="s">
        <v>948</v>
      </c>
      <c r="C403" s="47" t="s">
        <v>70</v>
      </c>
      <c r="D403" s="48" t="s">
        <v>949</v>
      </c>
      <c r="E403" s="47" t="s">
        <v>943</v>
      </c>
      <c r="F403" s="47"/>
      <c r="G403" s="47" t="s">
        <v>932</v>
      </c>
      <c r="H403" s="49" t="n">
        <v>1.093</v>
      </c>
      <c r="I403" s="50" t="n">
        <v>10.96</v>
      </c>
      <c r="J403" s="50" t="n">
        <v>11.97</v>
      </c>
    </row>
    <row r="404" customFormat="false" ht="28.15" hidden="false" customHeight="false" outlineLevel="0" collapsed="false">
      <c r="A404" s="11"/>
      <c r="B404" s="11"/>
      <c r="C404" s="11"/>
      <c r="D404" s="51"/>
      <c r="E404" s="11" t="s">
        <v>950</v>
      </c>
      <c r="F404" s="52" t="n">
        <v>16.9959405</v>
      </c>
      <c r="G404" s="11" t="s">
        <v>951</v>
      </c>
      <c r="H404" s="53" t="n">
        <v>14.4</v>
      </c>
      <c r="I404" s="11" t="s">
        <v>952</v>
      </c>
      <c r="J404" s="52" t="n">
        <v>31.4</v>
      </c>
    </row>
    <row r="405" customFormat="false" ht="15" hidden="false" customHeight="true" outlineLevel="0" collapsed="false">
      <c r="A405" s="11"/>
      <c r="B405" s="11"/>
      <c r="C405" s="11"/>
      <c r="D405" s="51"/>
      <c r="E405" s="11" t="s">
        <v>953</v>
      </c>
      <c r="F405" s="52" t="n">
        <v>63.51</v>
      </c>
      <c r="G405" s="11"/>
      <c r="H405" s="54" t="s">
        <v>954</v>
      </c>
      <c r="I405" s="54"/>
      <c r="J405" s="52" t="n">
        <v>304.1</v>
      </c>
    </row>
    <row r="406" customFormat="false" ht="28.15" hidden="false" customHeight="false" outlineLevel="0" collapsed="false">
      <c r="A406" s="55"/>
      <c r="B406" s="55"/>
      <c r="C406" s="55"/>
      <c r="D406" s="56"/>
      <c r="E406" s="55"/>
      <c r="F406" s="55"/>
      <c r="G406" s="55" t="s">
        <v>955</v>
      </c>
      <c r="H406" s="57" t="n">
        <v>712</v>
      </c>
      <c r="I406" s="55" t="s">
        <v>956</v>
      </c>
      <c r="J406" s="58" t="n">
        <v>216519.2</v>
      </c>
    </row>
    <row r="407" customFormat="false" ht="15" hidden="false" customHeight="false" outlineLevel="0" collapsed="false">
      <c r="A407" s="59"/>
      <c r="B407" s="59"/>
      <c r="C407" s="59"/>
      <c r="D407" s="60"/>
      <c r="E407" s="59"/>
      <c r="F407" s="59"/>
      <c r="G407" s="59"/>
      <c r="H407" s="61"/>
      <c r="I407" s="59"/>
      <c r="J407" s="59"/>
    </row>
    <row r="408" customFormat="false" ht="15" hidden="false" customHeight="false" outlineLevel="0" collapsed="false">
      <c r="A408" s="32" t="s">
        <v>19</v>
      </c>
      <c r="B408" s="32"/>
      <c r="C408" s="32"/>
      <c r="D408" s="33" t="s">
        <v>20</v>
      </c>
      <c r="E408" s="32"/>
      <c r="F408" s="32"/>
      <c r="G408" s="32"/>
      <c r="H408" s="34"/>
      <c r="I408" s="32"/>
      <c r="J408" s="35" t="n">
        <v>1403742.22</v>
      </c>
    </row>
    <row r="409" customFormat="false" ht="15" hidden="false" customHeight="false" outlineLevel="0" collapsed="false">
      <c r="A409" s="32" t="s">
        <v>152</v>
      </c>
      <c r="B409" s="32"/>
      <c r="C409" s="32"/>
      <c r="D409" s="33" t="s">
        <v>153</v>
      </c>
      <c r="E409" s="32"/>
      <c r="F409" s="32"/>
      <c r="G409" s="32"/>
      <c r="H409" s="34"/>
      <c r="I409" s="32"/>
      <c r="J409" s="35" t="n">
        <v>377772.75</v>
      </c>
    </row>
    <row r="410" customFormat="false" ht="15" hidden="false" customHeight="true" outlineLevel="0" collapsed="false">
      <c r="A410" s="36" t="s">
        <v>154</v>
      </c>
      <c r="B410" s="36" t="s">
        <v>57</v>
      </c>
      <c r="C410" s="36" t="s">
        <v>58</v>
      </c>
      <c r="D410" s="37" t="s">
        <v>10</v>
      </c>
      <c r="E410" s="36" t="s">
        <v>925</v>
      </c>
      <c r="F410" s="36"/>
      <c r="G410" s="36" t="s">
        <v>59</v>
      </c>
      <c r="H410" s="38" t="s">
        <v>60</v>
      </c>
      <c r="I410" s="36" t="s">
        <v>61</v>
      </c>
      <c r="J410" s="36" t="s">
        <v>11</v>
      </c>
    </row>
    <row r="411" customFormat="false" ht="41.45" hidden="false" customHeight="true" outlineLevel="0" collapsed="false">
      <c r="A411" s="39" t="s">
        <v>926</v>
      </c>
      <c r="B411" s="39" t="s">
        <v>155</v>
      </c>
      <c r="C411" s="39" t="s">
        <v>70</v>
      </c>
      <c r="D411" s="40" t="s">
        <v>156</v>
      </c>
      <c r="E411" s="39" t="s">
        <v>972</v>
      </c>
      <c r="F411" s="39"/>
      <c r="G411" s="39" t="s">
        <v>103</v>
      </c>
      <c r="H411" s="41" t="n">
        <v>1</v>
      </c>
      <c r="I411" s="42" t="n">
        <v>466.31</v>
      </c>
      <c r="J411" s="42" t="n">
        <v>466.31</v>
      </c>
    </row>
    <row r="412" customFormat="false" ht="28.15" hidden="false" customHeight="true" outlineLevel="0" collapsed="false">
      <c r="A412" s="43" t="s">
        <v>928</v>
      </c>
      <c r="B412" s="43" t="s">
        <v>1190</v>
      </c>
      <c r="C412" s="43" t="s">
        <v>70</v>
      </c>
      <c r="D412" s="44" t="s">
        <v>1191</v>
      </c>
      <c r="E412" s="43" t="s">
        <v>960</v>
      </c>
      <c r="F412" s="43"/>
      <c r="G412" s="43" t="s">
        <v>932</v>
      </c>
      <c r="H412" s="45" t="n">
        <v>1.9633</v>
      </c>
      <c r="I412" s="46" t="n">
        <v>16.37</v>
      </c>
      <c r="J412" s="46" t="n">
        <v>32.13</v>
      </c>
    </row>
    <row r="413" customFormat="false" ht="28.15" hidden="false" customHeight="true" outlineLevel="0" collapsed="false">
      <c r="A413" s="43" t="s">
        <v>928</v>
      </c>
      <c r="B413" s="43" t="s">
        <v>1243</v>
      </c>
      <c r="C413" s="43" t="s">
        <v>70</v>
      </c>
      <c r="D413" s="44" t="s">
        <v>1244</v>
      </c>
      <c r="E413" s="43" t="s">
        <v>960</v>
      </c>
      <c r="F413" s="43"/>
      <c r="G413" s="43" t="s">
        <v>932</v>
      </c>
      <c r="H413" s="45" t="n">
        <v>1.24</v>
      </c>
      <c r="I413" s="46" t="n">
        <v>15</v>
      </c>
      <c r="J413" s="46" t="n">
        <v>18.6</v>
      </c>
    </row>
    <row r="414" customFormat="false" ht="54.7" hidden="false" customHeight="true" outlineLevel="0" collapsed="false">
      <c r="A414" s="43" t="s">
        <v>928</v>
      </c>
      <c r="B414" s="43" t="s">
        <v>1245</v>
      </c>
      <c r="C414" s="43" t="s">
        <v>70</v>
      </c>
      <c r="D414" s="44" t="s">
        <v>1246</v>
      </c>
      <c r="E414" s="43" t="s">
        <v>965</v>
      </c>
      <c r="F414" s="43"/>
      <c r="G414" s="43" t="s">
        <v>966</v>
      </c>
      <c r="H414" s="45" t="n">
        <v>0.6382</v>
      </c>
      <c r="I414" s="46" t="n">
        <v>5.38</v>
      </c>
      <c r="J414" s="46" t="n">
        <v>3.43</v>
      </c>
    </row>
    <row r="415" customFormat="false" ht="54.7" hidden="false" customHeight="true" outlineLevel="0" collapsed="false">
      <c r="A415" s="43" t="s">
        <v>928</v>
      </c>
      <c r="B415" s="43" t="s">
        <v>1247</v>
      </c>
      <c r="C415" s="43" t="s">
        <v>70</v>
      </c>
      <c r="D415" s="44" t="s">
        <v>1248</v>
      </c>
      <c r="E415" s="43" t="s">
        <v>965</v>
      </c>
      <c r="F415" s="43"/>
      <c r="G415" s="43" t="s">
        <v>969</v>
      </c>
      <c r="H415" s="45" t="n">
        <v>0.6018</v>
      </c>
      <c r="I415" s="46" t="n">
        <v>1.52</v>
      </c>
      <c r="J415" s="46" t="n">
        <v>0.91</v>
      </c>
    </row>
    <row r="416" customFormat="false" ht="28.15" hidden="false" customHeight="true" outlineLevel="0" collapsed="false">
      <c r="A416" s="47" t="s">
        <v>935</v>
      </c>
      <c r="B416" s="47" t="s">
        <v>1249</v>
      </c>
      <c r="C416" s="47" t="s">
        <v>70</v>
      </c>
      <c r="D416" s="48" t="s">
        <v>1250</v>
      </c>
      <c r="E416" s="47" t="s">
        <v>938</v>
      </c>
      <c r="F416" s="47"/>
      <c r="G416" s="47" t="s">
        <v>103</v>
      </c>
      <c r="H416" s="49" t="n">
        <v>0.7119</v>
      </c>
      <c r="I416" s="50" t="n">
        <v>90</v>
      </c>
      <c r="J416" s="50" t="n">
        <v>64.07</v>
      </c>
    </row>
    <row r="417" customFormat="false" ht="15" hidden="false" customHeight="true" outlineLevel="0" collapsed="false">
      <c r="A417" s="47" t="s">
        <v>935</v>
      </c>
      <c r="B417" s="47" t="s">
        <v>1251</v>
      </c>
      <c r="C417" s="47" t="s">
        <v>70</v>
      </c>
      <c r="D417" s="48" t="s">
        <v>1252</v>
      </c>
      <c r="E417" s="47" t="s">
        <v>938</v>
      </c>
      <c r="F417" s="47"/>
      <c r="G417" s="47" t="s">
        <v>124</v>
      </c>
      <c r="H417" s="49" t="n">
        <v>391.1663</v>
      </c>
      <c r="I417" s="50" t="n">
        <v>0.77</v>
      </c>
      <c r="J417" s="50" t="n">
        <v>301.19</v>
      </c>
    </row>
    <row r="418" customFormat="false" ht="28.15" hidden="false" customHeight="true" outlineLevel="0" collapsed="false">
      <c r="A418" s="47" t="s">
        <v>935</v>
      </c>
      <c r="B418" s="47" t="s">
        <v>1253</v>
      </c>
      <c r="C418" s="47" t="s">
        <v>70</v>
      </c>
      <c r="D418" s="48" t="s">
        <v>1254</v>
      </c>
      <c r="E418" s="47" t="s">
        <v>938</v>
      </c>
      <c r="F418" s="47"/>
      <c r="G418" s="47" t="s">
        <v>103</v>
      </c>
      <c r="H418" s="49" t="n">
        <v>0.5927</v>
      </c>
      <c r="I418" s="50" t="n">
        <v>77.59</v>
      </c>
      <c r="J418" s="50" t="n">
        <v>45.98</v>
      </c>
    </row>
    <row r="419" customFormat="false" ht="28.15" hidden="false" customHeight="false" outlineLevel="0" collapsed="false">
      <c r="A419" s="11"/>
      <c r="B419" s="11"/>
      <c r="C419" s="11"/>
      <c r="D419" s="51"/>
      <c r="E419" s="11" t="s">
        <v>950</v>
      </c>
      <c r="F419" s="52" t="n">
        <v>19.1718538565629</v>
      </c>
      <c r="G419" s="11" t="s">
        <v>951</v>
      </c>
      <c r="H419" s="53" t="n">
        <v>16.25</v>
      </c>
      <c r="I419" s="11" t="s">
        <v>952</v>
      </c>
      <c r="J419" s="52" t="n">
        <v>35.42</v>
      </c>
    </row>
    <row r="420" customFormat="false" ht="15" hidden="false" customHeight="true" outlineLevel="0" collapsed="false">
      <c r="A420" s="11"/>
      <c r="B420" s="11"/>
      <c r="C420" s="11"/>
      <c r="D420" s="51"/>
      <c r="E420" s="11" t="s">
        <v>953</v>
      </c>
      <c r="F420" s="52" t="n">
        <v>123.1</v>
      </c>
      <c r="G420" s="11"/>
      <c r="H420" s="54" t="s">
        <v>954</v>
      </c>
      <c r="I420" s="54"/>
      <c r="J420" s="52" t="n">
        <v>589.41</v>
      </c>
    </row>
    <row r="421" customFormat="false" ht="28.15" hidden="false" customHeight="false" outlineLevel="0" collapsed="false">
      <c r="A421" s="55"/>
      <c r="B421" s="55"/>
      <c r="C421" s="55"/>
      <c r="D421" s="56"/>
      <c r="E421" s="55"/>
      <c r="F421" s="55"/>
      <c r="G421" s="55" t="s">
        <v>955</v>
      </c>
      <c r="H421" s="57" t="n">
        <v>99.92</v>
      </c>
      <c r="I421" s="55" t="s">
        <v>956</v>
      </c>
      <c r="J421" s="58" t="n">
        <v>58893.84</v>
      </c>
    </row>
    <row r="422" customFormat="false" ht="15" hidden="false" customHeight="false" outlineLevel="0" collapsed="false">
      <c r="A422" s="59"/>
      <c r="B422" s="59"/>
      <c r="C422" s="59"/>
      <c r="D422" s="60"/>
      <c r="E422" s="59"/>
      <c r="F422" s="59"/>
      <c r="G422" s="59"/>
      <c r="H422" s="61"/>
      <c r="I422" s="59"/>
      <c r="J422" s="59"/>
    </row>
    <row r="423" customFormat="false" ht="15" hidden="false" customHeight="true" outlineLevel="0" collapsed="false">
      <c r="A423" s="36" t="s">
        <v>157</v>
      </c>
      <c r="B423" s="36" t="s">
        <v>57</v>
      </c>
      <c r="C423" s="36" t="s">
        <v>58</v>
      </c>
      <c r="D423" s="37" t="s">
        <v>10</v>
      </c>
      <c r="E423" s="36" t="s">
        <v>925</v>
      </c>
      <c r="F423" s="36"/>
      <c r="G423" s="36" t="s">
        <v>59</v>
      </c>
      <c r="H423" s="38" t="s">
        <v>60</v>
      </c>
      <c r="I423" s="36" t="s">
        <v>61</v>
      </c>
      <c r="J423" s="36" t="s">
        <v>11</v>
      </c>
    </row>
    <row r="424" customFormat="false" ht="54.7" hidden="false" customHeight="true" outlineLevel="0" collapsed="false">
      <c r="A424" s="39" t="s">
        <v>926</v>
      </c>
      <c r="B424" s="39" t="s">
        <v>158</v>
      </c>
      <c r="C424" s="39" t="s">
        <v>70</v>
      </c>
      <c r="D424" s="40" t="s">
        <v>159</v>
      </c>
      <c r="E424" s="39" t="s">
        <v>972</v>
      </c>
      <c r="F424" s="39"/>
      <c r="G424" s="39" t="s">
        <v>67</v>
      </c>
      <c r="H424" s="41" t="n">
        <v>1</v>
      </c>
      <c r="I424" s="42" t="n">
        <v>103.39</v>
      </c>
      <c r="J424" s="42" t="n">
        <v>103.39</v>
      </c>
    </row>
    <row r="425" customFormat="false" ht="28.15" hidden="false" customHeight="true" outlineLevel="0" collapsed="false">
      <c r="A425" s="43" t="s">
        <v>928</v>
      </c>
      <c r="B425" s="43" t="s">
        <v>958</v>
      </c>
      <c r="C425" s="43" t="s">
        <v>70</v>
      </c>
      <c r="D425" s="44" t="s">
        <v>959</v>
      </c>
      <c r="E425" s="43" t="s">
        <v>960</v>
      </c>
      <c r="F425" s="43"/>
      <c r="G425" s="43" t="s">
        <v>932</v>
      </c>
      <c r="H425" s="45" t="n">
        <v>0.139</v>
      </c>
      <c r="I425" s="46" t="n">
        <v>16.82</v>
      </c>
      <c r="J425" s="46" t="n">
        <v>2.33</v>
      </c>
    </row>
    <row r="426" customFormat="false" ht="28.15" hidden="false" customHeight="true" outlineLevel="0" collapsed="false">
      <c r="A426" s="43" t="s">
        <v>928</v>
      </c>
      <c r="B426" s="43" t="s">
        <v>961</v>
      </c>
      <c r="C426" s="43" t="s">
        <v>70</v>
      </c>
      <c r="D426" s="44" t="s">
        <v>962</v>
      </c>
      <c r="E426" s="43" t="s">
        <v>960</v>
      </c>
      <c r="F426" s="43"/>
      <c r="G426" s="43" t="s">
        <v>932</v>
      </c>
      <c r="H426" s="45" t="n">
        <v>0.755</v>
      </c>
      <c r="I426" s="46" t="n">
        <v>20.37</v>
      </c>
      <c r="J426" s="46" t="n">
        <v>15.37</v>
      </c>
    </row>
    <row r="427" customFormat="false" ht="41.45" hidden="false" customHeight="true" outlineLevel="0" collapsed="false">
      <c r="A427" s="43" t="s">
        <v>928</v>
      </c>
      <c r="B427" s="43" t="s">
        <v>1320</v>
      </c>
      <c r="C427" s="43" t="s">
        <v>70</v>
      </c>
      <c r="D427" s="44" t="s">
        <v>1321</v>
      </c>
      <c r="E427" s="43" t="s">
        <v>972</v>
      </c>
      <c r="F427" s="43"/>
      <c r="G427" s="43" t="s">
        <v>67</v>
      </c>
      <c r="H427" s="45" t="n">
        <v>0.148</v>
      </c>
      <c r="I427" s="46" t="n">
        <v>207.94</v>
      </c>
      <c r="J427" s="46" t="n">
        <v>30.77</v>
      </c>
    </row>
    <row r="428" customFormat="false" ht="28.15" hidden="false" customHeight="true" outlineLevel="0" collapsed="false">
      <c r="A428" s="43" t="s">
        <v>928</v>
      </c>
      <c r="B428" s="43" t="s">
        <v>1322</v>
      </c>
      <c r="C428" s="43" t="s">
        <v>70</v>
      </c>
      <c r="D428" s="44" t="s">
        <v>1323</v>
      </c>
      <c r="E428" s="43" t="s">
        <v>972</v>
      </c>
      <c r="F428" s="43"/>
      <c r="G428" s="43" t="s">
        <v>148</v>
      </c>
      <c r="H428" s="45" t="n">
        <v>0.931</v>
      </c>
      <c r="I428" s="46" t="n">
        <v>52.48</v>
      </c>
      <c r="J428" s="46" t="n">
        <v>48.85</v>
      </c>
    </row>
    <row r="429" customFormat="false" ht="28.15" hidden="false" customHeight="true" outlineLevel="0" collapsed="false">
      <c r="A429" s="47" t="s">
        <v>935</v>
      </c>
      <c r="B429" s="47" t="s">
        <v>1257</v>
      </c>
      <c r="C429" s="47" t="s">
        <v>70</v>
      </c>
      <c r="D429" s="48" t="s">
        <v>1258</v>
      </c>
      <c r="E429" s="47" t="s">
        <v>938</v>
      </c>
      <c r="F429" s="47"/>
      <c r="G429" s="47" t="s">
        <v>1259</v>
      </c>
      <c r="H429" s="49" t="n">
        <v>0.004</v>
      </c>
      <c r="I429" s="50" t="n">
        <v>8.65</v>
      </c>
      <c r="J429" s="50" t="n">
        <v>0.03</v>
      </c>
    </row>
    <row r="430" customFormat="false" ht="41.45" hidden="false" customHeight="true" outlineLevel="0" collapsed="false">
      <c r="A430" s="47" t="s">
        <v>935</v>
      </c>
      <c r="B430" s="47" t="s">
        <v>1324</v>
      </c>
      <c r="C430" s="47" t="s">
        <v>70</v>
      </c>
      <c r="D430" s="48" t="s">
        <v>1325</v>
      </c>
      <c r="E430" s="47" t="s">
        <v>938</v>
      </c>
      <c r="F430" s="47"/>
      <c r="G430" s="47" t="s">
        <v>148</v>
      </c>
      <c r="H430" s="49" t="n">
        <v>0.328</v>
      </c>
      <c r="I430" s="50" t="n">
        <v>13.99</v>
      </c>
      <c r="J430" s="50" t="n">
        <v>4.58</v>
      </c>
    </row>
    <row r="431" customFormat="false" ht="28.15" hidden="false" customHeight="true" outlineLevel="0" collapsed="false">
      <c r="A431" s="47" t="s">
        <v>935</v>
      </c>
      <c r="B431" s="47" t="s">
        <v>1270</v>
      </c>
      <c r="C431" s="47" t="s">
        <v>70</v>
      </c>
      <c r="D431" s="48" t="s">
        <v>1271</v>
      </c>
      <c r="E431" s="47" t="s">
        <v>938</v>
      </c>
      <c r="F431" s="47"/>
      <c r="G431" s="47" t="s">
        <v>124</v>
      </c>
      <c r="H431" s="49" t="n">
        <v>0.049</v>
      </c>
      <c r="I431" s="50" t="n">
        <v>29.88</v>
      </c>
      <c r="J431" s="50" t="n">
        <v>1.46</v>
      </c>
    </row>
    <row r="432" customFormat="false" ht="28.15" hidden="false" customHeight="false" outlineLevel="0" collapsed="false">
      <c r="A432" s="11"/>
      <c r="B432" s="11"/>
      <c r="C432" s="11"/>
      <c r="D432" s="51"/>
      <c r="E432" s="11" t="s">
        <v>950</v>
      </c>
      <c r="F432" s="52" t="n">
        <v>10.2625169147497</v>
      </c>
      <c r="G432" s="11" t="s">
        <v>951</v>
      </c>
      <c r="H432" s="53" t="n">
        <v>8.7</v>
      </c>
      <c r="I432" s="11" t="s">
        <v>952</v>
      </c>
      <c r="J432" s="52" t="n">
        <v>18.96</v>
      </c>
    </row>
    <row r="433" customFormat="false" ht="15" hidden="false" customHeight="true" outlineLevel="0" collapsed="false">
      <c r="A433" s="11"/>
      <c r="B433" s="11"/>
      <c r="C433" s="11"/>
      <c r="D433" s="51"/>
      <c r="E433" s="11" t="s">
        <v>953</v>
      </c>
      <c r="F433" s="52" t="n">
        <v>27.29</v>
      </c>
      <c r="G433" s="11"/>
      <c r="H433" s="54" t="s">
        <v>954</v>
      </c>
      <c r="I433" s="54"/>
      <c r="J433" s="52" t="n">
        <v>130.68</v>
      </c>
    </row>
    <row r="434" customFormat="false" ht="28.15" hidden="false" customHeight="false" outlineLevel="0" collapsed="false">
      <c r="A434" s="55"/>
      <c r="B434" s="55"/>
      <c r="C434" s="55"/>
      <c r="D434" s="56"/>
      <c r="E434" s="55"/>
      <c r="F434" s="55"/>
      <c r="G434" s="55" t="s">
        <v>955</v>
      </c>
      <c r="H434" s="57" t="n">
        <v>1434.88</v>
      </c>
      <c r="I434" s="55" t="s">
        <v>956</v>
      </c>
      <c r="J434" s="58" t="n">
        <v>187510.11</v>
      </c>
    </row>
    <row r="435" customFormat="false" ht="15" hidden="false" customHeight="false" outlineLevel="0" collapsed="false">
      <c r="A435" s="59"/>
      <c r="B435" s="59"/>
      <c r="C435" s="59"/>
      <c r="D435" s="60"/>
      <c r="E435" s="59"/>
      <c r="F435" s="59"/>
      <c r="G435" s="59"/>
      <c r="H435" s="61"/>
      <c r="I435" s="59"/>
      <c r="J435" s="59"/>
    </row>
    <row r="436" customFormat="false" ht="15" hidden="false" customHeight="true" outlineLevel="0" collapsed="false">
      <c r="A436" s="36" t="s">
        <v>160</v>
      </c>
      <c r="B436" s="36" t="s">
        <v>57</v>
      </c>
      <c r="C436" s="36" t="s">
        <v>58</v>
      </c>
      <c r="D436" s="37" t="s">
        <v>10</v>
      </c>
      <c r="E436" s="36" t="s">
        <v>925</v>
      </c>
      <c r="F436" s="36"/>
      <c r="G436" s="36" t="s">
        <v>59</v>
      </c>
      <c r="H436" s="38" t="s">
        <v>60</v>
      </c>
      <c r="I436" s="36" t="s">
        <v>61</v>
      </c>
      <c r="J436" s="36" t="s">
        <v>11</v>
      </c>
    </row>
    <row r="437" customFormat="false" ht="41.45" hidden="false" customHeight="true" outlineLevel="0" collapsed="false">
      <c r="A437" s="39" t="s">
        <v>926</v>
      </c>
      <c r="B437" s="39" t="s">
        <v>161</v>
      </c>
      <c r="C437" s="39" t="s">
        <v>70</v>
      </c>
      <c r="D437" s="40" t="s">
        <v>162</v>
      </c>
      <c r="E437" s="39" t="s">
        <v>972</v>
      </c>
      <c r="F437" s="39"/>
      <c r="G437" s="39" t="s">
        <v>124</v>
      </c>
      <c r="H437" s="41" t="n">
        <v>1</v>
      </c>
      <c r="I437" s="42" t="n">
        <v>15.34</v>
      </c>
      <c r="J437" s="42" t="n">
        <v>15.34</v>
      </c>
    </row>
    <row r="438" customFormat="false" ht="28.15" hidden="false" customHeight="true" outlineLevel="0" collapsed="false">
      <c r="A438" s="43" t="s">
        <v>928</v>
      </c>
      <c r="B438" s="43" t="s">
        <v>1229</v>
      </c>
      <c r="C438" s="43" t="s">
        <v>70</v>
      </c>
      <c r="D438" s="44" t="s">
        <v>1230</v>
      </c>
      <c r="E438" s="43" t="s">
        <v>960</v>
      </c>
      <c r="F438" s="43"/>
      <c r="G438" s="43" t="s">
        <v>932</v>
      </c>
      <c r="H438" s="45" t="n">
        <v>0.0175</v>
      </c>
      <c r="I438" s="46" t="n">
        <v>16.17</v>
      </c>
      <c r="J438" s="46" t="n">
        <v>0.28</v>
      </c>
    </row>
    <row r="439" customFormat="false" ht="28.15" hidden="false" customHeight="true" outlineLevel="0" collapsed="false">
      <c r="A439" s="43" t="s">
        <v>928</v>
      </c>
      <c r="B439" s="43" t="s">
        <v>1231</v>
      </c>
      <c r="C439" s="43" t="s">
        <v>70</v>
      </c>
      <c r="D439" s="44" t="s">
        <v>1232</v>
      </c>
      <c r="E439" s="43" t="s">
        <v>960</v>
      </c>
      <c r="F439" s="43"/>
      <c r="G439" s="43" t="s">
        <v>932</v>
      </c>
      <c r="H439" s="45" t="n">
        <v>0.1069</v>
      </c>
      <c r="I439" s="46" t="n">
        <v>20.55</v>
      </c>
      <c r="J439" s="46" t="n">
        <v>2.19</v>
      </c>
    </row>
    <row r="440" customFormat="false" ht="28.15" hidden="false" customHeight="true" outlineLevel="0" collapsed="false">
      <c r="A440" s="43" t="s">
        <v>928</v>
      </c>
      <c r="B440" s="43" t="s">
        <v>1326</v>
      </c>
      <c r="C440" s="43" t="s">
        <v>70</v>
      </c>
      <c r="D440" s="44" t="s">
        <v>1327</v>
      </c>
      <c r="E440" s="43" t="s">
        <v>972</v>
      </c>
      <c r="F440" s="43"/>
      <c r="G440" s="43" t="s">
        <v>124</v>
      </c>
      <c r="H440" s="45" t="n">
        <v>1</v>
      </c>
      <c r="I440" s="46" t="n">
        <v>11.92</v>
      </c>
      <c r="J440" s="46" t="n">
        <v>11.92</v>
      </c>
    </row>
    <row r="441" customFormat="false" ht="41.45" hidden="false" customHeight="true" outlineLevel="0" collapsed="false">
      <c r="A441" s="47" t="s">
        <v>935</v>
      </c>
      <c r="B441" s="47" t="s">
        <v>1235</v>
      </c>
      <c r="C441" s="47" t="s">
        <v>70</v>
      </c>
      <c r="D441" s="48" t="s">
        <v>1236</v>
      </c>
      <c r="E441" s="47" t="s">
        <v>938</v>
      </c>
      <c r="F441" s="47"/>
      <c r="G441" s="47" t="s">
        <v>76</v>
      </c>
      <c r="H441" s="49" t="n">
        <v>1.19</v>
      </c>
      <c r="I441" s="50" t="n">
        <v>0.22</v>
      </c>
      <c r="J441" s="50" t="n">
        <v>0.26</v>
      </c>
    </row>
    <row r="442" customFormat="false" ht="28.15" hidden="false" customHeight="true" outlineLevel="0" collapsed="false">
      <c r="A442" s="47" t="s">
        <v>935</v>
      </c>
      <c r="B442" s="47" t="s">
        <v>1237</v>
      </c>
      <c r="C442" s="47" t="s">
        <v>70</v>
      </c>
      <c r="D442" s="48" t="s">
        <v>1238</v>
      </c>
      <c r="E442" s="47" t="s">
        <v>938</v>
      </c>
      <c r="F442" s="47"/>
      <c r="G442" s="47" t="s">
        <v>124</v>
      </c>
      <c r="H442" s="49" t="n">
        <v>0.025</v>
      </c>
      <c r="I442" s="50" t="n">
        <v>27.92</v>
      </c>
      <c r="J442" s="50" t="n">
        <v>0.69</v>
      </c>
    </row>
    <row r="443" customFormat="false" ht="28.15" hidden="false" customHeight="false" outlineLevel="0" collapsed="false">
      <c r="A443" s="11"/>
      <c r="B443" s="11"/>
      <c r="C443" s="11"/>
      <c r="D443" s="51"/>
      <c r="E443" s="11" t="s">
        <v>950</v>
      </c>
      <c r="F443" s="52" t="n">
        <v>1.50473612990528</v>
      </c>
      <c r="G443" s="11" t="s">
        <v>951</v>
      </c>
      <c r="H443" s="53" t="n">
        <v>1.28</v>
      </c>
      <c r="I443" s="11" t="s">
        <v>952</v>
      </c>
      <c r="J443" s="52" t="n">
        <v>2.78</v>
      </c>
    </row>
    <row r="444" customFormat="false" ht="15" hidden="false" customHeight="true" outlineLevel="0" collapsed="false">
      <c r="A444" s="11"/>
      <c r="B444" s="11"/>
      <c r="C444" s="11"/>
      <c r="D444" s="51"/>
      <c r="E444" s="11" t="s">
        <v>953</v>
      </c>
      <c r="F444" s="52" t="n">
        <v>4.04</v>
      </c>
      <c r="G444" s="11"/>
      <c r="H444" s="54" t="s">
        <v>954</v>
      </c>
      <c r="I444" s="54"/>
      <c r="J444" s="52" t="n">
        <v>19.38</v>
      </c>
    </row>
    <row r="445" customFormat="false" ht="28.15" hidden="false" customHeight="false" outlineLevel="0" collapsed="false">
      <c r="A445" s="55"/>
      <c r="B445" s="55"/>
      <c r="C445" s="55"/>
      <c r="D445" s="56"/>
      <c r="E445" s="55"/>
      <c r="F445" s="55"/>
      <c r="G445" s="55" t="s">
        <v>955</v>
      </c>
      <c r="H445" s="57" t="n">
        <v>1207.36</v>
      </c>
      <c r="I445" s="55" t="s">
        <v>956</v>
      </c>
      <c r="J445" s="58" t="n">
        <v>23398.63</v>
      </c>
    </row>
    <row r="446" customFormat="false" ht="15" hidden="false" customHeight="false" outlineLevel="0" collapsed="false">
      <c r="A446" s="59"/>
      <c r="B446" s="59"/>
      <c r="C446" s="59"/>
      <c r="D446" s="60"/>
      <c r="E446" s="59"/>
      <c r="F446" s="59"/>
      <c r="G446" s="59"/>
      <c r="H446" s="61"/>
      <c r="I446" s="59"/>
      <c r="J446" s="59"/>
    </row>
    <row r="447" customFormat="false" ht="15" hidden="false" customHeight="true" outlineLevel="0" collapsed="false">
      <c r="A447" s="36" t="s">
        <v>163</v>
      </c>
      <c r="B447" s="36" t="s">
        <v>57</v>
      </c>
      <c r="C447" s="36" t="s">
        <v>58</v>
      </c>
      <c r="D447" s="37" t="s">
        <v>10</v>
      </c>
      <c r="E447" s="36" t="s">
        <v>925</v>
      </c>
      <c r="F447" s="36"/>
      <c r="G447" s="36" t="s">
        <v>59</v>
      </c>
      <c r="H447" s="38" t="s">
        <v>60</v>
      </c>
      <c r="I447" s="36" t="s">
        <v>61</v>
      </c>
      <c r="J447" s="36" t="s">
        <v>11</v>
      </c>
    </row>
    <row r="448" customFormat="false" ht="41.45" hidden="false" customHeight="true" outlineLevel="0" collapsed="false">
      <c r="A448" s="39" t="s">
        <v>926</v>
      </c>
      <c r="B448" s="39" t="s">
        <v>164</v>
      </c>
      <c r="C448" s="39" t="s">
        <v>70</v>
      </c>
      <c r="D448" s="40" t="s">
        <v>165</v>
      </c>
      <c r="E448" s="39" t="s">
        <v>972</v>
      </c>
      <c r="F448" s="39"/>
      <c r="G448" s="39" t="s">
        <v>124</v>
      </c>
      <c r="H448" s="41" t="n">
        <v>1</v>
      </c>
      <c r="I448" s="42" t="n">
        <v>14.8</v>
      </c>
      <c r="J448" s="42" t="n">
        <v>14.8</v>
      </c>
    </row>
    <row r="449" customFormat="false" ht="28.15" hidden="false" customHeight="true" outlineLevel="0" collapsed="false">
      <c r="A449" s="43" t="s">
        <v>928</v>
      </c>
      <c r="B449" s="43" t="s">
        <v>1229</v>
      </c>
      <c r="C449" s="43" t="s">
        <v>70</v>
      </c>
      <c r="D449" s="44" t="s">
        <v>1230</v>
      </c>
      <c r="E449" s="43" t="s">
        <v>960</v>
      </c>
      <c r="F449" s="43"/>
      <c r="G449" s="43" t="s">
        <v>932</v>
      </c>
      <c r="H449" s="45" t="n">
        <v>0.0092</v>
      </c>
      <c r="I449" s="46" t="n">
        <v>16.17</v>
      </c>
      <c r="J449" s="46" t="n">
        <v>0.14</v>
      </c>
    </row>
    <row r="450" customFormat="false" ht="28.15" hidden="false" customHeight="true" outlineLevel="0" collapsed="false">
      <c r="A450" s="43" t="s">
        <v>928</v>
      </c>
      <c r="B450" s="43" t="s">
        <v>1231</v>
      </c>
      <c r="C450" s="43" t="s">
        <v>70</v>
      </c>
      <c r="D450" s="44" t="s">
        <v>1232</v>
      </c>
      <c r="E450" s="43" t="s">
        <v>960</v>
      </c>
      <c r="F450" s="43"/>
      <c r="G450" s="43" t="s">
        <v>932</v>
      </c>
      <c r="H450" s="45" t="n">
        <v>0.0561</v>
      </c>
      <c r="I450" s="46" t="n">
        <v>20.55</v>
      </c>
      <c r="J450" s="46" t="n">
        <v>1.15</v>
      </c>
    </row>
    <row r="451" customFormat="false" ht="28.15" hidden="false" customHeight="true" outlineLevel="0" collapsed="false">
      <c r="A451" s="43" t="s">
        <v>928</v>
      </c>
      <c r="B451" s="43" t="s">
        <v>1272</v>
      </c>
      <c r="C451" s="43" t="s">
        <v>70</v>
      </c>
      <c r="D451" s="44" t="s">
        <v>1273</v>
      </c>
      <c r="E451" s="43" t="s">
        <v>972</v>
      </c>
      <c r="F451" s="43"/>
      <c r="G451" s="43" t="s">
        <v>124</v>
      </c>
      <c r="H451" s="45" t="n">
        <v>1</v>
      </c>
      <c r="I451" s="46" t="n">
        <v>12.66</v>
      </c>
      <c r="J451" s="46" t="n">
        <v>12.66</v>
      </c>
    </row>
    <row r="452" customFormat="false" ht="41.45" hidden="false" customHeight="true" outlineLevel="0" collapsed="false">
      <c r="A452" s="47" t="s">
        <v>935</v>
      </c>
      <c r="B452" s="47" t="s">
        <v>1235</v>
      </c>
      <c r="C452" s="47" t="s">
        <v>70</v>
      </c>
      <c r="D452" s="48" t="s">
        <v>1236</v>
      </c>
      <c r="E452" s="47" t="s">
        <v>938</v>
      </c>
      <c r="F452" s="47"/>
      <c r="G452" s="47" t="s">
        <v>76</v>
      </c>
      <c r="H452" s="49" t="n">
        <v>0.743</v>
      </c>
      <c r="I452" s="50" t="n">
        <v>0.22</v>
      </c>
      <c r="J452" s="50" t="n">
        <v>0.16</v>
      </c>
    </row>
    <row r="453" customFormat="false" ht="28.15" hidden="false" customHeight="true" outlineLevel="0" collapsed="false">
      <c r="A453" s="47" t="s">
        <v>935</v>
      </c>
      <c r="B453" s="47" t="s">
        <v>1237</v>
      </c>
      <c r="C453" s="47" t="s">
        <v>70</v>
      </c>
      <c r="D453" s="48" t="s">
        <v>1238</v>
      </c>
      <c r="E453" s="47" t="s">
        <v>938</v>
      </c>
      <c r="F453" s="47"/>
      <c r="G453" s="47" t="s">
        <v>124</v>
      </c>
      <c r="H453" s="49" t="n">
        <v>0.025</v>
      </c>
      <c r="I453" s="50" t="n">
        <v>27.92</v>
      </c>
      <c r="J453" s="50" t="n">
        <v>0.69</v>
      </c>
    </row>
    <row r="454" customFormat="false" ht="28.15" hidden="false" customHeight="false" outlineLevel="0" collapsed="false">
      <c r="A454" s="11"/>
      <c r="B454" s="11"/>
      <c r="C454" s="11"/>
      <c r="D454" s="51"/>
      <c r="E454" s="11" t="s">
        <v>950</v>
      </c>
      <c r="F454" s="52" t="n">
        <v>0.649526387009472</v>
      </c>
      <c r="G454" s="11" t="s">
        <v>951</v>
      </c>
      <c r="H454" s="53" t="n">
        <v>0.55</v>
      </c>
      <c r="I454" s="11" t="s">
        <v>952</v>
      </c>
      <c r="J454" s="52" t="n">
        <v>1.2</v>
      </c>
    </row>
    <row r="455" customFormat="false" ht="15" hidden="false" customHeight="true" outlineLevel="0" collapsed="false">
      <c r="A455" s="11"/>
      <c r="B455" s="11"/>
      <c r="C455" s="11"/>
      <c r="D455" s="51"/>
      <c r="E455" s="11" t="s">
        <v>953</v>
      </c>
      <c r="F455" s="52" t="n">
        <v>3.9</v>
      </c>
      <c r="G455" s="11"/>
      <c r="H455" s="54" t="s">
        <v>954</v>
      </c>
      <c r="I455" s="54"/>
      <c r="J455" s="52" t="n">
        <v>18.7</v>
      </c>
    </row>
    <row r="456" customFormat="false" ht="28.15" hidden="false" customHeight="false" outlineLevel="0" collapsed="false">
      <c r="A456" s="55"/>
      <c r="B456" s="55"/>
      <c r="C456" s="55"/>
      <c r="D456" s="56"/>
      <c r="E456" s="55"/>
      <c r="F456" s="55"/>
      <c r="G456" s="55" t="s">
        <v>955</v>
      </c>
      <c r="H456" s="57" t="n">
        <v>382.21</v>
      </c>
      <c r="I456" s="55" t="s">
        <v>956</v>
      </c>
      <c r="J456" s="58" t="n">
        <v>7147.32</v>
      </c>
    </row>
    <row r="457" customFormat="false" ht="15" hidden="false" customHeight="false" outlineLevel="0" collapsed="false">
      <c r="A457" s="59"/>
      <c r="B457" s="59"/>
      <c r="C457" s="59"/>
      <c r="D457" s="60"/>
      <c r="E457" s="59"/>
      <c r="F457" s="59"/>
      <c r="G457" s="59"/>
      <c r="H457" s="61"/>
      <c r="I457" s="59"/>
      <c r="J457" s="59"/>
    </row>
    <row r="458" customFormat="false" ht="15" hidden="false" customHeight="true" outlineLevel="0" collapsed="false">
      <c r="A458" s="36" t="s">
        <v>166</v>
      </c>
      <c r="B458" s="36" t="s">
        <v>57</v>
      </c>
      <c r="C458" s="36" t="s">
        <v>58</v>
      </c>
      <c r="D458" s="37" t="s">
        <v>10</v>
      </c>
      <c r="E458" s="36" t="s">
        <v>925</v>
      </c>
      <c r="F458" s="36"/>
      <c r="G458" s="36" t="s">
        <v>59</v>
      </c>
      <c r="H458" s="38" t="s">
        <v>60</v>
      </c>
      <c r="I458" s="36" t="s">
        <v>61</v>
      </c>
      <c r="J458" s="36" t="s">
        <v>11</v>
      </c>
    </row>
    <row r="459" customFormat="false" ht="41.45" hidden="false" customHeight="true" outlineLevel="0" collapsed="false">
      <c r="A459" s="39" t="s">
        <v>926</v>
      </c>
      <c r="B459" s="39" t="s">
        <v>167</v>
      </c>
      <c r="C459" s="39" t="s">
        <v>70</v>
      </c>
      <c r="D459" s="40" t="s">
        <v>168</v>
      </c>
      <c r="E459" s="39" t="s">
        <v>972</v>
      </c>
      <c r="F459" s="39"/>
      <c r="G459" s="39" t="s">
        <v>124</v>
      </c>
      <c r="H459" s="41" t="n">
        <v>1</v>
      </c>
      <c r="I459" s="42" t="n">
        <v>13.49</v>
      </c>
      <c r="J459" s="42" t="n">
        <v>13.49</v>
      </c>
    </row>
    <row r="460" customFormat="false" ht="28.15" hidden="false" customHeight="true" outlineLevel="0" collapsed="false">
      <c r="A460" s="43" t="s">
        <v>928</v>
      </c>
      <c r="B460" s="43" t="s">
        <v>1229</v>
      </c>
      <c r="C460" s="43" t="s">
        <v>70</v>
      </c>
      <c r="D460" s="44" t="s">
        <v>1230</v>
      </c>
      <c r="E460" s="43" t="s">
        <v>960</v>
      </c>
      <c r="F460" s="43"/>
      <c r="G460" s="43" t="s">
        <v>932</v>
      </c>
      <c r="H460" s="45" t="n">
        <v>0.0064</v>
      </c>
      <c r="I460" s="46" t="n">
        <v>16.17</v>
      </c>
      <c r="J460" s="46" t="n">
        <v>0.1</v>
      </c>
    </row>
    <row r="461" customFormat="false" ht="28.15" hidden="false" customHeight="true" outlineLevel="0" collapsed="false">
      <c r="A461" s="43" t="s">
        <v>928</v>
      </c>
      <c r="B461" s="43" t="s">
        <v>1231</v>
      </c>
      <c r="C461" s="43" t="s">
        <v>70</v>
      </c>
      <c r="D461" s="44" t="s">
        <v>1232</v>
      </c>
      <c r="E461" s="43" t="s">
        <v>960</v>
      </c>
      <c r="F461" s="43"/>
      <c r="G461" s="43" t="s">
        <v>932</v>
      </c>
      <c r="H461" s="45" t="n">
        <v>0.0392</v>
      </c>
      <c r="I461" s="46" t="n">
        <v>20.55</v>
      </c>
      <c r="J461" s="46" t="n">
        <v>0.8</v>
      </c>
    </row>
    <row r="462" customFormat="false" ht="28.15" hidden="false" customHeight="true" outlineLevel="0" collapsed="false">
      <c r="A462" s="43" t="s">
        <v>928</v>
      </c>
      <c r="B462" s="43" t="s">
        <v>1239</v>
      </c>
      <c r="C462" s="43" t="s">
        <v>70</v>
      </c>
      <c r="D462" s="44" t="s">
        <v>1240</v>
      </c>
      <c r="E462" s="43" t="s">
        <v>972</v>
      </c>
      <c r="F462" s="43"/>
      <c r="G462" s="43" t="s">
        <v>124</v>
      </c>
      <c r="H462" s="45" t="n">
        <v>1</v>
      </c>
      <c r="I462" s="46" t="n">
        <v>11.79</v>
      </c>
      <c r="J462" s="46" t="n">
        <v>11.79</v>
      </c>
    </row>
    <row r="463" customFormat="false" ht="41.45" hidden="false" customHeight="true" outlineLevel="0" collapsed="false">
      <c r="A463" s="47" t="s">
        <v>935</v>
      </c>
      <c r="B463" s="47" t="s">
        <v>1235</v>
      </c>
      <c r="C463" s="47" t="s">
        <v>70</v>
      </c>
      <c r="D463" s="48" t="s">
        <v>1236</v>
      </c>
      <c r="E463" s="47" t="s">
        <v>938</v>
      </c>
      <c r="F463" s="47"/>
      <c r="G463" s="47" t="s">
        <v>76</v>
      </c>
      <c r="H463" s="49" t="n">
        <v>0.543</v>
      </c>
      <c r="I463" s="50" t="n">
        <v>0.22</v>
      </c>
      <c r="J463" s="50" t="n">
        <v>0.11</v>
      </c>
    </row>
    <row r="464" customFormat="false" ht="28.15" hidden="false" customHeight="true" outlineLevel="0" collapsed="false">
      <c r="A464" s="47" t="s">
        <v>935</v>
      </c>
      <c r="B464" s="47" t="s">
        <v>1237</v>
      </c>
      <c r="C464" s="47" t="s">
        <v>70</v>
      </c>
      <c r="D464" s="48" t="s">
        <v>1238</v>
      </c>
      <c r="E464" s="47" t="s">
        <v>938</v>
      </c>
      <c r="F464" s="47"/>
      <c r="G464" s="47" t="s">
        <v>124</v>
      </c>
      <c r="H464" s="49" t="n">
        <v>0.025</v>
      </c>
      <c r="I464" s="50" t="n">
        <v>27.92</v>
      </c>
      <c r="J464" s="50" t="n">
        <v>0.69</v>
      </c>
    </row>
    <row r="465" customFormat="false" ht="28.15" hidden="false" customHeight="false" outlineLevel="0" collapsed="false">
      <c r="A465" s="11"/>
      <c r="B465" s="11"/>
      <c r="C465" s="11"/>
      <c r="D465" s="51"/>
      <c r="E465" s="11" t="s">
        <v>950</v>
      </c>
      <c r="F465" s="52" t="n">
        <v>0.427604871447903</v>
      </c>
      <c r="G465" s="11" t="s">
        <v>951</v>
      </c>
      <c r="H465" s="53" t="n">
        <v>0.36</v>
      </c>
      <c r="I465" s="11" t="s">
        <v>952</v>
      </c>
      <c r="J465" s="52" t="n">
        <v>0.79</v>
      </c>
    </row>
    <row r="466" customFormat="false" ht="15" hidden="false" customHeight="true" outlineLevel="0" collapsed="false">
      <c r="A466" s="11"/>
      <c r="B466" s="11"/>
      <c r="C466" s="11"/>
      <c r="D466" s="51"/>
      <c r="E466" s="11" t="s">
        <v>953</v>
      </c>
      <c r="F466" s="52" t="n">
        <v>3.56</v>
      </c>
      <c r="G466" s="11"/>
      <c r="H466" s="54" t="s">
        <v>954</v>
      </c>
      <c r="I466" s="54"/>
      <c r="J466" s="52" t="n">
        <v>17.05</v>
      </c>
    </row>
    <row r="467" customFormat="false" ht="28.15" hidden="false" customHeight="false" outlineLevel="0" collapsed="false">
      <c r="A467" s="55"/>
      <c r="B467" s="55"/>
      <c r="C467" s="55"/>
      <c r="D467" s="56"/>
      <c r="E467" s="55"/>
      <c r="F467" s="55"/>
      <c r="G467" s="55" t="s">
        <v>955</v>
      </c>
      <c r="H467" s="57" t="n">
        <v>3654.32</v>
      </c>
      <c r="I467" s="55" t="s">
        <v>956</v>
      </c>
      <c r="J467" s="58" t="n">
        <v>62306.15</v>
      </c>
    </row>
    <row r="468" customFormat="false" ht="15" hidden="false" customHeight="false" outlineLevel="0" collapsed="false">
      <c r="A468" s="59"/>
      <c r="B468" s="59"/>
      <c r="C468" s="59"/>
      <c r="D468" s="60"/>
      <c r="E468" s="59"/>
      <c r="F468" s="59"/>
      <c r="G468" s="59"/>
      <c r="H468" s="61"/>
      <c r="I468" s="59"/>
      <c r="J468" s="59"/>
    </row>
    <row r="469" customFormat="false" ht="15" hidden="false" customHeight="true" outlineLevel="0" collapsed="false">
      <c r="A469" s="36" t="s">
        <v>169</v>
      </c>
      <c r="B469" s="36" t="s">
        <v>57</v>
      </c>
      <c r="C469" s="36" t="s">
        <v>58</v>
      </c>
      <c r="D469" s="37" t="s">
        <v>10</v>
      </c>
      <c r="E469" s="36" t="s">
        <v>925</v>
      </c>
      <c r="F469" s="36"/>
      <c r="G469" s="36" t="s">
        <v>59</v>
      </c>
      <c r="H469" s="38" t="s">
        <v>60</v>
      </c>
      <c r="I469" s="36" t="s">
        <v>61</v>
      </c>
      <c r="J469" s="36" t="s">
        <v>11</v>
      </c>
    </row>
    <row r="470" customFormat="false" ht="41.45" hidden="false" customHeight="true" outlineLevel="0" collapsed="false">
      <c r="A470" s="39" t="s">
        <v>926</v>
      </c>
      <c r="B470" s="39" t="s">
        <v>170</v>
      </c>
      <c r="C470" s="39" t="s">
        <v>70</v>
      </c>
      <c r="D470" s="40" t="s">
        <v>171</v>
      </c>
      <c r="E470" s="39" t="s">
        <v>972</v>
      </c>
      <c r="F470" s="39"/>
      <c r="G470" s="39" t="s">
        <v>124</v>
      </c>
      <c r="H470" s="41" t="n">
        <v>1</v>
      </c>
      <c r="I470" s="42" t="n">
        <v>11.49</v>
      </c>
      <c r="J470" s="42" t="n">
        <v>11.49</v>
      </c>
    </row>
    <row r="471" customFormat="false" ht="28.15" hidden="false" customHeight="true" outlineLevel="0" collapsed="false">
      <c r="A471" s="43" t="s">
        <v>928</v>
      </c>
      <c r="B471" s="43" t="s">
        <v>1229</v>
      </c>
      <c r="C471" s="43" t="s">
        <v>70</v>
      </c>
      <c r="D471" s="44" t="s">
        <v>1230</v>
      </c>
      <c r="E471" s="43" t="s">
        <v>960</v>
      </c>
      <c r="F471" s="43"/>
      <c r="G471" s="43" t="s">
        <v>932</v>
      </c>
      <c r="H471" s="45" t="n">
        <v>0.0042</v>
      </c>
      <c r="I471" s="46" t="n">
        <v>16.17</v>
      </c>
      <c r="J471" s="46" t="n">
        <v>0.06</v>
      </c>
    </row>
    <row r="472" customFormat="false" ht="28.15" hidden="false" customHeight="true" outlineLevel="0" collapsed="false">
      <c r="A472" s="43" t="s">
        <v>928</v>
      </c>
      <c r="B472" s="43" t="s">
        <v>1231</v>
      </c>
      <c r="C472" s="43" t="s">
        <v>70</v>
      </c>
      <c r="D472" s="44" t="s">
        <v>1232</v>
      </c>
      <c r="E472" s="43" t="s">
        <v>960</v>
      </c>
      <c r="F472" s="43"/>
      <c r="G472" s="43" t="s">
        <v>932</v>
      </c>
      <c r="H472" s="45" t="n">
        <v>0.0257</v>
      </c>
      <c r="I472" s="46" t="n">
        <v>20.55</v>
      </c>
      <c r="J472" s="46" t="n">
        <v>0.52</v>
      </c>
    </row>
    <row r="473" customFormat="false" ht="28.15" hidden="false" customHeight="true" outlineLevel="0" collapsed="false">
      <c r="A473" s="43" t="s">
        <v>928</v>
      </c>
      <c r="B473" s="43" t="s">
        <v>1241</v>
      </c>
      <c r="C473" s="43" t="s">
        <v>70</v>
      </c>
      <c r="D473" s="44" t="s">
        <v>1242</v>
      </c>
      <c r="E473" s="43" t="s">
        <v>972</v>
      </c>
      <c r="F473" s="43"/>
      <c r="G473" s="43" t="s">
        <v>124</v>
      </c>
      <c r="H473" s="45" t="n">
        <v>1</v>
      </c>
      <c r="I473" s="46" t="n">
        <v>10.14</v>
      </c>
      <c r="J473" s="46" t="n">
        <v>10.14</v>
      </c>
    </row>
    <row r="474" customFormat="false" ht="41.45" hidden="false" customHeight="true" outlineLevel="0" collapsed="false">
      <c r="A474" s="47" t="s">
        <v>935</v>
      </c>
      <c r="B474" s="47" t="s">
        <v>1235</v>
      </c>
      <c r="C474" s="47" t="s">
        <v>70</v>
      </c>
      <c r="D474" s="48" t="s">
        <v>1236</v>
      </c>
      <c r="E474" s="47" t="s">
        <v>938</v>
      </c>
      <c r="F474" s="47"/>
      <c r="G474" s="47" t="s">
        <v>76</v>
      </c>
      <c r="H474" s="49" t="n">
        <v>0.367</v>
      </c>
      <c r="I474" s="50" t="n">
        <v>0.22</v>
      </c>
      <c r="J474" s="50" t="n">
        <v>0.08</v>
      </c>
    </row>
    <row r="475" customFormat="false" ht="28.15" hidden="false" customHeight="true" outlineLevel="0" collapsed="false">
      <c r="A475" s="47" t="s">
        <v>935</v>
      </c>
      <c r="B475" s="47" t="s">
        <v>1237</v>
      </c>
      <c r="C475" s="47" t="s">
        <v>70</v>
      </c>
      <c r="D475" s="48" t="s">
        <v>1238</v>
      </c>
      <c r="E475" s="47" t="s">
        <v>938</v>
      </c>
      <c r="F475" s="47"/>
      <c r="G475" s="47" t="s">
        <v>124</v>
      </c>
      <c r="H475" s="49" t="n">
        <v>0.025</v>
      </c>
      <c r="I475" s="50" t="n">
        <v>27.92</v>
      </c>
      <c r="J475" s="50" t="n">
        <v>0.69</v>
      </c>
    </row>
    <row r="476" customFormat="false" ht="28.15" hidden="false" customHeight="false" outlineLevel="0" collapsed="false">
      <c r="A476" s="11"/>
      <c r="B476" s="11"/>
      <c r="C476" s="11"/>
      <c r="D476" s="51"/>
      <c r="E476" s="11" t="s">
        <v>950</v>
      </c>
      <c r="F476" s="52" t="n">
        <v>0.27063599458728</v>
      </c>
      <c r="G476" s="11" t="s">
        <v>951</v>
      </c>
      <c r="H476" s="53" t="n">
        <v>0.23</v>
      </c>
      <c r="I476" s="11" t="s">
        <v>952</v>
      </c>
      <c r="J476" s="52" t="n">
        <v>0.5</v>
      </c>
    </row>
    <row r="477" customFormat="false" ht="15" hidden="false" customHeight="true" outlineLevel="0" collapsed="false">
      <c r="A477" s="11"/>
      <c r="B477" s="11"/>
      <c r="C477" s="11"/>
      <c r="D477" s="51"/>
      <c r="E477" s="11" t="s">
        <v>953</v>
      </c>
      <c r="F477" s="52" t="n">
        <v>3.03</v>
      </c>
      <c r="G477" s="11"/>
      <c r="H477" s="54" t="s">
        <v>954</v>
      </c>
      <c r="I477" s="54"/>
      <c r="J477" s="52" t="n">
        <v>14.52</v>
      </c>
    </row>
    <row r="478" customFormat="false" ht="28.15" hidden="false" customHeight="false" outlineLevel="0" collapsed="false">
      <c r="A478" s="55"/>
      <c r="B478" s="55"/>
      <c r="C478" s="55"/>
      <c r="D478" s="56"/>
      <c r="E478" s="55"/>
      <c r="F478" s="55"/>
      <c r="G478" s="55" t="s">
        <v>955</v>
      </c>
      <c r="H478" s="57" t="n">
        <v>748.03</v>
      </c>
      <c r="I478" s="55" t="s">
        <v>956</v>
      </c>
      <c r="J478" s="58" t="n">
        <v>10861.39</v>
      </c>
    </row>
    <row r="479" customFormat="false" ht="15" hidden="false" customHeight="false" outlineLevel="0" collapsed="false">
      <c r="A479" s="59"/>
      <c r="B479" s="59"/>
      <c r="C479" s="59"/>
      <c r="D479" s="60"/>
      <c r="E479" s="59"/>
      <c r="F479" s="59"/>
      <c r="G479" s="59"/>
      <c r="H479" s="61"/>
      <c r="I479" s="59"/>
      <c r="J479" s="59"/>
    </row>
    <row r="480" customFormat="false" ht="15" hidden="false" customHeight="true" outlineLevel="0" collapsed="false">
      <c r="A480" s="36" t="s">
        <v>172</v>
      </c>
      <c r="B480" s="36" t="s">
        <v>57</v>
      </c>
      <c r="C480" s="36" t="s">
        <v>58</v>
      </c>
      <c r="D480" s="37" t="s">
        <v>10</v>
      </c>
      <c r="E480" s="36" t="s">
        <v>925</v>
      </c>
      <c r="F480" s="36"/>
      <c r="G480" s="36" t="s">
        <v>59</v>
      </c>
      <c r="H480" s="38" t="s">
        <v>60</v>
      </c>
      <c r="I480" s="36" t="s">
        <v>61</v>
      </c>
      <c r="J480" s="36" t="s">
        <v>11</v>
      </c>
    </row>
    <row r="481" customFormat="false" ht="41.45" hidden="false" customHeight="true" outlineLevel="0" collapsed="false">
      <c r="A481" s="39" t="s">
        <v>926</v>
      </c>
      <c r="B481" s="39" t="s">
        <v>173</v>
      </c>
      <c r="C481" s="39" t="s">
        <v>70</v>
      </c>
      <c r="D481" s="40" t="s">
        <v>174</v>
      </c>
      <c r="E481" s="39" t="s">
        <v>972</v>
      </c>
      <c r="F481" s="39"/>
      <c r="G481" s="39" t="s">
        <v>124</v>
      </c>
      <c r="H481" s="41" t="n">
        <v>1</v>
      </c>
      <c r="I481" s="42" t="n">
        <v>11.26</v>
      </c>
      <c r="J481" s="42" t="n">
        <v>11.26</v>
      </c>
    </row>
    <row r="482" customFormat="false" ht="28.15" hidden="false" customHeight="true" outlineLevel="0" collapsed="false">
      <c r="A482" s="43" t="s">
        <v>928</v>
      </c>
      <c r="B482" s="43" t="s">
        <v>1229</v>
      </c>
      <c r="C482" s="43" t="s">
        <v>70</v>
      </c>
      <c r="D482" s="44" t="s">
        <v>1230</v>
      </c>
      <c r="E482" s="43" t="s">
        <v>960</v>
      </c>
      <c r="F482" s="43"/>
      <c r="G482" s="43" t="s">
        <v>932</v>
      </c>
      <c r="H482" s="45" t="n">
        <v>0.0032</v>
      </c>
      <c r="I482" s="46" t="n">
        <v>16.17</v>
      </c>
      <c r="J482" s="46" t="n">
        <v>0.05</v>
      </c>
    </row>
    <row r="483" customFormat="false" ht="28.15" hidden="false" customHeight="true" outlineLevel="0" collapsed="false">
      <c r="A483" s="43" t="s">
        <v>928</v>
      </c>
      <c r="B483" s="43" t="s">
        <v>1231</v>
      </c>
      <c r="C483" s="43" t="s">
        <v>70</v>
      </c>
      <c r="D483" s="44" t="s">
        <v>1232</v>
      </c>
      <c r="E483" s="43" t="s">
        <v>960</v>
      </c>
      <c r="F483" s="43"/>
      <c r="G483" s="43" t="s">
        <v>932</v>
      </c>
      <c r="H483" s="45" t="n">
        <v>0.0194</v>
      </c>
      <c r="I483" s="46" t="n">
        <v>20.55</v>
      </c>
      <c r="J483" s="46" t="n">
        <v>0.39</v>
      </c>
    </row>
    <row r="484" customFormat="false" ht="28.15" hidden="false" customHeight="true" outlineLevel="0" collapsed="false">
      <c r="A484" s="43" t="s">
        <v>928</v>
      </c>
      <c r="B484" s="43" t="s">
        <v>1328</v>
      </c>
      <c r="C484" s="43" t="s">
        <v>70</v>
      </c>
      <c r="D484" s="44" t="s">
        <v>1329</v>
      </c>
      <c r="E484" s="43" t="s">
        <v>972</v>
      </c>
      <c r="F484" s="43"/>
      <c r="G484" s="43" t="s">
        <v>124</v>
      </c>
      <c r="H484" s="45" t="n">
        <v>1</v>
      </c>
      <c r="I484" s="46" t="n">
        <v>10.09</v>
      </c>
      <c r="J484" s="46" t="n">
        <v>10.09</v>
      </c>
    </row>
    <row r="485" customFormat="false" ht="41.45" hidden="false" customHeight="true" outlineLevel="0" collapsed="false">
      <c r="A485" s="47" t="s">
        <v>935</v>
      </c>
      <c r="B485" s="47" t="s">
        <v>1235</v>
      </c>
      <c r="C485" s="47" t="s">
        <v>70</v>
      </c>
      <c r="D485" s="48" t="s">
        <v>1236</v>
      </c>
      <c r="E485" s="47" t="s">
        <v>938</v>
      </c>
      <c r="F485" s="47"/>
      <c r="G485" s="47" t="s">
        <v>76</v>
      </c>
      <c r="H485" s="49" t="n">
        <v>0.212</v>
      </c>
      <c r="I485" s="50" t="n">
        <v>0.22</v>
      </c>
      <c r="J485" s="50" t="n">
        <v>0.04</v>
      </c>
    </row>
    <row r="486" customFormat="false" ht="28.15" hidden="false" customHeight="true" outlineLevel="0" collapsed="false">
      <c r="A486" s="47" t="s">
        <v>935</v>
      </c>
      <c r="B486" s="47" t="s">
        <v>1237</v>
      </c>
      <c r="C486" s="47" t="s">
        <v>70</v>
      </c>
      <c r="D486" s="48" t="s">
        <v>1238</v>
      </c>
      <c r="E486" s="47" t="s">
        <v>938</v>
      </c>
      <c r="F486" s="47"/>
      <c r="G486" s="47" t="s">
        <v>124</v>
      </c>
      <c r="H486" s="49" t="n">
        <v>0.025</v>
      </c>
      <c r="I486" s="50" t="n">
        <v>27.92</v>
      </c>
      <c r="J486" s="50" t="n">
        <v>0.69</v>
      </c>
    </row>
    <row r="487" customFormat="false" ht="28.15" hidden="false" customHeight="false" outlineLevel="0" collapsed="false">
      <c r="A487" s="11"/>
      <c r="B487" s="11"/>
      <c r="C487" s="11"/>
      <c r="D487" s="51"/>
      <c r="E487" s="11" t="s">
        <v>950</v>
      </c>
      <c r="F487" s="52" t="n">
        <v>0.189445196211096</v>
      </c>
      <c r="G487" s="11" t="s">
        <v>951</v>
      </c>
      <c r="H487" s="53" t="n">
        <v>0.16</v>
      </c>
      <c r="I487" s="11" t="s">
        <v>952</v>
      </c>
      <c r="J487" s="52" t="n">
        <v>0.35</v>
      </c>
    </row>
    <row r="488" customFormat="false" ht="15" hidden="false" customHeight="true" outlineLevel="0" collapsed="false">
      <c r="A488" s="11"/>
      <c r="B488" s="11"/>
      <c r="C488" s="11"/>
      <c r="D488" s="51"/>
      <c r="E488" s="11" t="s">
        <v>953</v>
      </c>
      <c r="F488" s="52" t="n">
        <v>2.97</v>
      </c>
      <c r="G488" s="11"/>
      <c r="H488" s="54" t="s">
        <v>954</v>
      </c>
      <c r="I488" s="54"/>
      <c r="J488" s="52" t="n">
        <v>14.23</v>
      </c>
    </row>
    <row r="489" customFormat="false" ht="28.15" hidden="false" customHeight="false" outlineLevel="0" collapsed="false">
      <c r="A489" s="55"/>
      <c r="B489" s="55"/>
      <c r="C489" s="55"/>
      <c r="D489" s="56"/>
      <c r="E489" s="55"/>
      <c r="F489" s="55"/>
      <c r="G489" s="55" t="s">
        <v>955</v>
      </c>
      <c r="H489" s="57" t="n">
        <v>613.95</v>
      </c>
      <c r="I489" s="55" t="s">
        <v>956</v>
      </c>
      <c r="J489" s="58" t="n">
        <v>8736.5</v>
      </c>
    </row>
    <row r="490" customFormat="false" ht="15" hidden="false" customHeight="false" outlineLevel="0" collapsed="false">
      <c r="A490" s="59"/>
      <c r="B490" s="59"/>
      <c r="C490" s="59"/>
      <c r="D490" s="60"/>
      <c r="E490" s="59"/>
      <c r="F490" s="59"/>
      <c r="G490" s="59"/>
      <c r="H490" s="61"/>
      <c r="I490" s="59"/>
      <c r="J490" s="59"/>
    </row>
    <row r="491" customFormat="false" ht="15" hidden="false" customHeight="true" outlineLevel="0" collapsed="false">
      <c r="A491" s="36" t="s">
        <v>175</v>
      </c>
      <c r="B491" s="36" t="s">
        <v>57</v>
      </c>
      <c r="C491" s="36" t="s">
        <v>58</v>
      </c>
      <c r="D491" s="37" t="s">
        <v>10</v>
      </c>
      <c r="E491" s="36" t="s">
        <v>925</v>
      </c>
      <c r="F491" s="36"/>
      <c r="G491" s="36" t="s">
        <v>59</v>
      </c>
      <c r="H491" s="38" t="s">
        <v>60</v>
      </c>
      <c r="I491" s="36" t="s">
        <v>61</v>
      </c>
      <c r="J491" s="36" t="s">
        <v>11</v>
      </c>
    </row>
    <row r="492" customFormat="false" ht="41.45" hidden="false" customHeight="true" outlineLevel="0" collapsed="false">
      <c r="A492" s="39" t="s">
        <v>926</v>
      </c>
      <c r="B492" s="39" t="s">
        <v>176</v>
      </c>
      <c r="C492" s="39" t="s">
        <v>70</v>
      </c>
      <c r="D492" s="40" t="s">
        <v>177</v>
      </c>
      <c r="E492" s="39" t="s">
        <v>972</v>
      </c>
      <c r="F492" s="39"/>
      <c r="G492" s="39" t="s">
        <v>124</v>
      </c>
      <c r="H492" s="41" t="n">
        <v>1</v>
      </c>
      <c r="I492" s="42" t="n">
        <v>12.97</v>
      </c>
      <c r="J492" s="42" t="n">
        <v>12.97</v>
      </c>
    </row>
    <row r="493" customFormat="false" ht="28.15" hidden="false" customHeight="true" outlineLevel="0" collapsed="false">
      <c r="A493" s="43" t="s">
        <v>928</v>
      </c>
      <c r="B493" s="43" t="s">
        <v>1229</v>
      </c>
      <c r="C493" s="43" t="s">
        <v>70</v>
      </c>
      <c r="D493" s="44" t="s">
        <v>1230</v>
      </c>
      <c r="E493" s="43" t="s">
        <v>960</v>
      </c>
      <c r="F493" s="43"/>
      <c r="G493" s="43" t="s">
        <v>932</v>
      </c>
      <c r="H493" s="45" t="n">
        <v>0.0025</v>
      </c>
      <c r="I493" s="46" t="n">
        <v>16.17</v>
      </c>
      <c r="J493" s="46" t="n">
        <v>0.04</v>
      </c>
    </row>
    <row r="494" customFormat="false" ht="28.15" hidden="false" customHeight="true" outlineLevel="0" collapsed="false">
      <c r="A494" s="43" t="s">
        <v>928</v>
      </c>
      <c r="B494" s="43" t="s">
        <v>1231</v>
      </c>
      <c r="C494" s="43" t="s">
        <v>70</v>
      </c>
      <c r="D494" s="44" t="s">
        <v>1232</v>
      </c>
      <c r="E494" s="43" t="s">
        <v>960</v>
      </c>
      <c r="F494" s="43"/>
      <c r="G494" s="43" t="s">
        <v>932</v>
      </c>
      <c r="H494" s="45" t="n">
        <v>0.0152</v>
      </c>
      <c r="I494" s="46" t="n">
        <v>20.55</v>
      </c>
      <c r="J494" s="46" t="n">
        <v>0.31</v>
      </c>
    </row>
    <row r="495" customFormat="false" ht="28.15" hidden="false" customHeight="true" outlineLevel="0" collapsed="false">
      <c r="A495" s="43" t="s">
        <v>928</v>
      </c>
      <c r="B495" s="43" t="s">
        <v>1330</v>
      </c>
      <c r="C495" s="43" t="s">
        <v>70</v>
      </c>
      <c r="D495" s="44" t="s">
        <v>1331</v>
      </c>
      <c r="E495" s="43" t="s">
        <v>972</v>
      </c>
      <c r="F495" s="43"/>
      <c r="G495" s="43" t="s">
        <v>124</v>
      </c>
      <c r="H495" s="45" t="n">
        <v>1</v>
      </c>
      <c r="I495" s="46" t="n">
        <v>11.91</v>
      </c>
      <c r="J495" s="46" t="n">
        <v>11.91</v>
      </c>
    </row>
    <row r="496" customFormat="false" ht="41.45" hidden="false" customHeight="true" outlineLevel="0" collapsed="false">
      <c r="A496" s="47" t="s">
        <v>935</v>
      </c>
      <c r="B496" s="47" t="s">
        <v>1235</v>
      </c>
      <c r="C496" s="47" t="s">
        <v>70</v>
      </c>
      <c r="D496" s="48" t="s">
        <v>1236</v>
      </c>
      <c r="E496" s="47" t="s">
        <v>938</v>
      </c>
      <c r="F496" s="47"/>
      <c r="G496" s="47" t="s">
        <v>76</v>
      </c>
      <c r="H496" s="49" t="n">
        <v>0.113</v>
      </c>
      <c r="I496" s="50" t="n">
        <v>0.22</v>
      </c>
      <c r="J496" s="50" t="n">
        <v>0.02</v>
      </c>
    </row>
    <row r="497" customFormat="false" ht="28.15" hidden="false" customHeight="true" outlineLevel="0" collapsed="false">
      <c r="A497" s="47" t="s">
        <v>935</v>
      </c>
      <c r="B497" s="47" t="s">
        <v>1237</v>
      </c>
      <c r="C497" s="47" t="s">
        <v>70</v>
      </c>
      <c r="D497" s="48" t="s">
        <v>1238</v>
      </c>
      <c r="E497" s="47" t="s">
        <v>938</v>
      </c>
      <c r="F497" s="47"/>
      <c r="G497" s="47" t="s">
        <v>124</v>
      </c>
      <c r="H497" s="49" t="n">
        <v>0.025</v>
      </c>
      <c r="I497" s="50" t="n">
        <v>27.92</v>
      </c>
      <c r="J497" s="50" t="n">
        <v>0.69</v>
      </c>
    </row>
    <row r="498" customFormat="false" ht="28.15" hidden="false" customHeight="false" outlineLevel="0" collapsed="false">
      <c r="A498" s="11"/>
      <c r="B498" s="11"/>
      <c r="C498" s="11"/>
      <c r="D498" s="51"/>
      <c r="E498" s="11" t="s">
        <v>950</v>
      </c>
      <c r="F498" s="52" t="n">
        <v>0.140730717185386</v>
      </c>
      <c r="G498" s="11" t="s">
        <v>951</v>
      </c>
      <c r="H498" s="53" t="n">
        <v>0.12</v>
      </c>
      <c r="I498" s="11" t="s">
        <v>952</v>
      </c>
      <c r="J498" s="52" t="n">
        <v>0.26</v>
      </c>
    </row>
    <row r="499" customFormat="false" ht="15" hidden="false" customHeight="true" outlineLevel="0" collapsed="false">
      <c r="A499" s="11"/>
      <c r="B499" s="11"/>
      <c r="C499" s="11"/>
      <c r="D499" s="51"/>
      <c r="E499" s="11" t="s">
        <v>953</v>
      </c>
      <c r="F499" s="52" t="n">
        <v>3.42</v>
      </c>
      <c r="G499" s="11"/>
      <c r="H499" s="54" t="s">
        <v>954</v>
      </c>
      <c r="I499" s="54"/>
      <c r="J499" s="52" t="n">
        <v>16.39</v>
      </c>
    </row>
    <row r="500" customFormat="false" ht="28.15" hidden="false" customHeight="false" outlineLevel="0" collapsed="false">
      <c r="A500" s="55"/>
      <c r="B500" s="55"/>
      <c r="C500" s="55"/>
      <c r="D500" s="56"/>
      <c r="E500" s="55"/>
      <c r="F500" s="55"/>
      <c r="G500" s="55" t="s">
        <v>955</v>
      </c>
      <c r="H500" s="57" t="n">
        <v>1154.29</v>
      </c>
      <c r="I500" s="55" t="s">
        <v>956</v>
      </c>
      <c r="J500" s="58" t="n">
        <v>18918.81</v>
      </c>
    </row>
    <row r="501" customFormat="false" ht="15" hidden="false" customHeight="false" outlineLevel="0" collapsed="false">
      <c r="A501" s="59"/>
      <c r="B501" s="59"/>
      <c r="C501" s="59"/>
      <c r="D501" s="60"/>
      <c r="E501" s="59"/>
      <c r="F501" s="59"/>
      <c r="G501" s="59"/>
      <c r="H501" s="61"/>
      <c r="I501" s="59"/>
      <c r="J501" s="59"/>
    </row>
    <row r="502" customFormat="false" ht="15" hidden="false" customHeight="false" outlineLevel="0" collapsed="false">
      <c r="A502" s="32" t="s">
        <v>178</v>
      </c>
      <c r="B502" s="32"/>
      <c r="C502" s="32"/>
      <c r="D502" s="33" t="s">
        <v>179</v>
      </c>
      <c r="E502" s="32"/>
      <c r="F502" s="32"/>
      <c r="G502" s="32"/>
      <c r="H502" s="34"/>
      <c r="I502" s="32"/>
      <c r="J502" s="35" t="n">
        <v>261162.63</v>
      </c>
    </row>
    <row r="503" customFormat="false" ht="15" hidden="false" customHeight="true" outlineLevel="0" collapsed="false">
      <c r="A503" s="36" t="s">
        <v>180</v>
      </c>
      <c r="B503" s="36" t="s">
        <v>57</v>
      </c>
      <c r="C503" s="36" t="s">
        <v>58</v>
      </c>
      <c r="D503" s="37" t="s">
        <v>10</v>
      </c>
      <c r="E503" s="36" t="s">
        <v>925</v>
      </c>
      <c r="F503" s="36"/>
      <c r="G503" s="36" t="s">
        <v>59</v>
      </c>
      <c r="H503" s="38" t="s">
        <v>60</v>
      </c>
      <c r="I503" s="36" t="s">
        <v>61</v>
      </c>
      <c r="J503" s="36" t="s">
        <v>11</v>
      </c>
    </row>
    <row r="504" customFormat="false" ht="41.45" hidden="false" customHeight="true" outlineLevel="0" collapsed="false">
      <c r="A504" s="39" t="s">
        <v>926</v>
      </c>
      <c r="B504" s="39" t="s">
        <v>181</v>
      </c>
      <c r="C504" s="39" t="s">
        <v>70</v>
      </c>
      <c r="D504" s="40" t="s">
        <v>182</v>
      </c>
      <c r="E504" s="39" t="s">
        <v>972</v>
      </c>
      <c r="F504" s="39"/>
      <c r="G504" s="39" t="s">
        <v>67</v>
      </c>
      <c r="H504" s="41" t="n">
        <v>1</v>
      </c>
      <c r="I504" s="42" t="n">
        <v>77.69</v>
      </c>
      <c r="J504" s="42" t="n">
        <v>77.69</v>
      </c>
    </row>
    <row r="505" customFormat="false" ht="28.15" hidden="false" customHeight="true" outlineLevel="0" collapsed="false">
      <c r="A505" s="43" t="s">
        <v>928</v>
      </c>
      <c r="B505" s="43" t="s">
        <v>958</v>
      </c>
      <c r="C505" s="43" t="s">
        <v>70</v>
      </c>
      <c r="D505" s="44" t="s">
        <v>959</v>
      </c>
      <c r="E505" s="43" t="s">
        <v>960</v>
      </c>
      <c r="F505" s="43"/>
      <c r="G505" s="43" t="s">
        <v>932</v>
      </c>
      <c r="H505" s="45" t="n">
        <v>0.126</v>
      </c>
      <c r="I505" s="46" t="n">
        <v>16.82</v>
      </c>
      <c r="J505" s="46" t="n">
        <v>2.11</v>
      </c>
    </row>
    <row r="506" customFormat="false" ht="28.15" hidden="false" customHeight="true" outlineLevel="0" collapsed="false">
      <c r="A506" s="43" t="s">
        <v>928</v>
      </c>
      <c r="B506" s="43" t="s">
        <v>961</v>
      </c>
      <c r="C506" s="43" t="s">
        <v>70</v>
      </c>
      <c r="D506" s="44" t="s">
        <v>962</v>
      </c>
      <c r="E506" s="43" t="s">
        <v>960</v>
      </c>
      <c r="F506" s="43"/>
      <c r="G506" s="43" t="s">
        <v>932</v>
      </c>
      <c r="H506" s="45" t="n">
        <v>0.687</v>
      </c>
      <c r="I506" s="46" t="n">
        <v>20.37</v>
      </c>
      <c r="J506" s="46" t="n">
        <v>13.99</v>
      </c>
    </row>
    <row r="507" customFormat="false" ht="39.8" hidden="false" customHeight="true" outlineLevel="0" collapsed="false">
      <c r="A507" s="43" t="s">
        <v>928</v>
      </c>
      <c r="B507" s="43" t="s">
        <v>1332</v>
      </c>
      <c r="C507" s="43" t="s">
        <v>70</v>
      </c>
      <c r="D507" s="44" t="s">
        <v>1333</v>
      </c>
      <c r="E507" s="43" t="s">
        <v>972</v>
      </c>
      <c r="F507" s="43"/>
      <c r="G507" s="43" t="s">
        <v>67</v>
      </c>
      <c r="H507" s="45" t="n">
        <v>0.577</v>
      </c>
      <c r="I507" s="46" t="n">
        <v>77.77</v>
      </c>
      <c r="J507" s="46" t="n">
        <v>44.87</v>
      </c>
    </row>
    <row r="508" customFormat="false" ht="28.15" hidden="false" customHeight="true" outlineLevel="0" collapsed="false">
      <c r="A508" s="47" t="s">
        <v>935</v>
      </c>
      <c r="B508" s="47" t="s">
        <v>1257</v>
      </c>
      <c r="C508" s="47" t="s">
        <v>70</v>
      </c>
      <c r="D508" s="48" t="s">
        <v>1258</v>
      </c>
      <c r="E508" s="47" t="s">
        <v>938</v>
      </c>
      <c r="F508" s="47"/>
      <c r="G508" s="47" t="s">
        <v>1259</v>
      </c>
      <c r="H508" s="49" t="n">
        <v>0.01</v>
      </c>
      <c r="I508" s="50" t="n">
        <v>8.65</v>
      </c>
      <c r="J508" s="50" t="n">
        <v>0.08</v>
      </c>
    </row>
    <row r="509" customFormat="false" ht="54.7" hidden="false" customHeight="true" outlineLevel="0" collapsed="false">
      <c r="A509" s="47" t="s">
        <v>935</v>
      </c>
      <c r="B509" s="47" t="s">
        <v>1334</v>
      </c>
      <c r="C509" s="47" t="s">
        <v>70</v>
      </c>
      <c r="D509" s="48" t="s">
        <v>1335</v>
      </c>
      <c r="E509" s="47" t="s">
        <v>1224</v>
      </c>
      <c r="F509" s="47"/>
      <c r="G509" s="47" t="s">
        <v>1336</v>
      </c>
      <c r="H509" s="49" t="n">
        <v>0.397</v>
      </c>
      <c r="I509" s="50" t="n">
        <v>11.91</v>
      </c>
      <c r="J509" s="50" t="n">
        <v>4.72</v>
      </c>
    </row>
    <row r="510" customFormat="false" ht="28.15" hidden="false" customHeight="true" outlineLevel="0" collapsed="false">
      <c r="A510" s="47" t="s">
        <v>935</v>
      </c>
      <c r="B510" s="47" t="s">
        <v>1337</v>
      </c>
      <c r="C510" s="47" t="s">
        <v>70</v>
      </c>
      <c r="D510" s="48" t="s">
        <v>1338</v>
      </c>
      <c r="E510" s="47" t="s">
        <v>938</v>
      </c>
      <c r="F510" s="47"/>
      <c r="G510" s="47" t="s">
        <v>148</v>
      </c>
      <c r="H510" s="49" t="n">
        <v>0.095</v>
      </c>
      <c r="I510" s="50" t="n">
        <v>125.53</v>
      </c>
      <c r="J510" s="50" t="n">
        <v>11.92</v>
      </c>
    </row>
    <row r="511" customFormat="false" ht="28.15" hidden="false" customHeight="false" outlineLevel="0" collapsed="false">
      <c r="A511" s="11"/>
      <c r="B511" s="11"/>
      <c r="C511" s="11"/>
      <c r="D511" s="51"/>
      <c r="E511" s="11" t="s">
        <v>950</v>
      </c>
      <c r="F511" s="52" t="n">
        <v>6.5872801082544</v>
      </c>
      <c r="G511" s="11" t="s">
        <v>951</v>
      </c>
      <c r="H511" s="53" t="n">
        <v>5.58</v>
      </c>
      <c r="I511" s="11" t="s">
        <v>952</v>
      </c>
      <c r="J511" s="52" t="n">
        <v>12.17</v>
      </c>
    </row>
    <row r="512" customFormat="false" ht="15" hidden="false" customHeight="true" outlineLevel="0" collapsed="false">
      <c r="A512" s="11"/>
      <c r="B512" s="11"/>
      <c r="C512" s="11"/>
      <c r="D512" s="51"/>
      <c r="E512" s="11" t="s">
        <v>953</v>
      </c>
      <c r="F512" s="52" t="n">
        <v>20.51</v>
      </c>
      <c r="G512" s="11"/>
      <c r="H512" s="54" t="s">
        <v>954</v>
      </c>
      <c r="I512" s="54"/>
      <c r="J512" s="52" t="n">
        <v>98.2</v>
      </c>
    </row>
    <row r="513" customFormat="false" ht="28.15" hidden="false" customHeight="false" outlineLevel="0" collapsed="false">
      <c r="A513" s="55"/>
      <c r="B513" s="55"/>
      <c r="C513" s="55"/>
      <c r="D513" s="56"/>
      <c r="E513" s="55"/>
      <c r="F513" s="55"/>
      <c r="G513" s="55" t="s">
        <v>955</v>
      </c>
      <c r="H513" s="57" t="n">
        <v>946.95</v>
      </c>
      <c r="I513" s="55" t="s">
        <v>956</v>
      </c>
      <c r="J513" s="58" t="n">
        <v>92990.49</v>
      </c>
    </row>
    <row r="514" customFormat="false" ht="15" hidden="false" customHeight="false" outlineLevel="0" collapsed="false">
      <c r="A514" s="59"/>
      <c r="B514" s="59"/>
      <c r="C514" s="59"/>
      <c r="D514" s="60"/>
      <c r="E514" s="59"/>
      <c r="F514" s="59"/>
      <c r="G514" s="59"/>
      <c r="H514" s="61"/>
      <c r="I514" s="59"/>
      <c r="J514" s="59"/>
    </row>
    <row r="515" customFormat="false" ht="15" hidden="false" customHeight="true" outlineLevel="0" collapsed="false">
      <c r="A515" s="36" t="s">
        <v>183</v>
      </c>
      <c r="B515" s="36" t="s">
        <v>57</v>
      </c>
      <c r="C515" s="36" t="s">
        <v>58</v>
      </c>
      <c r="D515" s="37" t="s">
        <v>10</v>
      </c>
      <c r="E515" s="36" t="s">
        <v>925</v>
      </c>
      <c r="F515" s="36"/>
      <c r="G515" s="36" t="s">
        <v>59</v>
      </c>
      <c r="H515" s="38" t="s">
        <v>60</v>
      </c>
      <c r="I515" s="36" t="s">
        <v>61</v>
      </c>
      <c r="J515" s="36" t="s">
        <v>11</v>
      </c>
    </row>
    <row r="516" customFormat="false" ht="41.45" hidden="false" customHeight="true" outlineLevel="0" collapsed="false">
      <c r="A516" s="39" t="s">
        <v>926</v>
      </c>
      <c r="B516" s="39" t="s">
        <v>184</v>
      </c>
      <c r="C516" s="39" t="s">
        <v>70</v>
      </c>
      <c r="D516" s="40" t="s">
        <v>185</v>
      </c>
      <c r="E516" s="39" t="s">
        <v>972</v>
      </c>
      <c r="F516" s="39"/>
      <c r="G516" s="39" t="s">
        <v>124</v>
      </c>
      <c r="H516" s="41" t="n">
        <v>1</v>
      </c>
      <c r="I516" s="42" t="n">
        <v>15.22</v>
      </c>
      <c r="J516" s="42" t="n">
        <v>15.22</v>
      </c>
    </row>
    <row r="517" customFormat="false" ht="28.15" hidden="false" customHeight="true" outlineLevel="0" collapsed="false">
      <c r="A517" s="43" t="s">
        <v>928</v>
      </c>
      <c r="B517" s="43" t="s">
        <v>1229</v>
      </c>
      <c r="C517" s="43" t="s">
        <v>70</v>
      </c>
      <c r="D517" s="44" t="s">
        <v>1230</v>
      </c>
      <c r="E517" s="43" t="s">
        <v>960</v>
      </c>
      <c r="F517" s="43"/>
      <c r="G517" s="43" t="s">
        <v>932</v>
      </c>
      <c r="H517" s="45" t="n">
        <v>0.0129</v>
      </c>
      <c r="I517" s="46" t="n">
        <v>16.17</v>
      </c>
      <c r="J517" s="46" t="n">
        <v>0.2</v>
      </c>
    </row>
    <row r="518" customFormat="false" ht="28.15" hidden="false" customHeight="true" outlineLevel="0" collapsed="false">
      <c r="A518" s="43" t="s">
        <v>928</v>
      </c>
      <c r="B518" s="43" t="s">
        <v>1231</v>
      </c>
      <c r="C518" s="43" t="s">
        <v>70</v>
      </c>
      <c r="D518" s="44" t="s">
        <v>1232</v>
      </c>
      <c r="E518" s="43" t="s">
        <v>960</v>
      </c>
      <c r="F518" s="43"/>
      <c r="G518" s="43" t="s">
        <v>932</v>
      </c>
      <c r="H518" s="45" t="n">
        <v>0.079</v>
      </c>
      <c r="I518" s="46" t="n">
        <v>20.55</v>
      </c>
      <c r="J518" s="46" t="n">
        <v>1.62</v>
      </c>
    </row>
    <row r="519" customFormat="false" ht="28.15" hidden="false" customHeight="true" outlineLevel="0" collapsed="false">
      <c r="A519" s="43" t="s">
        <v>928</v>
      </c>
      <c r="B519" s="43" t="s">
        <v>1233</v>
      </c>
      <c r="C519" s="43" t="s">
        <v>70</v>
      </c>
      <c r="D519" s="44" t="s">
        <v>1234</v>
      </c>
      <c r="E519" s="43" t="s">
        <v>972</v>
      </c>
      <c r="F519" s="43"/>
      <c r="G519" s="43" t="s">
        <v>124</v>
      </c>
      <c r="H519" s="45" t="n">
        <v>1</v>
      </c>
      <c r="I519" s="46" t="n">
        <v>12.5</v>
      </c>
      <c r="J519" s="46" t="n">
        <v>12.5</v>
      </c>
    </row>
    <row r="520" customFormat="false" ht="41.45" hidden="false" customHeight="true" outlineLevel="0" collapsed="false">
      <c r="A520" s="47" t="s">
        <v>935</v>
      </c>
      <c r="B520" s="47" t="s">
        <v>1235</v>
      </c>
      <c r="C520" s="47" t="s">
        <v>70</v>
      </c>
      <c r="D520" s="48" t="s">
        <v>1236</v>
      </c>
      <c r="E520" s="47" t="s">
        <v>938</v>
      </c>
      <c r="F520" s="47"/>
      <c r="G520" s="47" t="s">
        <v>76</v>
      </c>
      <c r="H520" s="49" t="n">
        <v>0.97</v>
      </c>
      <c r="I520" s="50" t="n">
        <v>0.22</v>
      </c>
      <c r="J520" s="50" t="n">
        <v>0.21</v>
      </c>
    </row>
    <row r="521" customFormat="false" ht="28.15" hidden="false" customHeight="true" outlineLevel="0" collapsed="false">
      <c r="A521" s="47" t="s">
        <v>935</v>
      </c>
      <c r="B521" s="47" t="s">
        <v>1237</v>
      </c>
      <c r="C521" s="47" t="s">
        <v>70</v>
      </c>
      <c r="D521" s="48" t="s">
        <v>1238</v>
      </c>
      <c r="E521" s="47" t="s">
        <v>938</v>
      </c>
      <c r="F521" s="47"/>
      <c r="G521" s="47" t="s">
        <v>124</v>
      </c>
      <c r="H521" s="49" t="n">
        <v>0.025</v>
      </c>
      <c r="I521" s="50" t="n">
        <v>27.92</v>
      </c>
      <c r="J521" s="50" t="n">
        <v>0.69</v>
      </c>
    </row>
    <row r="522" customFormat="false" ht="28.15" hidden="false" customHeight="false" outlineLevel="0" collapsed="false">
      <c r="A522" s="11"/>
      <c r="B522" s="11"/>
      <c r="C522" s="11"/>
      <c r="D522" s="51"/>
      <c r="E522" s="11" t="s">
        <v>950</v>
      </c>
      <c r="F522" s="52" t="n">
        <v>1.00135317997294</v>
      </c>
      <c r="G522" s="11" t="s">
        <v>951</v>
      </c>
      <c r="H522" s="53" t="n">
        <v>0.85</v>
      </c>
      <c r="I522" s="11" t="s">
        <v>952</v>
      </c>
      <c r="J522" s="52" t="n">
        <v>1.85</v>
      </c>
    </row>
    <row r="523" customFormat="false" ht="15" hidden="false" customHeight="true" outlineLevel="0" collapsed="false">
      <c r="A523" s="11"/>
      <c r="B523" s="11"/>
      <c r="C523" s="11"/>
      <c r="D523" s="51"/>
      <c r="E523" s="11" t="s">
        <v>953</v>
      </c>
      <c r="F523" s="52" t="n">
        <v>4.01</v>
      </c>
      <c r="G523" s="11"/>
      <c r="H523" s="54" t="s">
        <v>954</v>
      </c>
      <c r="I523" s="54"/>
      <c r="J523" s="52" t="n">
        <v>19.23</v>
      </c>
    </row>
    <row r="524" customFormat="false" ht="28.15" hidden="false" customHeight="false" outlineLevel="0" collapsed="false">
      <c r="A524" s="55"/>
      <c r="B524" s="55"/>
      <c r="C524" s="55"/>
      <c r="D524" s="56"/>
      <c r="E524" s="55"/>
      <c r="F524" s="55"/>
      <c r="G524" s="55" t="s">
        <v>955</v>
      </c>
      <c r="H524" s="57" t="n">
        <v>1819.44</v>
      </c>
      <c r="I524" s="55" t="s">
        <v>956</v>
      </c>
      <c r="J524" s="58" t="n">
        <v>34987.83</v>
      </c>
    </row>
    <row r="525" customFormat="false" ht="15" hidden="false" customHeight="false" outlineLevel="0" collapsed="false">
      <c r="A525" s="59"/>
      <c r="B525" s="59"/>
      <c r="C525" s="59"/>
      <c r="D525" s="60"/>
      <c r="E525" s="59"/>
      <c r="F525" s="59"/>
      <c r="G525" s="59"/>
      <c r="H525" s="61"/>
      <c r="I525" s="59"/>
      <c r="J525" s="59"/>
    </row>
    <row r="526" customFormat="false" ht="15" hidden="false" customHeight="true" outlineLevel="0" collapsed="false">
      <c r="A526" s="36" t="s">
        <v>186</v>
      </c>
      <c r="B526" s="36" t="s">
        <v>57</v>
      </c>
      <c r="C526" s="36" t="s">
        <v>58</v>
      </c>
      <c r="D526" s="37" t="s">
        <v>10</v>
      </c>
      <c r="E526" s="36" t="s">
        <v>925</v>
      </c>
      <c r="F526" s="36"/>
      <c r="G526" s="36" t="s">
        <v>59</v>
      </c>
      <c r="H526" s="38" t="s">
        <v>60</v>
      </c>
      <c r="I526" s="36" t="s">
        <v>61</v>
      </c>
      <c r="J526" s="36" t="s">
        <v>11</v>
      </c>
    </row>
    <row r="527" customFormat="false" ht="41.45" hidden="false" customHeight="true" outlineLevel="0" collapsed="false">
      <c r="A527" s="39" t="s">
        <v>926</v>
      </c>
      <c r="B527" s="39" t="s">
        <v>170</v>
      </c>
      <c r="C527" s="39" t="s">
        <v>70</v>
      </c>
      <c r="D527" s="40" t="s">
        <v>171</v>
      </c>
      <c r="E527" s="39" t="s">
        <v>972</v>
      </c>
      <c r="F527" s="39"/>
      <c r="G527" s="39" t="s">
        <v>124</v>
      </c>
      <c r="H527" s="41" t="n">
        <v>1</v>
      </c>
      <c r="I527" s="42" t="n">
        <v>11.49</v>
      </c>
      <c r="J527" s="42" t="n">
        <v>11.49</v>
      </c>
    </row>
    <row r="528" customFormat="false" ht="28.15" hidden="false" customHeight="true" outlineLevel="0" collapsed="false">
      <c r="A528" s="43" t="s">
        <v>928</v>
      </c>
      <c r="B528" s="43" t="s">
        <v>1229</v>
      </c>
      <c r="C528" s="43" t="s">
        <v>70</v>
      </c>
      <c r="D528" s="44" t="s">
        <v>1230</v>
      </c>
      <c r="E528" s="43" t="s">
        <v>960</v>
      </c>
      <c r="F528" s="43"/>
      <c r="G528" s="43" t="s">
        <v>932</v>
      </c>
      <c r="H528" s="45" t="n">
        <v>0.0042</v>
      </c>
      <c r="I528" s="46" t="n">
        <v>16.17</v>
      </c>
      <c r="J528" s="46" t="n">
        <v>0.06</v>
      </c>
    </row>
    <row r="529" customFormat="false" ht="28.15" hidden="false" customHeight="true" outlineLevel="0" collapsed="false">
      <c r="A529" s="43" t="s">
        <v>928</v>
      </c>
      <c r="B529" s="43" t="s">
        <v>1231</v>
      </c>
      <c r="C529" s="43" t="s">
        <v>70</v>
      </c>
      <c r="D529" s="44" t="s">
        <v>1232</v>
      </c>
      <c r="E529" s="43" t="s">
        <v>960</v>
      </c>
      <c r="F529" s="43"/>
      <c r="G529" s="43" t="s">
        <v>932</v>
      </c>
      <c r="H529" s="45" t="n">
        <v>0.0257</v>
      </c>
      <c r="I529" s="46" t="n">
        <v>20.55</v>
      </c>
      <c r="J529" s="46" t="n">
        <v>0.52</v>
      </c>
    </row>
    <row r="530" customFormat="false" ht="28.15" hidden="false" customHeight="true" outlineLevel="0" collapsed="false">
      <c r="A530" s="43" t="s">
        <v>928</v>
      </c>
      <c r="B530" s="43" t="s">
        <v>1241</v>
      </c>
      <c r="C530" s="43" t="s">
        <v>70</v>
      </c>
      <c r="D530" s="44" t="s">
        <v>1242</v>
      </c>
      <c r="E530" s="43" t="s">
        <v>972</v>
      </c>
      <c r="F530" s="43"/>
      <c r="G530" s="43" t="s">
        <v>124</v>
      </c>
      <c r="H530" s="45" t="n">
        <v>1</v>
      </c>
      <c r="I530" s="46" t="n">
        <v>10.14</v>
      </c>
      <c r="J530" s="46" t="n">
        <v>10.14</v>
      </c>
    </row>
    <row r="531" customFormat="false" ht="41.45" hidden="false" customHeight="true" outlineLevel="0" collapsed="false">
      <c r="A531" s="47" t="s">
        <v>935</v>
      </c>
      <c r="B531" s="47" t="s">
        <v>1235</v>
      </c>
      <c r="C531" s="47" t="s">
        <v>70</v>
      </c>
      <c r="D531" s="48" t="s">
        <v>1236</v>
      </c>
      <c r="E531" s="47" t="s">
        <v>938</v>
      </c>
      <c r="F531" s="47"/>
      <c r="G531" s="47" t="s">
        <v>76</v>
      </c>
      <c r="H531" s="49" t="n">
        <v>0.367</v>
      </c>
      <c r="I531" s="50" t="n">
        <v>0.22</v>
      </c>
      <c r="J531" s="50" t="n">
        <v>0.08</v>
      </c>
    </row>
    <row r="532" customFormat="false" ht="28.15" hidden="false" customHeight="true" outlineLevel="0" collapsed="false">
      <c r="A532" s="47" t="s">
        <v>935</v>
      </c>
      <c r="B532" s="47" t="s">
        <v>1237</v>
      </c>
      <c r="C532" s="47" t="s">
        <v>70</v>
      </c>
      <c r="D532" s="48" t="s">
        <v>1238</v>
      </c>
      <c r="E532" s="47" t="s">
        <v>938</v>
      </c>
      <c r="F532" s="47"/>
      <c r="G532" s="47" t="s">
        <v>124</v>
      </c>
      <c r="H532" s="49" t="n">
        <v>0.025</v>
      </c>
      <c r="I532" s="50" t="n">
        <v>27.92</v>
      </c>
      <c r="J532" s="50" t="n">
        <v>0.69</v>
      </c>
    </row>
    <row r="533" customFormat="false" ht="28.15" hidden="false" customHeight="false" outlineLevel="0" collapsed="false">
      <c r="A533" s="11"/>
      <c r="B533" s="11"/>
      <c r="C533" s="11"/>
      <c r="D533" s="51"/>
      <c r="E533" s="11" t="s">
        <v>950</v>
      </c>
      <c r="F533" s="52" t="n">
        <v>0.27063599458728</v>
      </c>
      <c r="G533" s="11" t="s">
        <v>951</v>
      </c>
      <c r="H533" s="53" t="n">
        <v>0.23</v>
      </c>
      <c r="I533" s="11" t="s">
        <v>952</v>
      </c>
      <c r="J533" s="52" t="n">
        <v>0.5</v>
      </c>
    </row>
    <row r="534" customFormat="false" ht="15" hidden="false" customHeight="true" outlineLevel="0" collapsed="false">
      <c r="A534" s="11"/>
      <c r="B534" s="11"/>
      <c r="C534" s="11"/>
      <c r="D534" s="51"/>
      <c r="E534" s="11" t="s">
        <v>953</v>
      </c>
      <c r="F534" s="52" t="n">
        <v>3.03</v>
      </c>
      <c r="G534" s="11"/>
      <c r="H534" s="54" t="s">
        <v>954</v>
      </c>
      <c r="I534" s="54"/>
      <c r="J534" s="52" t="n">
        <v>14.52</v>
      </c>
    </row>
    <row r="535" customFormat="false" ht="28.15" hidden="false" customHeight="false" outlineLevel="0" collapsed="false">
      <c r="A535" s="55"/>
      <c r="B535" s="55"/>
      <c r="C535" s="55"/>
      <c r="D535" s="56"/>
      <c r="E535" s="55"/>
      <c r="F535" s="55"/>
      <c r="G535" s="55" t="s">
        <v>955</v>
      </c>
      <c r="H535" s="57" t="n">
        <v>6356.88</v>
      </c>
      <c r="I535" s="55" t="s">
        <v>956</v>
      </c>
      <c r="J535" s="58" t="n">
        <v>92301.89</v>
      </c>
    </row>
    <row r="536" customFormat="false" ht="15" hidden="false" customHeight="false" outlineLevel="0" collapsed="false">
      <c r="A536" s="59"/>
      <c r="B536" s="59"/>
      <c r="C536" s="59"/>
      <c r="D536" s="60"/>
      <c r="E536" s="59"/>
      <c r="F536" s="59"/>
      <c r="G536" s="59"/>
      <c r="H536" s="61"/>
      <c r="I536" s="59"/>
      <c r="J536" s="59"/>
    </row>
    <row r="537" customFormat="false" ht="15" hidden="false" customHeight="true" outlineLevel="0" collapsed="false">
      <c r="A537" s="36" t="s">
        <v>187</v>
      </c>
      <c r="B537" s="36" t="s">
        <v>57</v>
      </c>
      <c r="C537" s="36" t="s">
        <v>58</v>
      </c>
      <c r="D537" s="37" t="s">
        <v>10</v>
      </c>
      <c r="E537" s="36" t="s">
        <v>925</v>
      </c>
      <c r="F537" s="36"/>
      <c r="G537" s="36" t="s">
        <v>59</v>
      </c>
      <c r="H537" s="38" t="s">
        <v>60</v>
      </c>
      <c r="I537" s="36" t="s">
        <v>61</v>
      </c>
      <c r="J537" s="36" t="s">
        <v>11</v>
      </c>
    </row>
    <row r="538" customFormat="false" ht="41.45" hidden="false" customHeight="true" outlineLevel="0" collapsed="false">
      <c r="A538" s="39" t="s">
        <v>926</v>
      </c>
      <c r="B538" s="39" t="s">
        <v>173</v>
      </c>
      <c r="C538" s="39" t="s">
        <v>70</v>
      </c>
      <c r="D538" s="40" t="s">
        <v>174</v>
      </c>
      <c r="E538" s="39" t="s">
        <v>972</v>
      </c>
      <c r="F538" s="39"/>
      <c r="G538" s="39" t="s">
        <v>124</v>
      </c>
      <c r="H538" s="41" t="n">
        <v>1</v>
      </c>
      <c r="I538" s="42" t="n">
        <v>11.26</v>
      </c>
      <c r="J538" s="42" t="n">
        <v>11.26</v>
      </c>
    </row>
    <row r="539" customFormat="false" ht="28.15" hidden="false" customHeight="true" outlineLevel="0" collapsed="false">
      <c r="A539" s="43" t="s">
        <v>928</v>
      </c>
      <c r="B539" s="43" t="s">
        <v>1229</v>
      </c>
      <c r="C539" s="43" t="s">
        <v>70</v>
      </c>
      <c r="D539" s="44" t="s">
        <v>1230</v>
      </c>
      <c r="E539" s="43" t="s">
        <v>960</v>
      </c>
      <c r="F539" s="43"/>
      <c r="G539" s="43" t="s">
        <v>932</v>
      </c>
      <c r="H539" s="45" t="n">
        <v>0.0032</v>
      </c>
      <c r="I539" s="46" t="n">
        <v>16.17</v>
      </c>
      <c r="J539" s="46" t="n">
        <v>0.05</v>
      </c>
    </row>
    <row r="540" customFormat="false" ht="28.15" hidden="false" customHeight="true" outlineLevel="0" collapsed="false">
      <c r="A540" s="43" t="s">
        <v>928</v>
      </c>
      <c r="B540" s="43" t="s">
        <v>1231</v>
      </c>
      <c r="C540" s="43" t="s">
        <v>70</v>
      </c>
      <c r="D540" s="44" t="s">
        <v>1232</v>
      </c>
      <c r="E540" s="43" t="s">
        <v>960</v>
      </c>
      <c r="F540" s="43"/>
      <c r="G540" s="43" t="s">
        <v>932</v>
      </c>
      <c r="H540" s="45" t="n">
        <v>0.0194</v>
      </c>
      <c r="I540" s="46" t="n">
        <v>20.55</v>
      </c>
      <c r="J540" s="46" t="n">
        <v>0.39</v>
      </c>
    </row>
    <row r="541" customFormat="false" ht="28.15" hidden="false" customHeight="true" outlineLevel="0" collapsed="false">
      <c r="A541" s="43" t="s">
        <v>928</v>
      </c>
      <c r="B541" s="43" t="s">
        <v>1328</v>
      </c>
      <c r="C541" s="43" t="s">
        <v>70</v>
      </c>
      <c r="D541" s="44" t="s">
        <v>1329</v>
      </c>
      <c r="E541" s="43" t="s">
        <v>972</v>
      </c>
      <c r="F541" s="43"/>
      <c r="G541" s="43" t="s">
        <v>124</v>
      </c>
      <c r="H541" s="45" t="n">
        <v>1</v>
      </c>
      <c r="I541" s="46" t="n">
        <v>10.09</v>
      </c>
      <c r="J541" s="46" t="n">
        <v>10.09</v>
      </c>
    </row>
    <row r="542" customFormat="false" ht="41.45" hidden="false" customHeight="true" outlineLevel="0" collapsed="false">
      <c r="A542" s="47" t="s">
        <v>935</v>
      </c>
      <c r="B542" s="47" t="s">
        <v>1235</v>
      </c>
      <c r="C542" s="47" t="s">
        <v>70</v>
      </c>
      <c r="D542" s="48" t="s">
        <v>1236</v>
      </c>
      <c r="E542" s="47" t="s">
        <v>938</v>
      </c>
      <c r="F542" s="47"/>
      <c r="G542" s="47" t="s">
        <v>76</v>
      </c>
      <c r="H542" s="49" t="n">
        <v>0.212</v>
      </c>
      <c r="I542" s="50" t="n">
        <v>0.22</v>
      </c>
      <c r="J542" s="50" t="n">
        <v>0.04</v>
      </c>
    </row>
    <row r="543" customFormat="false" ht="28.15" hidden="false" customHeight="true" outlineLevel="0" collapsed="false">
      <c r="A543" s="47" t="s">
        <v>935</v>
      </c>
      <c r="B543" s="47" t="s">
        <v>1237</v>
      </c>
      <c r="C543" s="47" t="s">
        <v>70</v>
      </c>
      <c r="D543" s="48" t="s">
        <v>1238</v>
      </c>
      <c r="E543" s="47" t="s">
        <v>938</v>
      </c>
      <c r="F543" s="47"/>
      <c r="G543" s="47" t="s">
        <v>124</v>
      </c>
      <c r="H543" s="49" t="n">
        <v>0.025</v>
      </c>
      <c r="I543" s="50" t="n">
        <v>27.92</v>
      </c>
      <c r="J543" s="50" t="n">
        <v>0.69</v>
      </c>
    </row>
    <row r="544" customFormat="false" ht="28.15" hidden="false" customHeight="false" outlineLevel="0" collapsed="false">
      <c r="A544" s="11"/>
      <c r="B544" s="11"/>
      <c r="C544" s="11"/>
      <c r="D544" s="51"/>
      <c r="E544" s="11" t="s">
        <v>950</v>
      </c>
      <c r="F544" s="52" t="n">
        <v>0.189445196211096</v>
      </c>
      <c r="G544" s="11" t="s">
        <v>951</v>
      </c>
      <c r="H544" s="53" t="n">
        <v>0.16</v>
      </c>
      <c r="I544" s="11" t="s">
        <v>952</v>
      </c>
      <c r="J544" s="52" t="n">
        <v>0.35</v>
      </c>
    </row>
    <row r="545" customFormat="false" ht="15" hidden="false" customHeight="true" outlineLevel="0" collapsed="false">
      <c r="A545" s="11"/>
      <c r="B545" s="11"/>
      <c r="C545" s="11"/>
      <c r="D545" s="51"/>
      <c r="E545" s="11" t="s">
        <v>953</v>
      </c>
      <c r="F545" s="52" t="n">
        <v>2.97</v>
      </c>
      <c r="G545" s="11"/>
      <c r="H545" s="54" t="s">
        <v>954</v>
      </c>
      <c r="I545" s="54"/>
      <c r="J545" s="52" t="n">
        <v>14.23</v>
      </c>
    </row>
    <row r="546" customFormat="false" ht="28.15" hidden="false" customHeight="false" outlineLevel="0" collapsed="false">
      <c r="A546" s="55"/>
      <c r="B546" s="55"/>
      <c r="C546" s="55"/>
      <c r="D546" s="56"/>
      <c r="E546" s="55"/>
      <c r="F546" s="55"/>
      <c r="G546" s="55" t="s">
        <v>955</v>
      </c>
      <c r="H546" s="57" t="n">
        <v>232.02</v>
      </c>
      <c r="I546" s="55" t="s">
        <v>956</v>
      </c>
      <c r="J546" s="58" t="n">
        <v>3301.64</v>
      </c>
    </row>
    <row r="547" customFormat="false" ht="15" hidden="false" customHeight="false" outlineLevel="0" collapsed="false">
      <c r="A547" s="59"/>
      <c r="B547" s="59"/>
      <c r="C547" s="59"/>
      <c r="D547" s="60"/>
      <c r="E547" s="59"/>
      <c r="F547" s="59"/>
      <c r="G547" s="59"/>
      <c r="H547" s="61"/>
      <c r="I547" s="59"/>
      <c r="J547" s="59"/>
    </row>
    <row r="548" customFormat="false" ht="15" hidden="false" customHeight="true" outlineLevel="0" collapsed="false">
      <c r="A548" s="36" t="s">
        <v>188</v>
      </c>
      <c r="B548" s="36" t="s">
        <v>57</v>
      </c>
      <c r="C548" s="36" t="s">
        <v>58</v>
      </c>
      <c r="D548" s="37" t="s">
        <v>10</v>
      </c>
      <c r="E548" s="36" t="s">
        <v>925</v>
      </c>
      <c r="F548" s="36"/>
      <c r="G548" s="36" t="s">
        <v>59</v>
      </c>
      <c r="H548" s="38" t="s">
        <v>60</v>
      </c>
      <c r="I548" s="36" t="s">
        <v>61</v>
      </c>
      <c r="J548" s="36" t="s">
        <v>11</v>
      </c>
    </row>
    <row r="549" customFormat="false" ht="41.45" hidden="false" customHeight="true" outlineLevel="0" collapsed="false">
      <c r="A549" s="39" t="s">
        <v>926</v>
      </c>
      <c r="B549" s="39" t="s">
        <v>155</v>
      </c>
      <c r="C549" s="39" t="s">
        <v>70</v>
      </c>
      <c r="D549" s="40" t="s">
        <v>156</v>
      </c>
      <c r="E549" s="39" t="s">
        <v>972</v>
      </c>
      <c r="F549" s="39"/>
      <c r="G549" s="39" t="s">
        <v>103</v>
      </c>
      <c r="H549" s="41" t="n">
        <v>1</v>
      </c>
      <c r="I549" s="42" t="n">
        <v>466.31</v>
      </c>
      <c r="J549" s="42" t="n">
        <v>466.31</v>
      </c>
    </row>
    <row r="550" customFormat="false" ht="28.15" hidden="false" customHeight="true" outlineLevel="0" collapsed="false">
      <c r="A550" s="43" t="s">
        <v>928</v>
      </c>
      <c r="B550" s="43" t="s">
        <v>1190</v>
      </c>
      <c r="C550" s="43" t="s">
        <v>70</v>
      </c>
      <c r="D550" s="44" t="s">
        <v>1191</v>
      </c>
      <c r="E550" s="43" t="s">
        <v>960</v>
      </c>
      <c r="F550" s="43"/>
      <c r="G550" s="43" t="s">
        <v>932</v>
      </c>
      <c r="H550" s="45" t="n">
        <v>1.9633</v>
      </c>
      <c r="I550" s="46" t="n">
        <v>16.37</v>
      </c>
      <c r="J550" s="46" t="n">
        <v>32.13</v>
      </c>
    </row>
    <row r="551" customFormat="false" ht="28.15" hidden="false" customHeight="true" outlineLevel="0" collapsed="false">
      <c r="A551" s="43" t="s">
        <v>928</v>
      </c>
      <c r="B551" s="43" t="s">
        <v>1243</v>
      </c>
      <c r="C551" s="43" t="s">
        <v>70</v>
      </c>
      <c r="D551" s="44" t="s">
        <v>1244</v>
      </c>
      <c r="E551" s="43" t="s">
        <v>960</v>
      </c>
      <c r="F551" s="43"/>
      <c r="G551" s="43" t="s">
        <v>932</v>
      </c>
      <c r="H551" s="45" t="n">
        <v>1.24</v>
      </c>
      <c r="I551" s="46" t="n">
        <v>15</v>
      </c>
      <c r="J551" s="46" t="n">
        <v>18.6</v>
      </c>
    </row>
    <row r="552" customFormat="false" ht="54.7" hidden="false" customHeight="true" outlineLevel="0" collapsed="false">
      <c r="A552" s="43" t="s">
        <v>928</v>
      </c>
      <c r="B552" s="43" t="s">
        <v>1245</v>
      </c>
      <c r="C552" s="43" t="s">
        <v>70</v>
      </c>
      <c r="D552" s="44" t="s">
        <v>1246</v>
      </c>
      <c r="E552" s="43" t="s">
        <v>965</v>
      </c>
      <c r="F552" s="43"/>
      <c r="G552" s="43" t="s">
        <v>966</v>
      </c>
      <c r="H552" s="45" t="n">
        <v>0.6382</v>
      </c>
      <c r="I552" s="46" t="n">
        <v>5.38</v>
      </c>
      <c r="J552" s="46" t="n">
        <v>3.43</v>
      </c>
    </row>
    <row r="553" customFormat="false" ht="54.7" hidden="false" customHeight="true" outlineLevel="0" collapsed="false">
      <c r="A553" s="43" t="s">
        <v>928</v>
      </c>
      <c r="B553" s="43" t="s">
        <v>1247</v>
      </c>
      <c r="C553" s="43" t="s">
        <v>70</v>
      </c>
      <c r="D553" s="44" t="s">
        <v>1248</v>
      </c>
      <c r="E553" s="43" t="s">
        <v>965</v>
      </c>
      <c r="F553" s="43"/>
      <c r="G553" s="43" t="s">
        <v>969</v>
      </c>
      <c r="H553" s="45" t="n">
        <v>0.6018</v>
      </c>
      <c r="I553" s="46" t="n">
        <v>1.52</v>
      </c>
      <c r="J553" s="46" t="n">
        <v>0.91</v>
      </c>
    </row>
    <row r="554" customFormat="false" ht="28.15" hidden="false" customHeight="true" outlineLevel="0" collapsed="false">
      <c r="A554" s="47" t="s">
        <v>935</v>
      </c>
      <c r="B554" s="47" t="s">
        <v>1249</v>
      </c>
      <c r="C554" s="47" t="s">
        <v>70</v>
      </c>
      <c r="D554" s="48" t="s">
        <v>1250</v>
      </c>
      <c r="E554" s="47" t="s">
        <v>938</v>
      </c>
      <c r="F554" s="47"/>
      <c r="G554" s="47" t="s">
        <v>103</v>
      </c>
      <c r="H554" s="49" t="n">
        <v>0.7119</v>
      </c>
      <c r="I554" s="50" t="n">
        <v>90</v>
      </c>
      <c r="J554" s="50" t="n">
        <v>64.07</v>
      </c>
    </row>
    <row r="555" customFormat="false" ht="15" hidden="false" customHeight="true" outlineLevel="0" collapsed="false">
      <c r="A555" s="47" t="s">
        <v>935</v>
      </c>
      <c r="B555" s="47" t="s">
        <v>1251</v>
      </c>
      <c r="C555" s="47" t="s">
        <v>70</v>
      </c>
      <c r="D555" s="48" t="s">
        <v>1252</v>
      </c>
      <c r="E555" s="47" t="s">
        <v>938</v>
      </c>
      <c r="F555" s="47"/>
      <c r="G555" s="47" t="s">
        <v>124</v>
      </c>
      <c r="H555" s="49" t="n">
        <v>391.1663</v>
      </c>
      <c r="I555" s="50" t="n">
        <v>0.77</v>
      </c>
      <c r="J555" s="50" t="n">
        <v>301.19</v>
      </c>
    </row>
    <row r="556" customFormat="false" ht="28.15" hidden="false" customHeight="true" outlineLevel="0" collapsed="false">
      <c r="A556" s="47" t="s">
        <v>935</v>
      </c>
      <c r="B556" s="47" t="s">
        <v>1253</v>
      </c>
      <c r="C556" s="47" t="s">
        <v>70</v>
      </c>
      <c r="D556" s="48" t="s">
        <v>1254</v>
      </c>
      <c r="E556" s="47" t="s">
        <v>938</v>
      </c>
      <c r="F556" s="47"/>
      <c r="G556" s="47" t="s">
        <v>103</v>
      </c>
      <c r="H556" s="49" t="n">
        <v>0.5927</v>
      </c>
      <c r="I556" s="50" t="n">
        <v>77.59</v>
      </c>
      <c r="J556" s="50" t="n">
        <v>45.98</v>
      </c>
    </row>
    <row r="557" customFormat="false" ht="28.15" hidden="false" customHeight="false" outlineLevel="0" collapsed="false">
      <c r="A557" s="11"/>
      <c r="B557" s="11"/>
      <c r="C557" s="11"/>
      <c r="D557" s="51"/>
      <c r="E557" s="11" t="s">
        <v>950</v>
      </c>
      <c r="F557" s="52" t="n">
        <v>19.1718538565629</v>
      </c>
      <c r="G557" s="11" t="s">
        <v>951</v>
      </c>
      <c r="H557" s="53" t="n">
        <v>16.25</v>
      </c>
      <c r="I557" s="11" t="s">
        <v>952</v>
      </c>
      <c r="J557" s="52" t="n">
        <v>35.42</v>
      </c>
    </row>
    <row r="558" customFormat="false" ht="15" hidden="false" customHeight="true" outlineLevel="0" collapsed="false">
      <c r="A558" s="11"/>
      <c r="B558" s="11"/>
      <c r="C558" s="11"/>
      <c r="D558" s="51"/>
      <c r="E558" s="11" t="s">
        <v>953</v>
      </c>
      <c r="F558" s="52" t="n">
        <v>123.1</v>
      </c>
      <c r="G558" s="11"/>
      <c r="H558" s="54" t="s">
        <v>954</v>
      </c>
      <c r="I558" s="54"/>
      <c r="J558" s="52" t="n">
        <v>589.41</v>
      </c>
    </row>
    <row r="559" customFormat="false" ht="28.15" hidden="false" customHeight="false" outlineLevel="0" collapsed="false">
      <c r="A559" s="55"/>
      <c r="B559" s="55"/>
      <c r="C559" s="55"/>
      <c r="D559" s="56"/>
      <c r="E559" s="55"/>
      <c r="F559" s="55"/>
      <c r="G559" s="55" t="s">
        <v>955</v>
      </c>
      <c r="H559" s="57" t="n">
        <v>63.76</v>
      </c>
      <c r="I559" s="55" t="s">
        <v>956</v>
      </c>
      <c r="J559" s="58" t="n">
        <v>37580.78</v>
      </c>
    </row>
    <row r="560" customFormat="false" ht="15" hidden="false" customHeight="false" outlineLevel="0" collapsed="false">
      <c r="A560" s="59"/>
      <c r="B560" s="59"/>
      <c r="C560" s="59"/>
      <c r="D560" s="60"/>
      <c r="E560" s="59"/>
      <c r="F560" s="59"/>
      <c r="G560" s="59"/>
      <c r="H560" s="61"/>
      <c r="I560" s="59"/>
      <c r="J560" s="59"/>
    </row>
    <row r="561" customFormat="false" ht="15" hidden="false" customHeight="false" outlineLevel="0" collapsed="false">
      <c r="A561" s="32" t="s">
        <v>189</v>
      </c>
      <c r="B561" s="32"/>
      <c r="C561" s="32"/>
      <c r="D561" s="33" t="s">
        <v>190</v>
      </c>
      <c r="E561" s="32"/>
      <c r="F561" s="32"/>
      <c r="G561" s="32"/>
      <c r="H561" s="34"/>
      <c r="I561" s="32"/>
      <c r="J561" s="35" t="n">
        <v>615082.91</v>
      </c>
    </row>
    <row r="562" customFormat="false" ht="15" hidden="false" customHeight="true" outlineLevel="0" collapsed="false">
      <c r="A562" s="36" t="s">
        <v>191</v>
      </c>
      <c r="B562" s="36" t="s">
        <v>57</v>
      </c>
      <c r="C562" s="36" t="s">
        <v>58</v>
      </c>
      <c r="D562" s="37" t="s">
        <v>10</v>
      </c>
      <c r="E562" s="36" t="s">
        <v>925</v>
      </c>
      <c r="F562" s="36"/>
      <c r="G562" s="36" t="s">
        <v>59</v>
      </c>
      <c r="H562" s="38" t="s">
        <v>60</v>
      </c>
      <c r="I562" s="36" t="s">
        <v>61</v>
      </c>
      <c r="J562" s="36" t="s">
        <v>11</v>
      </c>
    </row>
    <row r="563" customFormat="false" ht="41.45" hidden="false" customHeight="true" outlineLevel="0" collapsed="false">
      <c r="A563" s="39" t="s">
        <v>926</v>
      </c>
      <c r="B563" s="39" t="s">
        <v>192</v>
      </c>
      <c r="C563" s="39" t="s">
        <v>70</v>
      </c>
      <c r="D563" s="40" t="s">
        <v>193</v>
      </c>
      <c r="E563" s="39" t="s">
        <v>972</v>
      </c>
      <c r="F563" s="39"/>
      <c r="G563" s="39" t="s">
        <v>124</v>
      </c>
      <c r="H563" s="41" t="n">
        <v>1</v>
      </c>
      <c r="I563" s="42" t="n">
        <v>14.85</v>
      </c>
      <c r="J563" s="42" t="n">
        <v>14.85</v>
      </c>
    </row>
    <row r="564" customFormat="false" ht="28.15" hidden="false" customHeight="true" outlineLevel="0" collapsed="false">
      <c r="A564" s="43" t="s">
        <v>928</v>
      </c>
      <c r="B564" s="43" t="s">
        <v>1229</v>
      </c>
      <c r="C564" s="43" t="s">
        <v>70</v>
      </c>
      <c r="D564" s="44" t="s">
        <v>1230</v>
      </c>
      <c r="E564" s="43" t="s">
        <v>960</v>
      </c>
      <c r="F564" s="43"/>
      <c r="G564" s="43" t="s">
        <v>932</v>
      </c>
      <c r="H564" s="45" t="n">
        <v>0.0098</v>
      </c>
      <c r="I564" s="46" t="n">
        <v>16.17</v>
      </c>
      <c r="J564" s="46" t="n">
        <v>0.15</v>
      </c>
    </row>
    <row r="565" customFormat="false" ht="28.15" hidden="false" customHeight="true" outlineLevel="0" collapsed="false">
      <c r="A565" s="43" t="s">
        <v>928</v>
      </c>
      <c r="B565" s="43" t="s">
        <v>1231</v>
      </c>
      <c r="C565" s="43" t="s">
        <v>70</v>
      </c>
      <c r="D565" s="44" t="s">
        <v>1232</v>
      </c>
      <c r="E565" s="43" t="s">
        <v>960</v>
      </c>
      <c r="F565" s="43"/>
      <c r="G565" s="43" t="s">
        <v>932</v>
      </c>
      <c r="H565" s="45" t="n">
        <v>0.0597</v>
      </c>
      <c r="I565" s="46" t="n">
        <v>20.55</v>
      </c>
      <c r="J565" s="46" t="n">
        <v>1.22</v>
      </c>
    </row>
    <row r="566" customFormat="false" ht="28.15" hidden="false" customHeight="true" outlineLevel="0" collapsed="false">
      <c r="A566" s="43" t="s">
        <v>928</v>
      </c>
      <c r="B566" s="43" t="s">
        <v>1233</v>
      </c>
      <c r="C566" s="43" t="s">
        <v>70</v>
      </c>
      <c r="D566" s="44" t="s">
        <v>1234</v>
      </c>
      <c r="E566" s="43" t="s">
        <v>972</v>
      </c>
      <c r="F566" s="43"/>
      <c r="G566" s="43" t="s">
        <v>124</v>
      </c>
      <c r="H566" s="45" t="n">
        <v>1</v>
      </c>
      <c r="I566" s="46" t="n">
        <v>12.5</v>
      </c>
      <c r="J566" s="46" t="n">
        <v>12.5</v>
      </c>
    </row>
    <row r="567" customFormat="false" ht="41.45" hidden="false" customHeight="true" outlineLevel="0" collapsed="false">
      <c r="A567" s="47" t="s">
        <v>935</v>
      </c>
      <c r="B567" s="47" t="s">
        <v>1235</v>
      </c>
      <c r="C567" s="47" t="s">
        <v>70</v>
      </c>
      <c r="D567" s="48" t="s">
        <v>1236</v>
      </c>
      <c r="E567" s="47" t="s">
        <v>938</v>
      </c>
      <c r="F567" s="47"/>
      <c r="G567" s="47" t="s">
        <v>76</v>
      </c>
      <c r="H567" s="49" t="n">
        <v>1.333</v>
      </c>
      <c r="I567" s="50" t="n">
        <v>0.22</v>
      </c>
      <c r="J567" s="50" t="n">
        <v>0.29</v>
      </c>
    </row>
    <row r="568" customFormat="false" ht="28.15" hidden="false" customHeight="true" outlineLevel="0" collapsed="false">
      <c r="A568" s="47" t="s">
        <v>935</v>
      </c>
      <c r="B568" s="47" t="s">
        <v>1237</v>
      </c>
      <c r="C568" s="47" t="s">
        <v>70</v>
      </c>
      <c r="D568" s="48" t="s">
        <v>1238</v>
      </c>
      <c r="E568" s="47" t="s">
        <v>938</v>
      </c>
      <c r="F568" s="47"/>
      <c r="G568" s="47" t="s">
        <v>124</v>
      </c>
      <c r="H568" s="49" t="n">
        <v>0.025</v>
      </c>
      <c r="I568" s="50" t="n">
        <v>27.92</v>
      </c>
      <c r="J568" s="50" t="n">
        <v>0.69</v>
      </c>
    </row>
    <row r="569" customFormat="false" ht="28.15" hidden="false" customHeight="false" outlineLevel="0" collapsed="false">
      <c r="A569" s="11"/>
      <c r="B569" s="11"/>
      <c r="C569" s="11"/>
      <c r="D569" s="51"/>
      <c r="E569" s="11" t="s">
        <v>950</v>
      </c>
      <c r="F569" s="52" t="n">
        <v>0.822733423545332</v>
      </c>
      <c r="G569" s="11" t="s">
        <v>951</v>
      </c>
      <c r="H569" s="53" t="n">
        <v>0.7</v>
      </c>
      <c r="I569" s="11" t="s">
        <v>952</v>
      </c>
      <c r="J569" s="52" t="n">
        <v>1.52</v>
      </c>
    </row>
    <row r="570" customFormat="false" ht="15" hidden="false" customHeight="true" outlineLevel="0" collapsed="false">
      <c r="A570" s="11"/>
      <c r="B570" s="11"/>
      <c r="C570" s="11"/>
      <c r="D570" s="51"/>
      <c r="E570" s="11" t="s">
        <v>953</v>
      </c>
      <c r="F570" s="52" t="n">
        <v>3.92</v>
      </c>
      <c r="G570" s="11"/>
      <c r="H570" s="54" t="s">
        <v>954</v>
      </c>
      <c r="I570" s="54"/>
      <c r="J570" s="52" t="n">
        <v>18.77</v>
      </c>
    </row>
    <row r="571" customFormat="false" ht="28.15" hidden="false" customHeight="false" outlineLevel="0" collapsed="false">
      <c r="A571" s="55"/>
      <c r="B571" s="55"/>
      <c r="C571" s="55"/>
      <c r="D571" s="56"/>
      <c r="E571" s="55"/>
      <c r="F571" s="55"/>
      <c r="G571" s="55" t="s">
        <v>955</v>
      </c>
      <c r="H571" s="57" t="n">
        <v>678.88</v>
      </c>
      <c r="I571" s="55" t="s">
        <v>956</v>
      </c>
      <c r="J571" s="58" t="n">
        <v>12742.57</v>
      </c>
    </row>
    <row r="572" customFormat="false" ht="15" hidden="false" customHeight="false" outlineLevel="0" collapsed="false">
      <c r="A572" s="59"/>
      <c r="B572" s="59"/>
      <c r="C572" s="59"/>
      <c r="D572" s="60"/>
      <c r="E572" s="59"/>
      <c r="F572" s="59"/>
      <c r="G572" s="59"/>
      <c r="H572" s="61"/>
      <c r="I572" s="59"/>
      <c r="J572" s="59"/>
    </row>
    <row r="573" customFormat="false" ht="15" hidden="false" customHeight="true" outlineLevel="0" collapsed="false">
      <c r="A573" s="36" t="s">
        <v>194</v>
      </c>
      <c r="B573" s="36" t="s">
        <v>57</v>
      </c>
      <c r="C573" s="36" t="s">
        <v>58</v>
      </c>
      <c r="D573" s="37" t="s">
        <v>10</v>
      </c>
      <c r="E573" s="36" t="s">
        <v>925</v>
      </c>
      <c r="F573" s="36"/>
      <c r="G573" s="36" t="s">
        <v>59</v>
      </c>
      <c r="H573" s="38" t="s">
        <v>60</v>
      </c>
      <c r="I573" s="36" t="s">
        <v>61</v>
      </c>
      <c r="J573" s="36" t="s">
        <v>11</v>
      </c>
    </row>
    <row r="574" customFormat="false" ht="41.45" hidden="false" customHeight="true" outlineLevel="0" collapsed="false">
      <c r="A574" s="39" t="s">
        <v>926</v>
      </c>
      <c r="B574" s="39" t="s">
        <v>195</v>
      </c>
      <c r="C574" s="39" t="s">
        <v>70</v>
      </c>
      <c r="D574" s="40" t="s">
        <v>196</v>
      </c>
      <c r="E574" s="39" t="s">
        <v>972</v>
      </c>
      <c r="F574" s="39"/>
      <c r="G574" s="39" t="s">
        <v>124</v>
      </c>
      <c r="H574" s="41" t="n">
        <v>1</v>
      </c>
      <c r="I574" s="42" t="n">
        <v>14.43</v>
      </c>
      <c r="J574" s="42" t="n">
        <v>14.43</v>
      </c>
    </row>
    <row r="575" customFormat="false" ht="28.15" hidden="false" customHeight="true" outlineLevel="0" collapsed="false">
      <c r="A575" s="43" t="s">
        <v>928</v>
      </c>
      <c r="B575" s="43" t="s">
        <v>1229</v>
      </c>
      <c r="C575" s="43" t="s">
        <v>70</v>
      </c>
      <c r="D575" s="44" t="s">
        <v>1230</v>
      </c>
      <c r="E575" s="43" t="s">
        <v>960</v>
      </c>
      <c r="F575" s="43"/>
      <c r="G575" s="43" t="s">
        <v>932</v>
      </c>
      <c r="H575" s="45" t="n">
        <v>0.0066</v>
      </c>
      <c r="I575" s="46" t="n">
        <v>16.17</v>
      </c>
      <c r="J575" s="46" t="n">
        <v>0.1</v>
      </c>
    </row>
    <row r="576" customFormat="false" ht="28.15" hidden="false" customHeight="true" outlineLevel="0" collapsed="false">
      <c r="A576" s="43" t="s">
        <v>928</v>
      </c>
      <c r="B576" s="43" t="s">
        <v>1231</v>
      </c>
      <c r="C576" s="43" t="s">
        <v>70</v>
      </c>
      <c r="D576" s="44" t="s">
        <v>1232</v>
      </c>
      <c r="E576" s="43" t="s">
        <v>960</v>
      </c>
      <c r="F576" s="43"/>
      <c r="G576" s="43" t="s">
        <v>932</v>
      </c>
      <c r="H576" s="45" t="n">
        <v>0.0403</v>
      </c>
      <c r="I576" s="46" t="n">
        <v>20.55</v>
      </c>
      <c r="J576" s="46" t="n">
        <v>0.82</v>
      </c>
    </row>
    <row r="577" customFormat="false" ht="28.15" hidden="false" customHeight="true" outlineLevel="0" collapsed="false">
      <c r="A577" s="43" t="s">
        <v>928</v>
      </c>
      <c r="B577" s="43" t="s">
        <v>1272</v>
      </c>
      <c r="C577" s="43" t="s">
        <v>70</v>
      </c>
      <c r="D577" s="44" t="s">
        <v>1273</v>
      </c>
      <c r="E577" s="43" t="s">
        <v>972</v>
      </c>
      <c r="F577" s="43"/>
      <c r="G577" s="43" t="s">
        <v>124</v>
      </c>
      <c r="H577" s="45" t="n">
        <v>1</v>
      </c>
      <c r="I577" s="46" t="n">
        <v>12.66</v>
      </c>
      <c r="J577" s="46" t="n">
        <v>12.66</v>
      </c>
    </row>
    <row r="578" customFormat="false" ht="41.45" hidden="false" customHeight="true" outlineLevel="0" collapsed="false">
      <c r="A578" s="47" t="s">
        <v>935</v>
      </c>
      <c r="B578" s="47" t="s">
        <v>1235</v>
      </c>
      <c r="C578" s="47" t="s">
        <v>70</v>
      </c>
      <c r="D578" s="48" t="s">
        <v>1236</v>
      </c>
      <c r="E578" s="47" t="s">
        <v>938</v>
      </c>
      <c r="F578" s="47"/>
      <c r="G578" s="47" t="s">
        <v>76</v>
      </c>
      <c r="H578" s="49" t="n">
        <v>0.728</v>
      </c>
      <c r="I578" s="50" t="n">
        <v>0.22</v>
      </c>
      <c r="J578" s="50" t="n">
        <v>0.16</v>
      </c>
    </row>
    <row r="579" customFormat="false" ht="28.15" hidden="false" customHeight="true" outlineLevel="0" collapsed="false">
      <c r="A579" s="47" t="s">
        <v>935</v>
      </c>
      <c r="B579" s="47" t="s">
        <v>1237</v>
      </c>
      <c r="C579" s="47" t="s">
        <v>70</v>
      </c>
      <c r="D579" s="48" t="s">
        <v>1238</v>
      </c>
      <c r="E579" s="47" t="s">
        <v>938</v>
      </c>
      <c r="F579" s="47"/>
      <c r="G579" s="47" t="s">
        <v>124</v>
      </c>
      <c r="H579" s="49" t="n">
        <v>0.025</v>
      </c>
      <c r="I579" s="50" t="n">
        <v>27.92</v>
      </c>
      <c r="J579" s="50" t="n">
        <v>0.69</v>
      </c>
    </row>
    <row r="580" customFormat="false" ht="28.15" hidden="false" customHeight="false" outlineLevel="0" collapsed="false">
      <c r="A580" s="11"/>
      <c r="B580" s="11"/>
      <c r="C580" s="11"/>
      <c r="D580" s="51"/>
      <c r="E580" s="11" t="s">
        <v>950</v>
      </c>
      <c r="F580" s="52" t="n">
        <v>0.508795669824087</v>
      </c>
      <c r="G580" s="11" t="s">
        <v>951</v>
      </c>
      <c r="H580" s="53" t="n">
        <v>0.43</v>
      </c>
      <c r="I580" s="11" t="s">
        <v>952</v>
      </c>
      <c r="J580" s="52" t="n">
        <v>0.94</v>
      </c>
    </row>
    <row r="581" customFormat="false" ht="15" hidden="false" customHeight="true" outlineLevel="0" collapsed="false">
      <c r="A581" s="11"/>
      <c r="B581" s="11"/>
      <c r="C581" s="11"/>
      <c r="D581" s="51"/>
      <c r="E581" s="11" t="s">
        <v>953</v>
      </c>
      <c r="F581" s="52" t="n">
        <v>3.8</v>
      </c>
      <c r="G581" s="11"/>
      <c r="H581" s="54" t="s">
        <v>954</v>
      </c>
      <c r="I581" s="54"/>
      <c r="J581" s="52" t="n">
        <v>18.23</v>
      </c>
    </row>
    <row r="582" customFormat="false" ht="28.15" hidden="false" customHeight="false" outlineLevel="0" collapsed="false">
      <c r="A582" s="55"/>
      <c r="B582" s="55"/>
      <c r="C582" s="55"/>
      <c r="D582" s="56"/>
      <c r="E582" s="55"/>
      <c r="F582" s="55"/>
      <c r="G582" s="55" t="s">
        <v>955</v>
      </c>
      <c r="H582" s="57" t="n">
        <v>684.87</v>
      </c>
      <c r="I582" s="55" t="s">
        <v>956</v>
      </c>
      <c r="J582" s="58" t="n">
        <v>12485.18</v>
      </c>
    </row>
    <row r="583" customFormat="false" ht="15" hidden="false" customHeight="false" outlineLevel="0" collapsed="false">
      <c r="A583" s="59"/>
      <c r="B583" s="59"/>
      <c r="C583" s="59"/>
      <c r="D583" s="60"/>
      <c r="E583" s="59"/>
      <c r="F583" s="59"/>
      <c r="G583" s="59"/>
      <c r="H583" s="61"/>
      <c r="I583" s="59"/>
      <c r="J583" s="59"/>
    </row>
    <row r="584" customFormat="false" ht="15" hidden="false" customHeight="true" outlineLevel="0" collapsed="false">
      <c r="A584" s="36" t="s">
        <v>197</v>
      </c>
      <c r="B584" s="36" t="s">
        <v>57</v>
      </c>
      <c r="C584" s="36" t="s">
        <v>58</v>
      </c>
      <c r="D584" s="37" t="s">
        <v>10</v>
      </c>
      <c r="E584" s="36" t="s">
        <v>925</v>
      </c>
      <c r="F584" s="36"/>
      <c r="G584" s="36" t="s">
        <v>59</v>
      </c>
      <c r="H584" s="38" t="s">
        <v>60</v>
      </c>
      <c r="I584" s="36" t="s">
        <v>61</v>
      </c>
      <c r="J584" s="36" t="s">
        <v>11</v>
      </c>
    </row>
    <row r="585" customFormat="false" ht="41.45" hidden="false" customHeight="true" outlineLevel="0" collapsed="false">
      <c r="A585" s="39" t="s">
        <v>926</v>
      </c>
      <c r="B585" s="39" t="s">
        <v>198</v>
      </c>
      <c r="C585" s="39" t="s">
        <v>70</v>
      </c>
      <c r="D585" s="40" t="s">
        <v>199</v>
      </c>
      <c r="E585" s="39" t="s">
        <v>972</v>
      </c>
      <c r="F585" s="39"/>
      <c r="G585" s="39" t="s">
        <v>124</v>
      </c>
      <c r="H585" s="41" t="n">
        <v>1</v>
      </c>
      <c r="I585" s="42" t="n">
        <v>13.14</v>
      </c>
      <c r="J585" s="42" t="n">
        <v>13.14</v>
      </c>
    </row>
    <row r="586" customFormat="false" ht="28.15" hidden="false" customHeight="true" outlineLevel="0" collapsed="false">
      <c r="A586" s="43" t="s">
        <v>928</v>
      </c>
      <c r="B586" s="43" t="s">
        <v>1229</v>
      </c>
      <c r="C586" s="43" t="s">
        <v>70</v>
      </c>
      <c r="D586" s="44" t="s">
        <v>1230</v>
      </c>
      <c r="E586" s="43" t="s">
        <v>960</v>
      </c>
      <c r="F586" s="43"/>
      <c r="G586" s="43" t="s">
        <v>932</v>
      </c>
      <c r="H586" s="45" t="n">
        <v>0.0042</v>
      </c>
      <c r="I586" s="46" t="n">
        <v>16.17</v>
      </c>
      <c r="J586" s="46" t="n">
        <v>0.06</v>
      </c>
    </row>
    <row r="587" customFormat="false" ht="28.15" hidden="false" customHeight="true" outlineLevel="0" collapsed="false">
      <c r="A587" s="43" t="s">
        <v>928</v>
      </c>
      <c r="B587" s="43" t="s">
        <v>1231</v>
      </c>
      <c r="C587" s="43" t="s">
        <v>70</v>
      </c>
      <c r="D587" s="44" t="s">
        <v>1232</v>
      </c>
      <c r="E587" s="43" t="s">
        <v>960</v>
      </c>
      <c r="F587" s="43"/>
      <c r="G587" s="43" t="s">
        <v>932</v>
      </c>
      <c r="H587" s="45" t="n">
        <v>0.0259</v>
      </c>
      <c r="I587" s="46" t="n">
        <v>20.55</v>
      </c>
      <c r="J587" s="46" t="n">
        <v>0.53</v>
      </c>
    </row>
    <row r="588" customFormat="false" ht="28.15" hidden="false" customHeight="true" outlineLevel="0" collapsed="false">
      <c r="A588" s="43" t="s">
        <v>928</v>
      </c>
      <c r="B588" s="43" t="s">
        <v>1239</v>
      </c>
      <c r="C588" s="43" t="s">
        <v>70</v>
      </c>
      <c r="D588" s="44" t="s">
        <v>1240</v>
      </c>
      <c r="E588" s="43" t="s">
        <v>972</v>
      </c>
      <c r="F588" s="43"/>
      <c r="G588" s="43" t="s">
        <v>124</v>
      </c>
      <c r="H588" s="45" t="n">
        <v>1</v>
      </c>
      <c r="I588" s="46" t="n">
        <v>11.79</v>
      </c>
      <c r="J588" s="46" t="n">
        <v>11.79</v>
      </c>
    </row>
    <row r="589" customFormat="false" ht="41.45" hidden="false" customHeight="true" outlineLevel="0" collapsed="false">
      <c r="A589" s="47" t="s">
        <v>935</v>
      </c>
      <c r="B589" s="47" t="s">
        <v>1235</v>
      </c>
      <c r="C589" s="47" t="s">
        <v>70</v>
      </c>
      <c r="D589" s="48" t="s">
        <v>1236</v>
      </c>
      <c r="E589" s="47" t="s">
        <v>938</v>
      </c>
      <c r="F589" s="47"/>
      <c r="G589" s="47" t="s">
        <v>76</v>
      </c>
      <c r="H589" s="49" t="n">
        <v>0.357</v>
      </c>
      <c r="I589" s="50" t="n">
        <v>0.22</v>
      </c>
      <c r="J589" s="50" t="n">
        <v>0.07</v>
      </c>
    </row>
    <row r="590" customFormat="false" ht="28.15" hidden="false" customHeight="true" outlineLevel="0" collapsed="false">
      <c r="A590" s="47" t="s">
        <v>935</v>
      </c>
      <c r="B590" s="47" t="s">
        <v>1237</v>
      </c>
      <c r="C590" s="47" t="s">
        <v>70</v>
      </c>
      <c r="D590" s="48" t="s">
        <v>1238</v>
      </c>
      <c r="E590" s="47" t="s">
        <v>938</v>
      </c>
      <c r="F590" s="47"/>
      <c r="G590" s="47" t="s">
        <v>124</v>
      </c>
      <c r="H590" s="49" t="n">
        <v>0.025</v>
      </c>
      <c r="I590" s="50" t="n">
        <v>27.92</v>
      </c>
      <c r="J590" s="50" t="n">
        <v>0.69</v>
      </c>
    </row>
    <row r="591" customFormat="false" ht="28.15" hidden="false" customHeight="false" outlineLevel="0" collapsed="false">
      <c r="A591" s="11"/>
      <c r="B591" s="11"/>
      <c r="C591" s="11"/>
      <c r="D591" s="51"/>
      <c r="E591" s="11" t="s">
        <v>950</v>
      </c>
      <c r="F591" s="52" t="n">
        <v>0.308525033829499</v>
      </c>
      <c r="G591" s="11" t="s">
        <v>951</v>
      </c>
      <c r="H591" s="53" t="n">
        <v>0.26</v>
      </c>
      <c r="I591" s="11" t="s">
        <v>952</v>
      </c>
      <c r="J591" s="52" t="n">
        <v>0.57</v>
      </c>
    </row>
    <row r="592" customFormat="false" ht="15" hidden="false" customHeight="true" outlineLevel="0" collapsed="false">
      <c r="A592" s="11"/>
      <c r="B592" s="11"/>
      <c r="C592" s="11"/>
      <c r="D592" s="51"/>
      <c r="E592" s="11" t="s">
        <v>953</v>
      </c>
      <c r="F592" s="52" t="n">
        <v>3.46</v>
      </c>
      <c r="G592" s="11"/>
      <c r="H592" s="54" t="s">
        <v>954</v>
      </c>
      <c r="I592" s="54"/>
      <c r="J592" s="52" t="n">
        <v>16.6</v>
      </c>
    </row>
    <row r="593" customFormat="false" ht="28.15" hidden="false" customHeight="false" outlineLevel="0" collapsed="false">
      <c r="A593" s="55"/>
      <c r="B593" s="55"/>
      <c r="C593" s="55"/>
      <c r="D593" s="56"/>
      <c r="E593" s="55"/>
      <c r="F593" s="55"/>
      <c r="G593" s="55" t="s">
        <v>955</v>
      </c>
      <c r="H593" s="57" t="n">
        <v>1188.12</v>
      </c>
      <c r="I593" s="55" t="s">
        <v>956</v>
      </c>
      <c r="J593" s="58" t="n">
        <v>19722.79</v>
      </c>
    </row>
    <row r="594" customFormat="false" ht="15" hidden="false" customHeight="false" outlineLevel="0" collapsed="false">
      <c r="A594" s="59"/>
      <c r="B594" s="59"/>
      <c r="C594" s="59"/>
      <c r="D594" s="60"/>
      <c r="E594" s="59"/>
      <c r="F594" s="59"/>
      <c r="G594" s="59"/>
      <c r="H594" s="61"/>
      <c r="I594" s="59"/>
      <c r="J594" s="59"/>
    </row>
    <row r="595" customFormat="false" ht="15" hidden="false" customHeight="true" outlineLevel="0" collapsed="false">
      <c r="A595" s="36" t="s">
        <v>200</v>
      </c>
      <c r="B595" s="36" t="s">
        <v>57</v>
      </c>
      <c r="C595" s="36" t="s">
        <v>58</v>
      </c>
      <c r="D595" s="37" t="s">
        <v>10</v>
      </c>
      <c r="E595" s="36" t="s">
        <v>925</v>
      </c>
      <c r="F595" s="36"/>
      <c r="G595" s="36" t="s">
        <v>59</v>
      </c>
      <c r="H595" s="38" t="s">
        <v>60</v>
      </c>
      <c r="I595" s="36" t="s">
        <v>61</v>
      </c>
      <c r="J595" s="36" t="s">
        <v>11</v>
      </c>
    </row>
    <row r="596" customFormat="false" ht="41.45" hidden="false" customHeight="true" outlineLevel="0" collapsed="false">
      <c r="A596" s="39" t="s">
        <v>926</v>
      </c>
      <c r="B596" s="39" t="s">
        <v>201</v>
      </c>
      <c r="C596" s="39" t="s">
        <v>70</v>
      </c>
      <c r="D596" s="40" t="s">
        <v>202</v>
      </c>
      <c r="E596" s="39" t="s">
        <v>972</v>
      </c>
      <c r="F596" s="39"/>
      <c r="G596" s="39" t="s">
        <v>124</v>
      </c>
      <c r="H596" s="41" t="n">
        <v>1</v>
      </c>
      <c r="I596" s="42" t="n">
        <v>11.18</v>
      </c>
      <c r="J596" s="42" t="n">
        <v>11.18</v>
      </c>
    </row>
    <row r="597" customFormat="false" ht="28.15" hidden="false" customHeight="true" outlineLevel="0" collapsed="false">
      <c r="A597" s="43" t="s">
        <v>928</v>
      </c>
      <c r="B597" s="43" t="s">
        <v>1229</v>
      </c>
      <c r="C597" s="43" t="s">
        <v>70</v>
      </c>
      <c r="D597" s="44" t="s">
        <v>1230</v>
      </c>
      <c r="E597" s="43" t="s">
        <v>960</v>
      </c>
      <c r="F597" s="43"/>
      <c r="G597" s="43" t="s">
        <v>932</v>
      </c>
      <c r="H597" s="45" t="n">
        <v>0.0023</v>
      </c>
      <c r="I597" s="46" t="n">
        <v>16.17</v>
      </c>
      <c r="J597" s="46" t="n">
        <v>0.03</v>
      </c>
    </row>
    <row r="598" customFormat="false" ht="28.15" hidden="false" customHeight="true" outlineLevel="0" collapsed="false">
      <c r="A598" s="43" t="s">
        <v>928</v>
      </c>
      <c r="B598" s="43" t="s">
        <v>1231</v>
      </c>
      <c r="C598" s="43" t="s">
        <v>70</v>
      </c>
      <c r="D598" s="44" t="s">
        <v>1232</v>
      </c>
      <c r="E598" s="43" t="s">
        <v>960</v>
      </c>
      <c r="F598" s="43"/>
      <c r="G598" s="43" t="s">
        <v>932</v>
      </c>
      <c r="H598" s="45" t="n">
        <v>0.0143</v>
      </c>
      <c r="I598" s="46" t="n">
        <v>20.55</v>
      </c>
      <c r="J598" s="46" t="n">
        <v>0.29</v>
      </c>
    </row>
    <row r="599" customFormat="false" ht="28.15" hidden="false" customHeight="true" outlineLevel="0" collapsed="false">
      <c r="A599" s="43" t="s">
        <v>928</v>
      </c>
      <c r="B599" s="43" t="s">
        <v>1241</v>
      </c>
      <c r="C599" s="43" t="s">
        <v>70</v>
      </c>
      <c r="D599" s="44" t="s">
        <v>1242</v>
      </c>
      <c r="E599" s="43" t="s">
        <v>972</v>
      </c>
      <c r="F599" s="43"/>
      <c r="G599" s="43" t="s">
        <v>124</v>
      </c>
      <c r="H599" s="45" t="n">
        <v>1</v>
      </c>
      <c r="I599" s="46" t="n">
        <v>10.14</v>
      </c>
      <c r="J599" s="46" t="n">
        <v>10.14</v>
      </c>
    </row>
    <row r="600" customFormat="false" ht="41.45" hidden="false" customHeight="true" outlineLevel="0" collapsed="false">
      <c r="A600" s="47" t="s">
        <v>935</v>
      </c>
      <c r="B600" s="47" t="s">
        <v>1235</v>
      </c>
      <c r="C600" s="47" t="s">
        <v>70</v>
      </c>
      <c r="D600" s="48" t="s">
        <v>1236</v>
      </c>
      <c r="E600" s="47" t="s">
        <v>938</v>
      </c>
      <c r="F600" s="47"/>
      <c r="G600" s="47" t="s">
        <v>76</v>
      </c>
      <c r="H600" s="49" t="n">
        <v>0.147</v>
      </c>
      <c r="I600" s="50" t="n">
        <v>0.22</v>
      </c>
      <c r="J600" s="50" t="n">
        <v>0.03</v>
      </c>
    </row>
    <row r="601" customFormat="false" ht="28.15" hidden="false" customHeight="true" outlineLevel="0" collapsed="false">
      <c r="A601" s="47" t="s">
        <v>935</v>
      </c>
      <c r="B601" s="47" t="s">
        <v>1237</v>
      </c>
      <c r="C601" s="47" t="s">
        <v>70</v>
      </c>
      <c r="D601" s="48" t="s">
        <v>1238</v>
      </c>
      <c r="E601" s="47" t="s">
        <v>938</v>
      </c>
      <c r="F601" s="47"/>
      <c r="G601" s="47" t="s">
        <v>124</v>
      </c>
      <c r="H601" s="49" t="n">
        <v>0.025</v>
      </c>
      <c r="I601" s="50" t="n">
        <v>27.92</v>
      </c>
      <c r="J601" s="50" t="n">
        <v>0.69</v>
      </c>
    </row>
    <row r="602" customFormat="false" ht="28.15" hidden="false" customHeight="false" outlineLevel="0" collapsed="false">
      <c r="A602" s="11"/>
      <c r="B602" s="11"/>
      <c r="C602" s="11"/>
      <c r="D602" s="51"/>
      <c r="E602" s="11" t="s">
        <v>950</v>
      </c>
      <c r="F602" s="52" t="n">
        <v>0.162381596752368</v>
      </c>
      <c r="G602" s="11" t="s">
        <v>951</v>
      </c>
      <c r="H602" s="53" t="n">
        <v>0.14</v>
      </c>
      <c r="I602" s="11" t="s">
        <v>952</v>
      </c>
      <c r="J602" s="52" t="n">
        <v>0.3</v>
      </c>
    </row>
    <row r="603" customFormat="false" ht="15" hidden="false" customHeight="true" outlineLevel="0" collapsed="false">
      <c r="A603" s="11"/>
      <c r="B603" s="11"/>
      <c r="C603" s="11"/>
      <c r="D603" s="51"/>
      <c r="E603" s="11" t="s">
        <v>953</v>
      </c>
      <c r="F603" s="52" t="n">
        <v>2.95</v>
      </c>
      <c r="G603" s="11"/>
      <c r="H603" s="54" t="s">
        <v>954</v>
      </c>
      <c r="I603" s="54"/>
      <c r="J603" s="52" t="n">
        <v>14.13</v>
      </c>
    </row>
    <row r="604" customFormat="false" ht="28.15" hidden="false" customHeight="false" outlineLevel="0" collapsed="false">
      <c r="A604" s="55"/>
      <c r="B604" s="55"/>
      <c r="C604" s="55"/>
      <c r="D604" s="56"/>
      <c r="E604" s="55"/>
      <c r="F604" s="55"/>
      <c r="G604" s="55" t="s">
        <v>955</v>
      </c>
      <c r="H604" s="57" t="n">
        <v>2033.97</v>
      </c>
      <c r="I604" s="55" t="s">
        <v>956</v>
      </c>
      <c r="J604" s="58" t="n">
        <v>28739.99</v>
      </c>
    </row>
    <row r="605" customFormat="false" ht="15" hidden="false" customHeight="false" outlineLevel="0" collapsed="false">
      <c r="A605" s="59"/>
      <c r="B605" s="59"/>
      <c r="C605" s="59"/>
      <c r="D605" s="60"/>
      <c r="E605" s="59"/>
      <c r="F605" s="59"/>
      <c r="G605" s="59"/>
      <c r="H605" s="61"/>
      <c r="I605" s="59"/>
      <c r="J605" s="59"/>
    </row>
    <row r="606" customFormat="false" ht="15" hidden="false" customHeight="true" outlineLevel="0" collapsed="false">
      <c r="A606" s="36" t="s">
        <v>203</v>
      </c>
      <c r="B606" s="36" t="s">
        <v>57</v>
      </c>
      <c r="C606" s="36" t="s">
        <v>58</v>
      </c>
      <c r="D606" s="37" t="s">
        <v>10</v>
      </c>
      <c r="E606" s="36" t="s">
        <v>925</v>
      </c>
      <c r="F606" s="36"/>
      <c r="G606" s="36" t="s">
        <v>59</v>
      </c>
      <c r="H606" s="38" t="s">
        <v>60</v>
      </c>
      <c r="I606" s="36" t="s">
        <v>61</v>
      </c>
      <c r="J606" s="36" t="s">
        <v>11</v>
      </c>
    </row>
    <row r="607" customFormat="false" ht="41.45" hidden="false" customHeight="true" outlineLevel="0" collapsed="false">
      <c r="A607" s="39" t="s">
        <v>926</v>
      </c>
      <c r="B607" s="39" t="s">
        <v>204</v>
      </c>
      <c r="C607" s="39" t="s">
        <v>70</v>
      </c>
      <c r="D607" s="40" t="s">
        <v>205</v>
      </c>
      <c r="E607" s="39" t="s">
        <v>972</v>
      </c>
      <c r="F607" s="39"/>
      <c r="G607" s="39" t="s">
        <v>124</v>
      </c>
      <c r="H607" s="41" t="n">
        <v>1</v>
      </c>
      <c r="I607" s="42" t="n">
        <v>11.05</v>
      </c>
      <c r="J607" s="42" t="n">
        <v>11.05</v>
      </c>
    </row>
    <row r="608" customFormat="false" ht="28.15" hidden="false" customHeight="true" outlineLevel="0" collapsed="false">
      <c r="A608" s="43" t="s">
        <v>928</v>
      </c>
      <c r="B608" s="43" t="s">
        <v>1229</v>
      </c>
      <c r="C608" s="43" t="s">
        <v>70</v>
      </c>
      <c r="D608" s="44" t="s">
        <v>1230</v>
      </c>
      <c r="E608" s="43" t="s">
        <v>960</v>
      </c>
      <c r="F608" s="43"/>
      <c r="G608" s="43" t="s">
        <v>932</v>
      </c>
      <c r="H608" s="45" t="n">
        <v>0.002</v>
      </c>
      <c r="I608" s="46" t="n">
        <v>16.17</v>
      </c>
      <c r="J608" s="46" t="n">
        <v>0.03</v>
      </c>
    </row>
    <row r="609" customFormat="false" ht="28.15" hidden="false" customHeight="true" outlineLevel="0" collapsed="false">
      <c r="A609" s="43" t="s">
        <v>928</v>
      </c>
      <c r="B609" s="43" t="s">
        <v>1231</v>
      </c>
      <c r="C609" s="43" t="s">
        <v>70</v>
      </c>
      <c r="D609" s="44" t="s">
        <v>1232</v>
      </c>
      <c r="E609" s="43" t="s">
        <v>960</v>
      </c>
      <c r="F609" s="43"/>
      <c r="G609" s="43" t="s">
        <v>932</v>
      </c>
      <c r="H609" s="45" t="n">
        <v>0.0121</v>
      </c>
      <c r="I609" s="46" t="n">
        <v>20.55</v>
      </c>
      <c r="J609" s="46" t="n">
        <v>0.24</v>
      </c>
    </row>
    <row r="610" customFormat="false" ht="28.15" hidden="false" customHeight="true" outlineLevel="0" collapsed="false">
      <c r="A610" s="43" t="s">
        <v>928</v>
      </c>
      <c r="B610" s="43" t="s">
        <v>1328</v>
      </c>
      <c r="C610" s="43" t="s">
        <v>70</v>
      </c>
      <c r="D610" s="44" t="s">
        <v>1329</v>
      </c>
      <c r="E610" s="43" t="s">
        <v>972</v>
      </c>
      <c r="F610" s="43"/>
      <c r="G610" s="43" t="s">
        <v>124</v>
      </c>
      <c r="H610" s="45" t="n">
        <v>1</v>
      </c>
      <c r="I610" s="46" t="n">
        <v>10.09</v>
      </c>
      <c r="J610" s="46" t="n">
        <v>10.09</v>
      </c>
    </row>
    <row r="611" customFormat="false" ht="28.15" hidden="false" customHeight="true" outlineLevel="0" collapsed="false">
      <c r="A611" s="47" t="s">
        <v>935</v>
      </c>
      <c r="B611" s="47" t="s">
        <v>1237</v>
      </c>
      <c r="C611" s="47" t="s">
        <v>70</v>
      </c>
      <c r="D611" s="48" t="s">
        <v>1238</v>
      </c>
      <c r="E611" s="47" t="s">
        <v>938</v>
      </c>
      <c r="F611" s="47"/>
      <c r="G611" s="47" t="s">
        <v>124</v>
      </c>
      <c r="H611" s="49" t="n">
        <v>0.025</v>
      </c>
      <c r="I611" s="50" t="n">
        <v>27.92</v>
      </c>
      <c r="J611" s="50" t="n">
        <v>0.69</v>
      </c>
    </row>
    <row r="612" customFormat="false" ht="28.15" hidden="false" customHeight="false" outlineLevel="0" collapsed="false">
      <c r="A612" s="11"/>
      <c r="B612" s="11"/>
      <c r="C612" s="11"/>
      <c r="D612" s="51"/>
      <c r="E612" s="11" t="s">
        <v>950</v>
      </c>
      <c r="F612" s="52" t="n">
        <v>0.124492557510149</v>
      </c>
      <c r="G612" s="11" t="s">
        <v>951</v>
      </c>
      <c r="H612" s="53" t="n">
        <v>0.11</v>
      </c>
      <c r="I612" s="11" t="s">
        <v>952</v>
      </c>
      <c r="J612" s="52" t="n">
        <v>0.23</v>
      </c>
    </row>
    <row r="613" customFormat="false" ht="15" hidden="false" customHeight="true" outlineLevel="0" collapsed="false">
      <c r="A613" s="11"/>
      <c r="B613" s="11"/>
      <c r="C613" s="11"/>
      <c r="D613" s="51"/>
      <c r="E613" s="11" t="s">
        <v>953</v>
      </c>
      <c r="F613" s="52" t="n">
        <v>2.91</v>
      </c>
      <c r="G613" s="11"/>
      <c r="H613" s="54" t="s">
        <v>954</v>
      </c>
      <c r="I613" s="54"/>
      <c r="J613" s="52" t="n">
        <v>13.96</v>
      </c>
    </row>
    <row r="614" customFormat="false" ht="28.15" hidden="false" customHeight="false" outlineLevel="0" collapsed="false">
      <c r="A614" s="55"/>
      <c r="B614" s="55"/>
      <c r="C614" s="55"/>
      <c r="D614" s="56"/>
      <c r="E614" s="55"/>
      <c r="F614" s="55"/>
      <c r="G614" s="55" t="s">
        <v>955</v>
      </c>
      <c r="H614" s="57" t="n">
        <v>972.76</v>
      </c>
      <c r="I614" s="55" t="s">
        <v>956</v>
      </c>
      <c r="J614" s="58" t="n">
        <v>13579.72</v>
      </c>
    </row>
    <row r="615" customFormat="false" ht="15" hidden="false" customHeight="false" outlineLevel="0" collapsed="false">
      <c r="A615" s="59"/>
      <c r="B615" s="59"/>
      <c r="C615" s="59"/>
      <c r="D615" s="60"/>
      <c r="E615" s="59"/>
      <c r="F615" s="59"/>
      <c r="G615" s="59"/>
      <c r="H615" s="61"/>
      <c r="I615" s="59"/>
      <c r="J615" s="59"/>
    </row>
    <row r="616" customFormat="false" ht="15" hidden="false" customHeight="true" outlineLevel="0" collapsed="false">
      <c r="A616" s="36" t="s">
        <v>206</v>
      </c>
      <c r="B616" s="36" t="s">
        <v>57</v>
      </c>
      <c r="C616" s="36" t="s">
        <v>58</v>
      </c>
      <c r="D616" s="37" t="s">
        <v>10</v>
      </c>
      <c r="E616" s="36" t="s">
        <v>925</v>
      </c>
      <c r="F616" s="36"/>
      <c r="G616" s="36" t="s">
        <v>59</v>
      </c>
      <c r="H616" s="38" t="s">
        <v>60</v>
      </c>
      <c r="I616" s="36" t="s">
        <v>61</v>
      </c>
      <c r="J616" s="36" t="s">
        <v>11</v>
      </c>
    </row>
    <row r="617" customFormat="false" ht="41.45" hidden="false" customHeight="true" outlineLevel="0" collapsed="false">
      <c r="A617" s="39" t="s">
        <v>926</v>
      </c>
      <c r="B617" s="39" t="s">
        <v>207</v>
      </c>
      <c r="C617" s="39" t="s">
        <v>70</v>
      </c>
      <c r="D617" s="40" t="s">
        <v>208</v>
      </c>
      <c r="E617" s="39" t="s">
        <v>972</v>
      </c>
      <c r="F617" s="39"/>
      <c r="G617" s="39" t="s">
        <v>124</v>
      </c>
      <c r="H617" s="41" t="n">
        <v>1</v>
      </c>
      <c r="I617" s="42" t="n">
        <v>12.84</v>
      </c>
      <c r="J617" s="42" t="n">
        <v>12.84</v>
      </c>
    </row>
    <row r="618" customFormat="false" ht="28.15" hidden="false" customHeight="true" outlineLevel="0" collapsed="false">
      <c r="A618" s="43" t="s">
        <v>928</v>
      </c>
      <c r="B618" s="43" t="s">
        <v>1229</v>
      </c>
      <c r="C618" s="43" t="s">
        <v>70</v>
      </c>
      <c r="D618" s="44" t="s">
        <v>1230</v>
      </c>
      <c r="E618" s="43" t="s">
        <v>960</v>
      </c>
      <c r="F618" s="43"/>
      <c r="G618" s="43" t="s">
        <v>932</v>
      </c>
      <c r="H618" s="45" t="n">
        <v>0.0018</v>
      </c>
      <c r="I618" s="46" t="n">
        <v>16.17</v>
      </c>
      <c r="J618" s="46" t="n">
        <v>0.02</v>
      </c>
    </row>
    <row r="619" customFormat="false" ht="28.15" hidden="false" customHeight="true" outlineLevel="0" collapsed="false">
      <c r="A619" s="43" t="s">
        <v>928</v>
      </c>
      <c r="B619" s="43" t="s">
        <v>1231</v>
      </c>
      <c r="C619" s="43" t="s">
        <v>70</v>
      </c>
      <c r="D619" s="44" t="s">
        <v>1232</v>
      </c>
      <c r="E619" s="43" t="s">
        <v>960</v>
      </c>
      <c r="F619" s="43"/>
      <c r="G619" s="43" t="s">
        <v>932</v>
      </c>
      <c r="H619" s="45" t="n">
        <v>0.0108</v>
      </c>
      <c r="I619" s="46" t="n">
        <v>20.55</v>
      </c>
      <c r="J619" s="46" t="n">
        <v>0.22</v>
      </c>
    </row>
    <row r="620" customFormat="false" ht="28.15" hidden="false" customHeight="true" outlineLevel="0" collapsed="false">
      <c r="A620" s="43" t="s">
        <v>928</v>
      </c>
      <c r="B620" s="43" t="s">
        <v>1330</v>
      </c>
      <c r="C620" s="43" t="s">
        <v>70</v>
      </c>
      <c r="D620" s="44" t="s">
        <v>1331</v>
      </c>
      <c r="E620" s="43" t="s">
        <v>972</v>
      </c>
      <c r="F620" s="43"/>
      <c r="G620" s="43" t="s">
        <v>124</v>
      </c>
      <c r="H620" s="45" t="n">
        <v>1</v>
      </c>
      <c r="I620" s="46" t="n">
        <v>11.91</v>
      </c>
      <c r="J620" s="46" t="n">
        <v>11.91</v>
      </c>
    </row>
    <row r="621" customFormat="false" ht="28.15" hidden="false" customHeight="true" outlineLevel="0" collapsed="false">
      <c r="A621" s="47" t="s">
        <v>935</v>
      </c>
      <c r="B621" s="47" t="s">
        <v>1237</v>
      </c>
      <c r="C621" s="47" t="s">
        <v>70</v>
      </c>
      <c r="D621" s="48" t="s">
        <v>1238</v>
      </c>
      <c r="E621" s="47" t="s">
        <v>938</v>
      </c>
      <c r="F621" s="47"/>
      <c r="G621" s="47" t="s">
        <v>124</v>
      </c>
      <c r="H621" s="49" t="n">
        <v>0.025</v>
      </c>
      <c r="I621" s="50" t="n">
        <v>27.92</v>
      </c>
      <c r="J621" s="50" t="n">
        <v>0.69</v>
      </c>
    </row>
    <row r="622" customFormat="false" ht="28.15" hidden="false" customHeight="false" outlineLevel="0" collapsed="false">
      <c r="A622" s="11"/>
      <c r="B622" s="11"/>
      <c r="C622" s="11"/>
      <c r="D622" s="51"/>
      <c r="E622" s="11" t="s">
        <v>950</v>
      </c>
      <c r="F622" s="52" t="n">
        <v>0.0974289580514208</v>
      </c>
      <c r="G622" s="11" t="s">
        <v>951</v>
      </c>
      <c r="H622" s="53" t="n">
        <v>0.08</v>
      </c>
      <c r="I622" s="11" t="s">
        <v>952</v>
      </c>
      <c r="J622" s="52" t="n">
        <v>0.18</v>
      </c>
    </row>
    <row r="623" customFormat="false" ht="15" hidden="false" customHeight="true" outlineLevel="0" collapsed="false">
      <c r="A623" s="11"/>
      <c r="B623" s="11"/>
      <c r="C623" s="11"/>
      <c r="D623" s="51"/>
      <c r="E623" s="11" t="s">
        <v>953</v>
      </c>
      <c r="F623" s="52" t="n">
        <v>3.38</v>
      </c>
      <c r="G623" s="11"/>
      <c r="H623" s="54" t="s">
        <v>954</v>
      </c>
      <c r="I623" s="54"/>
      <c r="J623" s="52" t="n">
        <v>16.22</v>
      </c>
    </row>
    <row r="624" customFormat="false" ht="28.15" hidden="false" customHeight="false" outlineLevel="0" collapsed="false">
      <c r="A624" s="55"/>
      <c r="B624" s="55"/>
      <c r="C624" s="55"/>
      <c r="D624" s="56"/>
      <c r="E624" s="55"/>
      <c r="F624" s="55"/>
      <c r="G624" s="55" t="s">
        <v>955</v>
      </c>
      <c r="H624" s="57" t="n">
        <v>211.93</v>
      </c>
      <c r="I624" s="55" t="s">
        <v>956</v>
      </c>
      <c r="J624" s="58" t="n">
        <v>3437.5</v>
      </c>
    </row>
    <row r="625" customFormat="false" ht="15" hidden="false" customHeight="false" outlineLevel="0" collapsed="false">
      <c r="A625" s="59"/>
      <c r="B625" s="59"/>
      <c r="C625" s="59"/>
      <c r="D625" s="60"/>
      <c r="E625" s="59"/>
      <c r="F625" s="59"/>
      <c r="G625" s="59"/>
      <c r="H625" s="61"/>
      <c r="I625" s="59"/>
      <c r="J625" s="59"/>
    </row>
    <row r="626" customFormat="false" ht="15" hidden="false" customHeight="true" outlineLevel="0" collapsed="false">
      <c r="A626" s="36" t="s">
        <v>209</v>
      </c>
      <c r="B626" s="36" t="s">
        <v>57</v>
      </c>
      <c r="C626" s="36" t="s">
        <v>58</v>
      </c>
      <c r="D626" s="37" t="s">
        <v>10</v>
      </c>
      <c r="E626" s="36" t="s">
        <v>925</v>
      </c>
      <c r="F626" s="36"/>
      <c r="G626" s="36" t="s">
        <v>59</v>
      </c>
      <c r="H626" s="38" t="s">
        <v>60</v>
      </c>
      <c r="I626" s="36" t="s">
        <v>61</v>
      </c>
      <c r="J626" s="36" t="s">
        <v>11</v>
      </c>
    </row>
    <row r="627" customFormat="false" ht="41.45" hidden="false" customHeight="true" outlineLevel="0" collapsed="false">
      <c r="A627" s="39" t="s">
        <v>926</v>
      </c>
      <c r="B627" s="39" t="s">
        <v>210</v>
      </c>
      <c r="C627" s="39" t="s">
        <v>65</v>
      </c>
      <c r="D627" s="40" t="s">
        <v>211</v>
      </c>
      <c r="E627" s="39" t="s">
        <v>1285</v>
      </c>
      <c r="F627" s="39"/>
      <c r="G627" s="39" t="s">
        <v>124</v>
      </c>
      <c r="H627" s="41" t="n">
        <v>1</v>
      </c>
      <c r="I627" s="42" t="n">
        <v>14.6</v>
      </c>
      <c r="J627" s="42" t="n">
        <v>14.6</v>
      </c>
    </row>
    <row r="628" customFormat="false" ht="28.15" hidden="false" customHeight="true" outlineLevel="0" collapsed="false">
      <c r="A628" s="43" t="s">
        <v>928</v>
      </c>
      <c r="B628" s="43" t="s">
        <v>929</v>
      </c>
      <c r="C628" s="43" t="s">
        <v>65</v>
      </c>
      <c r="D628" s="44" t="s">
        <v>930</v>
      </c>
      <c r="E628" s="43" t="s">
        <v>931</v>
      </c>
      <c r="F628" s="43"/>
      <c r="G628" s="43" t="s">
        <v>932</v>
      </c>
      <c r="H628" s="45" t="n">
        <v>0.07</v>
      </c>
      <c r="I628" s="46" t="n">
        <v>3.67</v>
      </c>
      <c r="J628" s="46" t="n">
        <v>0.25</v>
      </c>
    </row>
    <row r="629" customFormat="false" ht="28.15" hidden="false" customHeight="true" outlineLevel="0" collapsed="false">
      <c r="A629" s="43" t="s">
        <v>928</v>
      </c>
      <c r="B629" s="43" t="s">
        <v>1308</v>
      </c>
      <c r="C629" s="43" t="s">
        <v>65</v>
      </c>
      <c r="D629" s="44" t="s">
        <v>1309</v>
      </c>
      <c r="E629" s="43" t="s">
        <v>931</v>
      </c>
      <c r="F629" s="43"/>
      <c r="G629" s="43" t="s">
        <v>932</v>
      </c>
      <c r="H629" s="45" t="n">
        <v>0.07</v>
      </c>
      <c r="I629" s="46" t="n">
        <v>3.5</v>
      </c>
      <c r="J629" s="46" t="n">
        <v>0.24</v>
      </c>
    </row>
    <row r="630" customFormat="false" ht="15" hidden="false" customHeight="true" outlineLevel="0" collapsed="false">
      <c r="A630" s="47" t="s">
        <v>935</v>
      </c>
      <c r="B630" s="47" t="s">
        <v>1316</v>
      </c>
      <c r="C630" s="47" t="s">
        <v>70</v>
      </c>
      <c r="D630" s="48" t="s">
        <v>1317</v>
      </c>
      <c r="E630" s="47" t="s">
        <v>943</v>
      </c>
      <c r="F630" s="47"/>
      <c r="G630" s="47" t="s">
        <v>932</v>
      </c>
      <c r="H630" s="49" t="n">
        <v>0.07</v>
      </c>
      <c r="I630" s="50" t="n">
        <v>15.03</v>
      </c>
      <c r="J630" s="50" t="n">
        <v>1.05</v>
      </c>
    </row>
    <row r="631" customFormat="false" ht="15" hidden="false" customHeight="true" outlineLevel="0" collapsed="false">
      <c r="A631" s="47" t="s">
        <v>935</v>
      </c>
      <c r="B631" s="47" t="s">
        <v>948</v>
      </c>
      <c r="C631" s="47" t="s">
        <v>70</v>
      </c>
      <c r="D631" s="48" t="s">
        <v>949</v>
      </c>
      <c r="E631" s="47" t="s">
        <v>943</v>
      </c>
      <c r="F631" s="47"/>
      <c r="G631" s="47" t="s">
        <v>932</v>
      </c>
      <c r="H631" s="49" t="n">
        <v>0.07</v>
      </c>
      <c r="I631" s="50" t="n">
        <v>10.96</v>
      </c>
      <c r="J631" s="50" t="n">
        <v>0.76</v>
      </c>
    </row>
    <row r="632" customFormat="false" ht="15" hidden="false" customHeight="true" outlineLevel="0" collapsed="false">
      <c r="A632" s="47" t="s">
        <v>935</v>
      </c>
      <c r="B632" s="47" t="s">
        <v>1339</v>
      </c>
      <c r="C632" s="47" t="s">
        <v>70</v>
      </c>
      <c r="D632" s="48" t="s">
        <v>1340</v>
      </c>
      <c r="E632" s="47" t="s">
        <v>938</v>
      </c>
      <c r="F632" s="47"/>
      <c r="G632" s="47" t="s">
        <v>124</v>
      </c>
      <c r="H632" s="49" t="n">
        <v>1.1</v>
      </c>
      <c r="I632" s="50" t="n">
        <v>10.43</v>
      </c>
      <c r="J632" s="50" t="n">
        <v>11.47</v>
      </c>
    </row>
    <row r="633" customFormat="false" ht="28.15" hidden="false" customHeight="true" outlineLevel="0" collapsed="false">
      <c r="A633" s="47" t="s">
        <v>935</v>
      </c>
      <c r="B633" s="47" t="s">
        <v>1237</v>
      </c>
      <c r="C633" s="47" t="s">
        <v>70</v>
      </c>
      <c r="D633" s="48" t="s">
        <v>1238</v>
      </c>
      <c r="E633" s="47" t="s">
        <v>938</v>
      </c>
      <c r="F633" s="47"/>
      <c r="G633" s="47" t="s">
        <v>124</v>
      </c>
      <c r="H633" s="49" t="n">
        <v>0.03</v>
      </c>
      <c r="I633" s="50" t="n">
        <v>27.92</v>
      </c>
      <c r="J633" s="50" t="n">
        <v>0.83</v>
      </c>
    </row>
    <row r="634" customFormat="false" ht="28.15" hidden="false" customHeight="false" outlineLevel="0" collapsed="false">
      <c r="A634" s="11"/>
      <c r="B634" s="11"/>
      <c r="C634" s="11"/>
      <c r="D634" s="51"/>
      <c r="E634" s="11" t="s">
        <v>950</v>
      </c>
      <c r="F634" s="52" t="n">
        <v>0.9797023</v>
      </c>
      <c r="G634" s="11" t="s">
        <v>951</v>
      </c>
      <c r="H634" s="53" t="n">
        <v>0.83</v>
      </c>
      <c r="I634" s="11" t="s">
        <v>952</v>
      </c>
      <c r="J634" s="52" t="n">
        <v>1.81</v>
      </c>
    </row>
    <row r="635" customFormat="false" ht="15" hidden="false" customHeight="true" outlineLevel="0" collapsed="false">
      <c r="A635" s="11"/>
      <c r="B635" s="11"/>
      <c r="C635" s="11"/>
      <c r="D635" s="51"/>
      <c r="E635" s="11" t="s">
        <v>953</v>
      </c>
      <c r="F635" s="52" t="n">
        <v>3.85</v>
      </c>
      <c r="G635" s="11"/>
      <c r="H635" s="54" t="s">
        <v>954</v>
      </c>
      <c r="I635" s="54"/>
      <c r="J635" s="52" t="n">
        <v>18.45</v>
      </c>
    </row>
    <row r="636" customFormat="false" ht="28.15" hidden="false" customHeight="false" outlineLevel="0" collapsed="false">
      <c r="A636" s="55"/>
      <c r="B636" s="55"/>
      <c r="C636" s="55"/>
      <c r="D636" s="56"/>
      <c r="E636" s="55"/>
      <c r="F636" s="55"/>
      <c r="G636" s="55" t="s">
        <v>955</v>
      </c>
      <c r="H636" s="57" t="n">
        <v>52.1</v>
      </c>
      <c r="I636" s="55" t="s">
        <v>956</v>
      </c>
      <c r="J636" s="58" t="n">
        <v>961.24</v>
      </c>
    </row>
    <row r="637" customFormat="false" ht="15" hidden="false" customHeight="false" outlineLevel="0" collapsed="false">
      <c r="A637" s="59"/>
      <c r="B637" s="59"/>
      <c r="C637" s="59"/>
      <c r="D637" s="60"/>
      <c r="E637" s="59"/>
      <c r="F637" s="59"/>
      <c r="G637" s="59"/>
      <c r="H637" s="61"/>
      <c r="I637" s="59"/>
      <c r="J637" s="59"/>
    </row>
    <row r="638" customFormat="false" ht="15" hidden="false" customHeight="true" outlineLevel="0" collapsed="false">
      <c r="A638" s="36" t="s">
        <v>212</v>
      </c>
      <c r="B638" s="36" t="s">
        <v>57</v>
      </c>
      <c r="C638" s="36" t="s">
        <v>58</v>
      </c>
      <c r="D638" s="37" t="s">
        <v>10</v>
      </c>
      <c r="E638" s="36" t="s">
        <v>925</v>
      </c>
      <c r="F638" s="36"/>
      <c r="G638" s="36" t="s">
        <v>59</v>
      </c>
      <c r="H638" s="38" t="s">
        <v>60</v>
      </c>
      <c r="I638" s="36" t="s">
        <v>61</v>
      </c>
      <c r="J638" s="36" t="s">
        <v>11</v>
      </c>
    </row>
    <row r="639" customFormat="false" ht="41.45" hidden="false" customHeight="true" outlineLevel="0" collapsed="false">
      <c r="A639" s="39" t="s">
        <v>926</v>
      </c>
      <c r="B639" s="39" t="s">
        <v>155</v>
      </c>
      <c r="C639" s="39" t="s">
        <v>70</v>
      </c>
      <c r="D639" s="40" t="s">
        <v>156</v>
      </c>
      <c r="E639" s="39" t="s">
        <v>972</v>
      </c>
      <c r="F639" s="39"/>
      <c r="G639" s="39" t="s">
        <v>103</v>
      </c>
      <c r="H639" s="41" t="n">
        <v>1</v>
      </c>
      <c r="I639" s="42" t="n">
        <v>466.31</v>
      </c>
      <c r="J639" s="42" t="n">
        <v>466.31</v>
      </c>
    </row>
    <row r="640" customFormat="false" ht="28.15" hidden="false" customHeight="true" outlineLevel="0" collapsed="false">
      <c r="A640" s="43" t="s">
        <v>928</v>
      </c>
      <c r="B640" s="43" t="s">
        <v>1190</v>
      </c>
      <c r="C640" s="43" t="s">
        <v>70</v>
      </c>
      <c r="D640" s="44" t="s">
        <v>1191</v>
      </c>
      <c r="E640" s="43" t="s">
        <v>960</v>
      </c>
      <c r="F640" s="43"/>
      <c r="G640" s="43" t="s">
        <v>932</v>
      </c>
      <c r="H640" s="45" t="n">
        <v>1.9633</v>
      </c>
      <c r="I640" s="46" t="n">
        <v>16.37</v>
      </c>
      <c r="J640" s="46" t="n">
        <v>32.13</v>
      </c>
    </row>
    <row r="641" customFormat="false" ht="28.15" hidden="false" customHeight="true" outlineLevel="0" collapsed="false">
      <c r="A641" s="43" t="s">
        <v>928</v>
      </c>
      <c r="B641" s="43" t="s">
        <v>1243</v>
      </c>
      <c r="C641" s="43" t="s">
        <v>70</v>
      </c>
      <c r="D641" s="44" t="s">
        <v>1244</v>
      </c>
      <c r="E641" s="43" t="s">
        <v>960</v>
      </c>
      <c r="F641" s="43"/>
      <c r="G641" s="43" t="s">
        <v>932</v>
      </c>
      <c r="H641" s="45" t="n">
        <v>1.24</v>
      </c>
      <c r="I641" s="46" t="n">
        <v>15</v>
      </c>
      <c r="J641" s="46" t="n">
        <v>18.6</v>
      </c>
    </row>
    <row r="642" customFormat="false" ht="54.7" hidden="false" customHeight="true" outlineLevel="0" collapsed="false">
      <c r="A642" s="43" t="s">
        <v>928</v>
      </c>
      <c r="B642" s="43" t="s">
        <v>1245</v>
      </c>
      <c r="C642" s="43" t="s">
        <v>70</v>
      </c>
      <c r="D642" s="44" t="s">
        <v>1246</v>
      </c>
      <c r="E642" s="43" t="s">
        <v>965</v>
      </c>
      <c r="F642" s="43"/>
      <c r="G642" s="43" t="s">
        <v>966</v>
      </c>
      <c r="H642" s="45" t="n">
        <v>0.6382</v>
      </c>
      <c r="I642" s="46" t="n">
        <v>5.38</v>
      </c>
      <c r="J642" s="46" t="n">
        <v>3.43</v>
      </c>
    </row>
    <row r="643" customFormat="false" ht="54.7" hidden="false" customHeight="true" outlineLevel="0" collapsed="false">
      <c r="A643" s="43" t="s">
        <v>928</v>
      </c>
      <c r="B643" s="43" t="s">
        <v>1247</v>
      </c>
      <c r="C643" s="43" t="s">
        <v>70</v>
      </c>
      <c r="D643" s="44" t="s">
        <v>1248</v>
      </c>
      <c r="E643" s="43" t="s">
        <v>965</v>
      </c>
      <c r="F643" s="43"/>
      <c r="G643" s="43" t="s">
        <v>969</v>
      </c>
      <c r="H643" s="45" t="n">
        <v>0.6018</v>
      </c>
      <c r="I643" s="46" t="n">
        <v>1.52</v>
      </c>
      <c r="J643" s="46" t="n">
        <v>0.91</v>
      </c>
    </row>
    <row r="644" customFormat="false" ht="28.15" hidden="false" customHeight="true" outlineLevel="0" collapsed="false">
      <c r="A644" s="47" t="s">
        <v>935</v>
      </c>
      <c r="B644" s="47" t="s">
        <v>1249</v>
      </c>
      <c r="C644" s="47" t="s">
        <v>70</v>
      </c>
      <c r="D644" s="48" t="s">
        <v>1250</v>
      </c>
      <c r="E644" s="47" t="s">
        <v>938</v>
      </c>
      <c r="F644" s="47"/>
      <c r="G644" s="47" t="s">
        <v>103</v>
      </c>
      <c r="H644" s="49" t="n">
        <v>0.7119</v>
      </c>
      <c r="I644" s="50" t="n">
        <v>90</v>
      </c>
      <c r="J644" s="50" t="n">
        <v>64.07</v>
      </c>
    </row>
    <row r="645" customFormat="false" ht="15" hidden="false" customHeight="true" outlineLevel="0" collapsed="false">
      <c r="A645" s="47" t="s">
        <v>935</v>
      </c>
      <c r="B645" s="47" t="s">
        <v>1251</v>
      </c>
      <c r="C645" s="47" t="s">
        <v>70</v>
      </c>
      <c r="D645" s="48" t="s">
        <v>1252</v>
      </c>
      <c r="E645" s="47" t="s">
        <v>938</v>
      </c>
      <c r="F645" s="47"/>
      <c r="G645" s="47" t="s">
        <v>124</v>
      </c>
      <c r="H645" s="49" t="n">
        <v>391.1663</v>
      </c>
      <c r="I645" s="50" t="n">
        <v>0.77</v>
      </c>
      <c r="J645" s="50" t="n">
        <v>301.19</v>
      </c>
    </row>
    <row r="646" customFormat="false" ht="28.15" hidden="false" customHeight="true" outlineLevel="0" collapsed="false">
      <c r="A646" s="47" t="s">
        <v>935</v>
      </c>
      <c r="B646" s="47" t="s">
        <v>1253</v>
      </c>
      <c r="C646" s="47" t="s">
        <v>70</v>
      </c>
      <c r="D646" s="48" t="s">
        <v>1254</v>
      </c>
      <c r="E646" s="47" t="s">
        <v>938</v>
      </c>
      <c r="F646" s="47"/>
      <c r="G646" s="47" t="s">
        <v>103</v>
      </c>
      <c r="H646" s="49" t="n">
        <v>0.5927</v>
      </c>
      <c r="I646" s="50" t="n">
        <v>77.59</v>
      </c>
      <c r="J646" s="50" t="n">
        <v>45.98</v>
      </c>
    </row>
    <row r="647" customFormat="false" ht="28.15" hidden="false" customHeight="false" outlineLevel="0" collapsed="false">
      <c r="A647" s="11"/>
      <c r="B647" s="11"/>
      <c r="C647" s="11"/>
      <c r="D647" s="51"/>
      <c r="E647" s="11" t="s">
        <v>950</v>
      </c>
      <c r="F647" s="52" t="n">
        <v>19.1718538565629</v>
      </c>
      <c r="G647" s="11" t="s">
        <v>951</v>
      </c>
      <c r="H647" s="53" t="n">
        <v>16.25</v>
      </c>
      <c r="I647" s="11" t="s">
        <v>952</v>
      </c>
      <c r="J647" s="52" t="n">
        <v>35.42</v>
      </c>
    </row>
    <row r="648" customFormat="false" ht="15" hidden="false" customHeight="true" outlineLevel="0" collapsed="false">
      <c r="A648" s="11"/>
      <c r="B648" s="11"/>
      <c r="C648" s="11"/>
      <c r="D648" s="51"/>
      <c r="E648" s="11" t="s">
        <v>953</v>
      </c>
      <c r="F648" s="52" t="n">
        <v>123.1</v>
      </c>
      <c r="G648" s="11"/>
      <c r="H648" s="54" t="s">
        <v>954</v>
      </c>
      <c r="I648" s="54"/>
      <c r="J648" s="52" t="n">
        <v>589.41</v>
      </c>
    </row>
    <row r="649" customFormat="false" ht="28.15" hidden="false" customHeight="false" outlineLevel="0" collapsed="false">
      <c r="A649" s="55"/>
      <c r="B649" s="55"/>
      <c r="C649" s="55"/>
      <c r="D649" s="56"/>
      <c r="E649" s="55"/>
      <c r="F649" s="55"/>
      <c r="G649" s="55" t="s">
        <v>955</v>
      </c>
      <c r="H649" s="57" t="n">
        <v>180.21</v>
      </c>
      <c r="I649" s="55" t="s">
        <v>956</v>
      </c>
      <c r="J649" s="58" t="n">
        <v>106217.57</v>
      </c>
    </row>
    <row r="650" customFormat="false" ht="15" hidden="false" customHeight="false" outlineLevel="0" collapsed="false">
      <c r="A650" s="59"/>
      <c r="B650" s="59"/>
      <c r="C650" s="59"/>
      <c r="D650" s="60"/>
      <c r="E650" s="59"/>
      <c r="F650" s="59"/>
      <c r="G650" s="59"/>
      <c r="H650" s="61"/>
      <c r="I650" s="59"/>
      <c r="J650" s="59"/>
    </row>
    <row r="651" customFormat="false" ht="15" hidden="false" customHeight="true" outlineLevel="0" collapsed="false">
      <c r="A651" s="36" t="s">
        <v>213</v>
      </c>
      <c r="B651" s="36" t="s">
        <v>57</v>
      </c>
      <c r="C651" s="36" t="s">
        <v>58</v>
      </c>
      <c r="D651" s="37" t="s">
        <v>10</v>
      </c>
      <c r="E651" s="36" t="s">
        <v>925</v>
      </c>
      <c r="F651" s="36"/>
      <c r="G651" s="36" t="s">
        <v>59</v>
      </c>
      <c r="H651" s="38" t="s">
        <v>60</v>
      </c>
      <c r="I651" s="36" t="s">
        <v>61</v>
      </c>
      <c r="J651" s="36" t="s">
        <v>11</v>
      </c>
    </row>
    <row r="652" customFormat="false" ht="28.15" hidden="false" customHeight="true" outlineLevel="0" collapsed="false">
      <c r="A652" s="39" t="s">
        <v>926</v>
      </c>
      <c r="B652" s="39" t="s">
        <v>214</v>
      </c>
      <c r="C652" s="39" t="s">
        <v>65</v>
      </c>
      <c r="D652" s="40" t="s">
        <v>215</v>
      </c>
      <c r="E652" s="39" t="s">
        <v>1341</v>
      </c>
      <c r="F652" s="39"/>
      <c r="G652" s="39" t="s">
        <v>67</v>
      </c>
      <c r="H652" s="41" t="n">
        <v>1</v>
      </c>
      <c r="I652" s="42" t="n">
        <v>55.3</v>
      </c>
      <c r="J652" s="42" t="n">
        <v>55.3</v>
      </c>
    </row>
    <row r="653" customFormat="false" ht="28.15" hidden="false" customHeight="true" outlineLevel="0" collapsed="false">
      <c r="A653" s="43" t="s">
        <v>928</v>
      </c>
      <c r="B653" s="43" t="s">
        <v>929</v>
      </c>
      <c r="C653" s="43" t="s">
        <v>65</v>
      </c>
      <c r="D653" s="44" t="s">
        <v>930</v>
      </c>
      <c r="E653" s="43" t="s">
        <v>931</v>
      </c>
      <c r="F653" s="43"/>
      <c r="G653" s="43" t="s">
        <v>932</v>
      </c>
      <c r="H653" s="45" t="n">
        <v>1.96</v>
      </c>
      <c r="I653" s="46" t="n">
        <v>3.67</v>
      </c>
      <c r="J653" s="46" t="n">
        <v>7.19</v>
      </c>
    </row>
    <row r="654" customFormat="false" ht="28.15" hidden="false" customHeight="true" outlineLevel="0" collapsed="false">
      <c r="A654" s="43" t="s">
        <v>928</v>
      </c>
      <c r="B654" s="43" t="s">
        <v>933</v>
      </c>
      <c r="C654" s="43" t="s">
        <v>65</v>
      </c>
      <c r="D654" s="44" t="s">
        <v>934</v>
      </c>
      <c r="E654" s="43" t="s">
        <v>931</v>
      </c>
      <c r="F654" s="43"/>
      <c r="G654" s="43" t="s">
        <v>932</v>
      </c>
      <c r="H654" s="45" t="n">
        <v>0.34</v>
      </c>
      <c r="I654" s="46" t="n">
        <v>3.56</v>
      </c>
      <c r="J654" s="46" t="n">
        <v>1.21</v>
      </c>
    </row>
    <row r="655" customFormat="false" ht="41.45" hidden="false" customHeight="true" outlineLevel="0" collapsed="false">
      <c r="A655" s="47" t="s">
        <v>935</v>
      </c>
      <c r="B655" s="47" t="s">
        <v>1342</v>
      </c>
      <c r="C655" s="47" t="s">
        <v>65</v>
      </c>
      <c r="D655" s="48" t="s">
        <v>1343</v>
      </c>
      <c r="E655" s="47" t="s">
        <v>1294</v>
      </c>
      <c r="F655" s="47"/>
      <c r="G655" s="47" t="s">
        <v>124</v>
      </c>
      <c r="H655" s="49" t="n">
        <v>63.47</v>
      </c>
      <c r="I655" s="50" t="n">
        <v>0.32</v>
      </c>
      <c r="J655" s="50" t="n">
        <v>20.31</v>
      </c>
    </row>
    <row r="656" customFormat="false" ht="15" hidden="false" customHeight="true" outlineLevel="0" collapsed="false">
      <c r="A656" s="47" t="s">
        <v>935</v>
      </c>
      <c r="B656" s="47" t="s">
        <v>941</v>
      </c>
      <c r="C656" s="47" t="s">
        <v>70</v>
      </c>
      <c r="D656" s="48" t="s">
        <v>942</v>
      </c>
      <c r="E656" s="47" t="s">
        <v>943</v>
      </c>
      <c r="F656" s="47"/>
      <c r="G656" s="47" t="s">
        <v>932</v>
      </c>
      <c r="H656" s="49" t="n">
        <v>0.34</v>
      </c>
      <c r="I656" s="50" t="n">
        <v>15.03</v>
      </c>
      <c r="J656" s="50" t="n">
        <v>5.11</v>
      </c>
    </row>
    <row r="657" customFormat="false" ht="15" hidden="false" customHeight="true" outlineLevel="0" collapsed="false">
      <c r="A657" s="47" t="s">
        <v>935</v>
      </c>
      <c r="B657" s="47" t="s">
        <v>948</v>
      </c>
      <c r="C657" s="47" t="s">
        <v>70</v>
      </c>
      <c r="D657" s="48" t="s">
        <v>949</v>
      </c>
      <c r="E657" s="47" t="s">
        <v>943</v>
      </c>
      <c r="F657" s="47"/>
      <c r="G657" s="47" t="s">
        <v>932</v>
      </c>
      <c r="H657" s="49" t="n">
        <v>1.96</v>
      </c>
      <c r="I657" s="50" t="n">
        <v>10.96</v>
      </c>
      <c r="J657" s="50" t="n">
        <v>21.48</v>
      </c>
    </row>
    <row r="658" customFormat="false" ht="28.15" hidden="false" customHeight="false" outlineLevel="0" collapsed="false">
      <c r="A658" s="11"/>
      <c r="B658" s="11"/>
      <c r="C658" s="11"/>
      <c r="D658" s="51"/>
      <c r="E658" s="11" t="s">
        <v>950</v>
      </c>
      <c r="F658" s="52" t="n">
        <v>14.3924222</v>
      </c>
      <c r="G658" s="11" t="s">
        <v>951</v>
      </c>
      <c r="H658" s="53" t="n">
        <v>12.2</v>
      </c>
      <c r="I658" s="11" t="s">
        <v>952</v>
      </c>
      <c r="J658" s="52" t="n">
        <v>26.59</v>
      </c>
    </row>
    <row r="659" customFormat="false" ht="15" hidden="false" customHeight="true" outlineLevel="0" collapsed="false">
      <c r="A659" s="11"/>
      <c r="B659" s="11"/>
      <c r="C659" s="11"/>
      <c r="D659" s="51"/>
      <c r="E659" s="11" t="s">
        <v>953</v>
      </c>
      <c r="F659" s="52" t="n">
        <v>14.59</v>
      </c>
      <c r="G659" s="11"/>
      <c r="H659" s="54" t="s">
        <v>954</v>
      </c>
      <c r="I659" s="54"/>
      <c r="J659" s="52" t="n">
        <v>69.89</v>
      </c>
    </row>
    <row r="660" customFormat="false" ht="28.15" hidden="false" customHeight="false" outlineLevel="0" collapsed="false">
      <c r="A660" s="55"/>
      <c r="B660" s="55"/>
      <c r="C660" s="55"/>
      <c r="D660" s="56"/>
      <c r="E660" s="55"/>
      <c r="F660" s="55"/>
      <c r="G660" s="55" t="s">
        <v>955</v>
      </c>
      <c r="H660" s="57" t="n">
        <v>1842.86</v>
      </c>
      <c r="I660" s="55" t="s">
        <v>956</v>
      </c>
      <c r="J660" s="58" t="n">
        <v>128797.48</v>
      </c>
    </row>
    <row r="661" customFormat="false" ht="15" hidden="false" customHeight="false" outlineLevel="0" collapsed="false">
      <c r="A661" s="59"/>
      <c r="B661" s="59"/>
      <c r="C661" s="59"/>
      <c r="D661" s="60"/>
      <c r="E661" s="59"/>
      <c r="F661" s="59"/>
      <c r="G661" s="59"/>
      <c r="H661" s="61"/>
      <c r="I661" s="59"/>
      <c r="J661" s="59"/>
    </row>
    <row r="662" customFormat="false" ht="15" hidden="false" customHeight="true" outlineLevel="0" collapsed="false">
      <c r="A662" s="36" t="s">
        <v>216</v>
      </c>
      <c r="B662" s="36" t="s">
        <v>57</v>
      </c>
      <c r="C662" s="36" t="s">
        <v>58</v>
      </c>
      <c r="D662" s="37" t="s">
        <v>10</v>
      </c>
      <c r="E662" s="36" t="s">
        <v>925</v>
      </c>
      <c r="F662" s="36"/>
      <c r="G662" s="36" t="s">
        <v>59</v>
      </c>
      <c r="H662" s="38" t="s">
        <v>60</v>
      </c>
      <c r="I662" s="36" t="s">
        <v>61</v>
      </c>
      <c r="J662" s="36" t="s">
        <v>11</v>
      </c>
    </row>
    <row r="663" customFormat="false" ht="41.45" hidden="false" customHeight="true" outlineLevel="0" collapsed="false">
      <c r="A663" s="39" t="s">
        <v>926</v>
      </c>
      <c r="B663" s="39" t="s">
        <v>217</v>
      </c>
      <c r="C663" s="39" t="s">
        <v>65</v>
      </c>
      <c r="D663" s="40" t="s">
        <v>218</v>
      </c>
      <c r="E663" s="39" t="s">
        <v>1341</v>
      </c>
      <c r="F663" s="39"/>
      <c r="G663" s="39" t="s">
        <v>67</v>
      </c>
      <c r="H663" s="41" t="n">
        <v>1</v>
      </c>
      <c r="I663" s="42" t="n">
        <v>40.09</v>
      </c>
      <c r="J663" s="42" t="n">
        <v>40.09</v>
      </c>
    </row>
    <row r="664" customFormat="false" ht="28.15" hidden="false" customHeight="true" outlineLevel="0" collapsed="false">
      <c r="A664" s="43" t="s">
        <v>928</v>
      </c>
      <c r="B664" s="43" t="s">
        <v>929</v>
      </c>
      <c r="C664" s="43" t="s">
        <v>65</v>
      </c>
      <c r="D664" s="44" t="s">
        <v>930</v>
      </c>
      <c r="E664" s="43" t="s">
        <v>931</v>
      </c>
      <c r="F664" s="43"/>
      <c r="G664" s="43" t="s">
        <v>932</v>
      </c>
      <c r="H664" s="45" t="n">
        <v>0.35</v>
      </c>
      <c r="I664" s="46" t="n">
        <v>3.67</v>
      </c>
      <c r="J664" s="46" t="n">
        <v>1.28</v>
      </c>
    </row>
    <row r="665" customFormat="false" ht="28.15" hidden="false" customHeight="true" outlineLevel="0" collapsed="false">
      <c r="A665" s="43" t="s">
        <v>928</v>
      </c>
      <c r="B665" s="43" t="s">
        <v>933</v>
      </c>
      <c r="C665" s="43" t="s">
        <v>65</v>
      </c>
      <c r="D665" s="44" t="s">
        <v>934</v>
      </c>
      <c r="E665" s="43" t="s">
        <v>931</v>
      </c>
      <c r="F665" s="43"/>
      <c r="G665" s="43" t="s">
        <v>932</v>
      </c>
      <c r="H665" s="45" t="n">
        <v>0.8</v>
      </c>
      <c r="I665" s="46" t="n">
        <v>3.56</v>
      </c>
      <c r="J665" s="46" t="n">
        <v>2.84</v>
      </c>
    </row>
    <row r="666" customFormat="false" ht="41.45" hidden="false" customHeight="true" outlineLevel="0" collapsed="false">
      <c r="A666" s="47" t="s">
        <v>935</v>
      </c>
      <c r="B666" s="47" t="s">
        <v>1344</v>
      </c>
      <c r="C666" s="47" t="s">
        <v>65</v>
      </c>
      <c r="D666" s="48" t="s">
        <v>1345</v>
      </c>
      <c r="E666" s="47" t="s">
        <v>1294</v>
      </c>
      <c r="F666" s="47"/>
      <c r="G666" s="47" t="s">
        <v>1346</v>
      </c>
      <c r="H666" s="49" t="n">
        <v>26.874</v>
      </c>
      <c r="I666" s="50" t="n">
        <v>0.23</v>
      </c>
      <c r="J666" s="50" t="n">
        <v>6.18</v>
      </c>
    </row>
    <row r="667" customFormat="false" ht="41.45" hidden="false" customHeight="true" outlineLevel="0" collapsed="false">
      <c r="A667" s="47" t="s">
        <v>935</v>
      </c>
      <c r="B667" s="47" t="s">
        <v>1347</v>
      </c>
      <c r="C667" s="47" t="s">
        <v>65</v>
      </c>
      <c r="D667" s="48" t="s">
        <v>1348</v>
      </c>
      <c r="E667" s="47" t="s">
        <v>938</v>
      </c>
      <c r="F667" s="47"/>
      <c r="G667" s="47" t="s">
        <v>1349</v>
      </c>
      <c r="H667" s="49" t="n">
        <v>16</v>
      </c>
      <c r="I667" s="50" t="n">
        <v>0.65</v>
      </c>
      <c r="J667" s="50" t="n">
        <v>10.4</v>
      </c>
    </row>
    <row r="668" customFormat="false" ht="15" hidden="false" customHeight="true" outlineLevel="0" collapsed="false">
      <c r="A668" s="47" t="s">
        <v>935</v>
      </c>
      <c r="B668" s="47" t="s">
        <v>941</v>
      </c>
      <c r="C668" s="47" t="s">
        <v>70</v>
      </c>
      <c r="D668" s="48" t="s">
        <v>942</v>
      </c>
      <c r="E668" s="47" t="s">
        <v>943</v>
      </c>
      <c r="F668" s="47"/>
      <c r="G668" s="47" t="s">
        <v>932</v>
      </c>
      <c r="H668" s="49" t="n">
        <v>0.8</v>
      </c>
      <c r="I668" s="50" t="n">
        <v>15.03</v>
      </c>
      <c r="J668" s="50" t="n">
        <v>12.02</v>
      </c>
    </row>
    <row r="669" customFormat="false" ht="28.15" hidden="false" customHeight="true" outlineLevel="0" collapsed="false">
      <c r="A669" s="47" t="s">
        <v>935</v>
      </c>
      <c r="B669" s="47" t="s">
        <v>1257</v>
      </c>
      <c r="C669" s="47" t="s">
        <v>70</v>
      </c>
      <c r="D669" s="48" t="s">
        <v>1258</v>
      </c>
      <c r="E669" s="47" t="s">
        <v>938</v>
      </c>
      <c r="F669" s="47"/>
      <c r="G669" s="47" t="s">
        <v>1259</v>
      </c>
      <c r="H669" s="49" t="n">
        <v>0.41</v>
      </c>
      <c r="I669" s="50" t="n">
        <v>8.65</v>
      </c>
      <c r="J669" s="50" t="n">
        <v>3.54</v>
      </c>
    </row>
    <row r="670" customFormat="false" ht="15" hidden="false" customHeight="true" outlineLevel="0" collapsed="false">
      <c r="A670" s="47" t="s">
        <v>935</v>
      </c>
      <c r="B670" s="47" t="s">
        <v>948</v>
      </c>
      <c r="C670" s="47" t="s">
        <v>70</v>
      </c>
      <c r="D670" s="48" t="s">
        <v>949</v>
      </c>
      <c r="E670" s="47" t="s">
        <v>943</v>
      </c>
      <c r="F670" s="47"/>
      <c r="G670" s="47" t="s">
        <v>932</v>
      </c>
      <c r="H670" s="49" t="n">
        <v>0.35</v>
      </c>
      <c r="I670" s="50" t="n">
        <v>10.96</v>
      </c>
      <c r="J670" s="50" t="n">
        <v>3.83</v>
      </c>
    </row>
    <row r="671" customFormat="false" ht="28.15" hidden="false" customHeight="false" outlineLevel="0" collapsed="false">
      <c r="A671" s="11"/>
      <c r="B671" s="11"/>
      <c r="C671" s="11"/>
      <c r="D671" s="51"/>
      <c r="E671" s="11" t="s">
        <v>950</v>
      </c>
      <c r="F671" s="52" t="n">
        <v>8.579161</v>
      </c>
      <c r="G671" s="11" t="s">
        <v>951</v>
      </c>
      <c r="H671" s="53" t="n">
        <v>7.27</v>
      </c>
      <c r="I671" s="11" t="s">
        <v>952</v>
      </c>
      <c r="J671" s="52" t="n">
        <v>15.85</v>
      </c>
    </row>
    <row r="672" customFormat="false" ht="15" hidden="false" customHeight="true" outlineLevel="0" collapsed="false">
      <c r="A672" s="11"/>
      <c r="B672" s="11"/>
      <c r="C672" s="11"/>
      <c r="D672" s="51"/>
      <c r="E672" s="11" t="s">
        <v>953</v>
      </c>
      <c r="F672" s="52" t="n">
        <v>10.58</v>
      </c>
      <c r="G672" s="11"/>
      <c r="H672" s="54" t="s">
        <v>954</v>
      </c>
      <c r="I672" s="54"/>
      <c r="J672" s="52" t="n">
        <v>50.67</v>
      </c>
    </row>
    <row r="673" customFormat="false" ht="28.15" hidden="false" customHeight="false" outlineLevel="0" collapsed="false">
      <c r="A673" s="55"/>
      <c r="B673" s="55"/>
      <c r="C673" s="55"/>
      <c r="D673" s="56"/>
      <c r="E673" s="55"/>
      <c r="F673" s="55"/>
      <c r="G673" s="55" t="s">
        <v>955</v>
      </c>
      <c r="H673" s="57" t="n">
        <v>895.11</v>
      </c>
      <c r="I673" s="55" t="s">
        <v>956</v>
      </c>
      <c r="J673" s="58" t="n">
        <v>45355.22</v>
      </c>
    </row>
    <row r="674" customFormat="false" ht="15" hidden="false" customHeight="false" outlineLevel="0" collapsed="false">
      <c r="A674" s="59"/>
      <c r="B674" s="59"/>
      <c r="C674" s="59"/>
      <c r="D674" s="60"/>
      <c r="E674" s="59"/>
      <c r="F674" s="59"/>
      <c r="G674" s="59"/>
      <c r="H674" s="61"/>
      <c r="I674" s="59"/>
      <c r="J674" s="59"/>
    </row>
    <row r="675" customFormat="false" ht="15" hidden="false" customHeight="true" outlineLevel="0" collapsed="false">
      <c r="A675" s="36" t="s">
        <v>219</v>
      </c>
      <c r="B675" s="36" t="s">
        <v>57</v>
      </c>
      <c r="C675" s="36" t="s">
        <v>58</v>
      </c>
      <c r="D675" s="37" t="s">
        <v>10</v>
      </c>
      <c r="E675" s="36" t="s">
        <v>925</v>
      </c>
      <c r="F675" s="36"/>
      <c r="G675" s="36" t="s">
        <v>59</v>
      </c>
      <c r="H675" s="38" t="s">
        <v>60</v>
      </c>
      <c r="I675" s="36" t="s">
        <v>61</v>
      </c>
      <c r="J675" s="36" t="s">
        <v>11</v>
      </c>
    </row>
    <row r="676" customFormat="false" ht="54.7" hidden="false" customHeight="true" outlineLevel="0" collapsed="false">
      <c r="A676" s="39" t="s">
        <v>926</v>
      </c>
      <c r="B676" s="39" t="s">
        <v>220</v>
      </c>
      <c r="C676" s="39" t="s">
        <v>65</v>
      </c>
      <c r="D676" s="40" t="s">
        <v>221</v>
      </c>
      <c r="E676" s="39" t="s">
        <v>1350</v>
      </c>
      <c r="F676" s="39"/>
      <c r="G676" s="39" t="s">
        <v>67</v>
      </c>
      <c r="H676" s="41" t="n">
        <v>1</v>
      </c>
      <c r="I676" s="42" t="n">
        <v>240.73</v>
      </c>
      <c r="J676" s="42" t="n">
        <v>240.73</v>
      </c>
    </row>
    <row r="677" customFormat="false" ht="54.7" hidden="false" customHeight="true" outlineLevel="0" collapsed="false">
      <c r="A677" s="43" t="s">
        <v>928</v>
      </c>
      <c r="B677" s="43" t="s">
        <v>1351</v>
      </c>
      <c r="C677" s="43" t="s">
        <v>65</v>
      </c>
      <c r="D677" s="44" t="s">
        <v>1352</v>
      </c>
      <c r="E677" s="43" t="s">
        <v>1285</v>
      </c>
      <c r="F677" s="43"/>
      <c r="G677" s="43" t="s">
        <v>124</v>
      </c>
      <c r="H677" s="45" t="n">
        <v>1.89</v>
      </c>
      <c r="I677" s="46" t="n">
        <v>13.4</v>
      </c>
      <c r="J677" s="46" t="n">
        <v>25.32</v>
      </c>
    </row>
    <row r="678" customFormat="false" ht="28.15" hidden="false" customHeight="true" outlineLevel="0" collapsed="false">
      <c r="A678" s="43" t="s">
        <v>928</v>
      </c>
      <c r="B678" s="43" t="s">
        <v>929</v>
      </c>
      <c r="C678" s="43" t="s">
        <v>65</v>
      </c>
      <c r="D678" s="44" t="s">
        <v>930</v>
      </c>
      <c r="E678" s="43" t="s">
        <v>931</v>
      </c>
      <c r="F678" s="43"/>
      <c r="G678" s="43" t="s">
        <v>932</v>
      </c>
      <c r="H678" s="45" t="n">
        <v>1.88</v>
      </c>
      <c r="I678" s="46" t="n">
        <v>3.67</v>
      </c>
      <c r="J678" s="46" t="n">
        <v>6.89</v>
      </c>
    </row>
    <row r="679" customFormat="false" ht="28.15" hidden="false" customHeight="true" outlineLevel="0" collapsed="false">
      <c r="A679" s="43" t="s">
        <v>928</v>
      </c>
      <c r="B679" s="43" t="s">
        <v>1306</v>
      </c>
      <c r="C679" s="43" t="s">
        <v>65</v>
      </c>
      <c r="D679" s="44" t="s">
        <v>1307</v>
      </c>
      <c r="E679" s="43" t="s">
        <v>931</v>
      </c>
      <c r="F679" s="43"/>
      <c r="G679" s="43" t="s">
        <v>932</v>
      </c>
      <c r="H679" s="45" t="n">
        <v>0.44</v>
      </c>
      <c r="I679" s="46" t="n">
        <v>3.53</v>
      </c>
      <c r="J679" s="46" t="n">
        <v>1.55</v>
      </c>
    </row>
    <row r="680" customFormat="false" ht="28.15" hidden="false" customHeight="true" outlineLevel="0" collapsed="false">
      <c r="A680" s="47" t="s">
        <v>935</v>
      </c>
      <c r="B680" s="47" t="s">
        <v>936</v>
      </c>
      <c r="C680" s="47" t="s">
        <v>65</v>
      </c>
      <c r="D680" s="48" t="s">
        <v>937</v>
      </c>
      <c r="E680" s="47" t="s">
        <v>938</v>
      </c>
      <c r="F680" s="47"/>
      <c r="G680" s="47" t="s">
        <v>148</v>
      </c>
      <c r="H680" s="49" t="n">
        <v>1.71</v>
      </c>
      <c r="I680" s="50" t="n">
        <v>9.25</v>
      </c>
      <c r="J680" s="50" t="n">
        <v>15.81</v>
      </c>
    </row>
    <row r="681" customFormat="false" ht="28.15" hidden="false" customHeight="true" outlineLevel="0" collapsed="false">
      <c r="A681" s="47" t="s">
        <v>935</v>
      </c>
      <c r="B681" s="47" t="s">
        <v>939</v>
      </c>
      <c r="C681" s="47" t="s">
        <v>65</v>
      </c>
      <c r="D681" s="48" t="s">
        <v>940</v>
      </c>
      <c r="E681" s="47" t="s">
        <v>938</v>
      </c>
      <c r="F681" s="47"/>
      <c r="G681" s="47" t="s">
        <v>148</v>
      </c>
      <c r="H681" s="49" t="n">
        <v>0.97</v>
      </c>
      <c r="I681" s="50" t="n">
        <v>3.49</v>
      </c>
      <c r="J681" s="50" t="n">
        <v>3.38</v>
      </c>
    </row>
    <row r="682" customFormat="false" ht="28.15" hidden="false" customHeight="true" outlineLevel="0" collapsed="false">
      <c r="A682" s="47" t="s">
        <v>935</v>
      </c>
      <c r="B682" s="47" t="s">
        <v>1314</v>
      </c>
      <c r="C682" s="47" t="s">
        <v>70</v>
      </c>
      <c r="D682" s="48" t="s">
        <v>1315</v>
      </c>
      <c r="E682" s="47" t="s">
        <v>938</v>
      </c>
      <c r="F682" s="47"/>
      <c r="G682" s="47" t="s">
        <v>103</v>
      </c>
      <c r="H682" s="49" t="n">
        <v>0.049</v>
      </c>
      <c r="I682" s="50" t="n">
        <v>91.17</v>
      </c>
      <c r="J682" s="50" t="n">
        <v>4.46</v>
      </c>
    </row>
    <row r="683" customFormat="false" ht="15" hidden="false" customHeight="true" outlineLevel="0" collapsed="false">
      <c r="A683" s="47" t="s">
        <v>935</v>
      </c>
      <c r="B683" s="47" t="s">
        <v>1251</v>
      </c>
      <c r="C683" s="47" t="s">
        <v>70</v>
      </c>
      <c r="D683" s="48" t="s">
        <v>1252</v>
      </c>
      <c r="E683" s="47" t="s">
        <v>938</v>
      </c>
      <c r="F683" s="47"/>
      <c r="G683" s="47" t="s">
        <v>124</v>
      </c>
      <c r="H683" s="49" t="n">
        <v>15</v>
      </c>
      <c r="I683" s="50" t="n">
        <v>0.77</v>
      </c>
      <c r="J683" s="50" t="n">
        <v>11.55</v>
      </c>
    </row>
    <row r="684" customFormat="false" ht="41.45" hidden="false" customHeight="true" outlineLevel="0" collapsed="false">
      <c r="A684" s="47" t="s">
        <v>935</v>
      </c>
      <c r="B684" s="47" t="s">
        <v>1353</v>
      </c>
      <c r="C684" s="47" t="s">
        <v>70</v>
      </c>
      <c r="D684" s="48" t="s">
        <v>1354</v>
      </c>
      <c r="E684" s="47" t="s">
        <v>938</v>
      </c>
      <c r="F684" s="47"/>
      <c r="G684" s="47" t="s">
        <v>67</v>
      </c>
      <c r="H684" s="49" t="n">
        <v>1</v>
      </c>
      <c r="I684" s="50" t="n">
        <v>132.03</v>
      </c>
      <c r="J684" s="50" t="n">
        <v>132.03</v>
      </c>
    </row>
    <row r="685" customFormat="false" ht="28.15" hidden="false" customHeight="true" outlineLevel="0" collapsed="false">
      <c r="A685" s="47" t="s">
        <v>935</v>
      </c>
      <c r="B685" s="47" t="s">
        <v>1355</v>
      </c>
      <c r="C685" s="47" t="s">
        <v>70</v>
      </c>
      <c r="D685" s="48" t="s">
        <v>1356</v>
      </c>
      <c r="E685" s="47" t="s">
        <v>938</v>
      </c>
      <c r="F685" s="47"/>
      <c r="G685" s="47" t="s">
        <v>103</v>
      </c>
      <c r="H685" s="49" t="n">
        <v>0.033</v>
      </c>
      <c r="I685" s="50" t="n">
        <v>78</v>
      </c>
      <c r="J685" s="50" t="n">
        <v>2.57</v>
      </c>
    </row>
    <row r="686" customFormat="false" ht="28.15" hidden="false" customHeight="true" outlineLevel="0" collapsed="false">
      <c r="A686" s="47" t="s">
        <v>935</v>
      </c>
      <c r="B686" s="47" t="s">
        <v>1253</v>
      </c>
      <c r="C686" s="47" t="s">
        <v>70</v>
      </c>
      <c r="D686" s="48" t="s">
        <v>1254</v>
      </c>
      <c r="E686" s="47" t="s">
        <v>938</v>
      </c>
      <c r="F686" s="47"/>
      <c r="G686" s="47" t="s">
        <v>103</v>
      </c>
      <c r="H686" s="49" t="n">
        <v>0.011</v>
      </c>
      <c r="I686" s="50" t="n">
        <v>77.59</v>
      </c>
      <c r="J686" s="50" t="n">
        <v>0.85</v>
      </c>
    </row>
    <row r="687" customFormat="false" ht="15" hidden="false" customHeight="true" outlineLevel="0" collapsed="false">
      <c r="A687" s="47" t="s">
        <v>935</v>
      </c>
      <c r="B687" s="47" t="s">
        <v>1318</v>
      </c>
      <c r="C687" s="47" t="s">
        <v>70</v>
      </c>
      <c r="D687" s="48" t="s">
        <v>1319</v>
      </c>
      <c r="E687" s="47" t="s">
        <v>943</v>
      </c>
      <c r="F687" s="47"/>
      <c r="G687" s="47" t="s">
        <v>932</v>
      </c>
      <c r="H687" s="49" t="n">
        <v>0.44</v>
      </c>
      <c r="I687" s="50" t="n">
        <v>15.03</v>
      </c>
      <c r="J687" s="50" t="n">
        <v>6.61</v>
      </c>
    </row>
    <row r="688" customFormat="false" ht="15" hidden="false" customHeight="true" outlineLevel="0" collapsed="false">
      <c r="A688" s="47" t="s">
        <v>935</v>
      </c>
      <c r="B688" s="47" t="s">
        <v>946</v>
      </c>
      <c r="C688" s="47" t="s">
        <v>70</v>
      </c>
      <c r="D688" s="48" t="s">
        <v>947</v>
      </c>
      <c r="E688" s="47" t="s">
        <v>938</v>
      </c>
      <c r="F688" s="47"/>
      <c r="G688" s="47" t="s">
        <v>124</v>
      </c>
      <c r="H688" s="49" t="n">
        <v>0.03</v>
      </c>
      <c r="I688" s="50" t="n">
        <v>24.21</v>
      </c>
      <c r="J688" s="50" t="n">
        <v>0.72</v>
      </c>
    </row>
    <row r="689" customFormat="false" ht="15" hidden="false" customHeight="true" outlineLevel="0" collapsed="false">
      <c r="A689" s="47" t="s">
        <v>935</v>
      </c>
      <c r="B689" s="47" t="s">
        <v>948</v>
      </c>
      <c r="C689" s="47" t="s">
        <v>70</v>
      </c>
      <c r="D689" s="48" t="s">
        <v>949</v>
      </c>
      <c r="E689" s="47" t="s">
        <v>943</v>
      </c>
      <c r="F689" s="47"/>
      <c r="G689" s="47" t="s">
        <v>932</v>
      </c>
      <c r="H689" s="49" t="n">
        <v>1.88</v>
      </c>
      <c r="I689" s="50" t="n">
        <v>10.96</v>
      </c>
      <c r="J689" s="50" t="n">
        <v>20.6</v>
      </c>
    </row>
    <row r="690" customFormat="false" ht="28.15" hidden="false" customHeight="true" outlineLevel="0" collapsed="false">
      <c r="A690" s="47" t="s">
        <v>935</v>
      </c>
      <c r="B690" s="47" t="s">
        <v>1203</v>
      </c>
      <c r="C690" s="47" t="s">
        <v>70</v>
      </c>
      <c r="D690" s="48" t="s">
        <v>1204</v>
      </c>
      <c r="E690" s="47" t="s">
        <v>938</v>
      </c>
      <c r="F690" s="47"/>
      <c r="G690" s="47" t="s">
        <v>148</v>
      </c>
      <c r="H690" s="49" t="n">
        <v>0.56</v>
      </c>
      <c r="I690" s="50" t="n">
        <v>14.99</v>
      </c>
      <c r="J690" s="50" t="n">
        <v>8.39</v>
      </c>
    </row>
    <row r="691" customFormat="false" ht="28.15" hidden="false" customHeight="false" outlineLevel="0" collapsed="false">
      <c r="A691" s="11"/>
      <c r="B691" s="11"/>
      <c r="C691" s="11"/>
      <c r="D691" s="51"/>
      <c r="E691" s="11" t="s">
        <v>950</v>
      </c>
      <c r="F691" s="52" t="n">
        <v>16.8443843031123</v>
      </c>
      <c r="G691" s="11" t="s">
        <v>951</v>
      </c>
      <c r="H691" s="53" t="n">
        <v>14.28</v>
      </c>
      <c r="I691" s="11" t="s">
        <v>952</v>
      </c>
      <c r="J691" s="52" t="n">
        <v>31.12</v>
      </c>
    </row>
    <row r="692" customFormat="false" ht="15" hidden="false" customHeight="true" outlineLevel="0" collapsed="false">
      <c r="A692" s="11"/>
      <c r="B692" s="11"/>
      <c r="C692" s="11"/>
      <c r="D692" s="51"/>
      <c r="E692" s="11" t="s">
        <v>953</v>
      </c>
      <c r="F692" s="52" t="n">
        <v>63.55</v>
      </c>
      <c r="G692" s="11"/>
      <c r="H692" s="54" t="s">
        <v>954</v>
      </c>
      <c r="I692" s="54"/>
      <c r="J692" s="52" t="n">
        <v>304.28</v>
      </c>
    </row>
    <row r="693" customFormat="false" ht="28.15" hidden="false" customHeight="false" outlineLevel="0" collapsed="false">
      <c r="A693" s="55"/>
      <c r="B693" s="55"/>
      <c r="C693" s="55"/>
      <c r="D693" s="56"/>
      <c r="E693" s="55"/>
      <c r="F693" s="55"/>
      <c r="G693" s="55" t="s">
        <v>955</v>
      </c>
      <c r="H693" s="57" t="n">
        <v>798.75</v>
      </c>
      <c r="I693" s="55" t="s">
        <v>956</v>
      </c>
      <c r="J693" s="58" t="n">
        <v>243043.65</v>
      </c>
    </row>
    <row r="694" customFormat="false" ht="15" hidden="false" customHeight="false" outlineLevel="0" collapsed="false">
      <c r="A694" s="59"/>
      <c r="B694" s="59"/>
      <c r="C694" s="59"/>
      <c r="D694" s="60"/>
      <c r="E694" s="59"/>
      <c r="F694" s="59"/>
      <c r="G694" s="59"/>
      <c r="H694" s="61"/>
      <c r="I694" s="59"/>
      <c r="J694" s="59"/>
    </row>
    <row r="695" customFormat="false" ht="15" hidden="false" customHeight="false" outlineLevel="0" collapsed="false">
      <c r="A695" s="32" t="s">
        <v>222</v>
      </c>
      <c r="B695" s="32"/>
      <c r="C695" s="32"/>
      <c r="D695" s="33" t="s">
        <v>223</v>
      </c>
      <c r="E695" s="32"/>
      <c r="F695" s="32"/>
      <c r="G695" s="32"/>
      <c r="H695" s="34"/>
      <c r="I695" s="32"/>
      <c r="J695" s="35" t="n">
        <v>46472.2</v>
      </c>
    </row>
    <row r="696" customFormat="false" ht="15" hidden="false" customHeight="true" outlineLevel="0" collapsed="false">
      <c r="A696" s="36" t="s">
        <v>224</v>
      </c>
      <c r="B696" s="36" t="s">
        <v>57</v>
      </c>
      <c r="C696" s="36" t="s">
        <v>58</v>
      </c>
      <c r="D696" s="37" t="s">
        <v>10</v>
      </c>
      <c r="E696" s="36" t="s">
        <v>925</v>
      </c>
      <c r="F696" s="36"/>
      <c r="G696" s="36" t="s">
        <v>59</v>
      </c>
      <c r="H696" s="38" t="s">
        <v>60</v>
      </c>
      <c r="I696" s="36" t="s">
        <v>61</v>
      </c>
      <c r="J696" s="36" t="s">
        <v>11</v>
      </c>
    </row>
    <row r="697" customFormat="false" ht="41.45" hidden="false" customHeight="true" outlineLevel="0" collapsed="false">
      <c r="A697" s="39" t="s">
        <v>926</v>
      </c>
      <c r="B697" s="39" t="s">
        <v>225</v>
      </c>
      <c r="C697" s="39" t="s">
        <v>70</v>
      </c>
      <c r="D697" s="40" t="s">
        <v>226</v>
      </c>
      <c r="E697" s="39" t="s">
        <v>972</v>
      </c>
      <c r="F697" s="39"/>
      <c r="G697" s="39" t="s">
        <v>124</v>
      </c>
      <c r="H697" s="41" t="n">
        <v>1</v>
      </c>
      <c r="I697" s="42" t="n">
        <v>17.52</v>
      </c>
      <c r="J697" s="42" t="n">
        <v>17.52</v>
      </c>
    </row>
    <row r="698" customFormat="false" ht="28.15" hidden="false" customHeight="true" outlineLevel="0" collapsed="false">
      <c r="A698" s="43" t="s">
        <v>928</v>
      </c>
      <c r="B698" s="43" t="s">
        <v>1229</v>
      </c>
      <c r="C698" s="43" t="s">
        <v>70</v>
      </c>
      <c r="D698" s="44" t="s">
        <v>1230</v>
      </c>
      <c r="E698" s="43" t="s">
        <v>960</v>
      </c>
      <c r="F698" s="43"/>
      <c r="G698" s="43" t="s">
        <v>932</v>
      </c>
      <c r="H698" s="45" t="n">
        <v>0.028</v>
      </c>
      <c r="I698" s="46" t="n">
        <v>16.17</v>
      </c>
      <c r="J698" s="46" t="n">
        <v>0.45</v>
      </c>
    </row>
    <row r="699" customFormat="false" ht="28.15" hidden="false" customHeight="true" outlineLevel="0" collapsed="false">
      <c r="A699" s="43" t="s">
        <v>928</v>
      </c>
      <c r="B699" s="43" t="s">
        <v>1231</v>
      </c>
      <c r="C699" s="43" t="s">
        <v>70</v>
      </c>
      <c r="D699" s="44" t="s">
        <v>1232</v>
      </c>
      <c r="E699" s="43" t="s">
        <v>960</v>
      </c>
      <c r="F699" s="43"/>
      <c r="G699" s="43" t="s">
        <v>932</v>
      </c>
      <c r="H699" s="45" t="n">
        <v>0.175</v>
      </c>
      <c r="I699" s="46" t="n">
        <v>20.55</v>
      </c>
      <c r="J699" s="46" t="n">
        <v>3.59</v>
      </c>
    </row>
    <row r="700" customFormat="false" ht="28.15" hidden="false" customHeight="true" outlineLevel="0" collapsed="false">
      <c r="A700" s="43" t="s">
        <v>928</v>
      </c>
      <c r="B700" s="43" t="s">
        <v>1272</v>
      </c>
      <c r="C700" s="43" t="s">
        <v>70</v>
      </c>
      <c r="D700" s="44" t="s">
        <v>1273</v>
      </c>
      <c r="E700" s="43" t="s">
        <v>972</v>
      </c>
      <c r="F700" s="43"/>
      <c r="G700" s="43" t="s">
        <v>124</v>
      </c>
      <c r="H700" s="45" t="n">
        <v>1</v>
      </c>
      <c r="I700" s="46" t="n">
        <v>12.66</v>
      </c>
      <c r="J700" s="46" t="n">
        <v>12.66</v>
      </c>
    </row>
    <row r="701" customFormat="false" ht="41.45" hidden="false" customHeight="true" outlineLevel="0" collapsed="false">
      <c r="A701" s="47" t="s">
        <v>935</v>
      </c>
      <c r="B701" s="47" t="s">
        <v>1235</v>
      </c>
      <c r="C701" s="47" t="s">
        <v>70</v>
      </c>
      <c r="D701" s="48" t="s">
        <v>1236</v>
      </c>
      <c r="E701" s="47" t="s">
        <v>938</v>
      </c>
      <c r="F701" s="47"/>
      <c r="G701" s="47" t="s">
        <v>76</v>
      </c>
      <c r="H701" s="49" t="n">
        <v>0.613</v>
      </c>
      <c r="I701" s="50" t="n">
        <v>0.22</v>
      </c>
      <c r="J701" s="50" t="n">
        <v>0.13</v>
      </c>
    </row>
    <row r="702" customFormat="false" ht="28.15" hidden="false" customHeight="true" outlineLevel="0" collapsed="false">
      <c r="A702" s="47" t="s">
        <v>935</v>
      </c>
      <c r="B702" s="47" t="s">
        <v>1237</v>
      </c>
      <c r="C702" s="47" t="s">
        <v>70</v>
      </c>
      <c r="D702" s="48" t="s">
        <v>1238</v>
      </c>
      <c r="E702" s="47" t="s">
        <v>938</v>
      </c>
      <c r="F702" s="47"/>
      <c r="G702" s="47" t="s">
        <v>124</v>
      </c>
      <c r="H702" s="49" t="n">
        <v>0.025</v>
      </c>
      <c r="I702" s="50" t="n">
        <v>27.92</v>
      </c>
      <c r="J702" s="50" t="n">
        <v>0.69</v>
      </c>
    </row>
    <row r="703" customFormat="false" ht="28.15" hidden="false" customHeight="false" outlineLevel="0" collapsed="false">
      <c r="A703" s="11"/>
      <c r="B703" s="11"/>
      <c r="C703" s="11"/>
      <c r="D703" s="51"/>
      <c r="E703" s="11" t="s">
        <v>950</v>
      </c>
      <c r="F703" s="52" t="n">
        <v>1.74289580514208</v>
      </c>
      <c r="G703" s="11" t="s">
        <v>951</v>
      </c>
      <c r="H703" s="53" t="n">
        <v>1.48</v>
      </c>
      <c r="I703" s="11" t="s">
        <v>952</v>
      </c>
      <c r="J703" s="52" t="n">
        <v>3.22</v>
      </c>
    </row>
    <row r="704" customFormat="false" ht="15" hidden="false" customHeight="true" outlineLevel="0" collapsed="false">
      <c r="A704" s="11"/>
      <c r="B704" s="11"/>
      <c r="C704" s="11"/>
      <c r="D704" s="51"/>
      <c r="E704" s="11" t="s">
        <v>953</v>
      </c>
      <c r="F704" s="52" t="n">
        <v>4.62</v>
      </c>
      <c r="G704" s="11"/>
      <c r="H704" s="54" t="s">
        <v>954</v>
      </c>
      <c r="I704" s="54"/>
      <c r="J704" s="52" t="n">
        <v>22.14</v>
      </c>
    </row>
    <row r="705" customFormat="false" ht="28.15" hidden="false" customHeight="false" outlineLevel="0" collapsed="false">
      <c r="A705" s="55"/>
      <c r="B705" s="55"/>
      <c r="C705" s="55"/>
      <c r="D705" s="56"/>
      <c r="E705" s="55"/>
      <c r="F705" s="55"/>
      <c r="G705" s="55" t="s">
        <v>955</v>
      </c>
      <c r="H705" s="57" t="n">
        <v>189.33</v>
      </c>
      <c r="I705" s="55" t="s">
        <v>956</v>
      </c>
      <c r="J705" s="58" t="n">
        <v>4191.76</v>
      </c>
    </row>
    <row r="706" customFormat="false" ht="15" hidden="false" customHeight="false" outlineLevel="0" collapsed="false">
      <c r="A706" s="59"/>
      <c r="B706" s="59"/>
      <c r="C706" s="59"/>
      <c r="D706" s="60"/>
      <c r="E706" s="59"/>
      <c r="F706" s="59"/>
      <c r="G706" s="59"/>
      <c r="H706" s="61"/>
      <c r="I706" s="59"/>
      <c r="J706" s="59"/>
    </row>
    <row r="707" customFormat="false" ht="15" hidden="false" customHeight="true" outlineLevel="0" collapsed="false">
      <c r="A707" s="36" t="s">
        <v>227</v>
      </c>
      <c r="B707" s="36" t="s">
        <v>57</v>
      </c>
      <c r="C707" s="36" t="s">
        <v>58</v>
      </c>
      <c r="D707" s="37" t="s">
        <v>10</v>
      </c>
      <c r="E707" s="36" t="s">
        <v>925</v>
      </c>
      <c r="F707" s="36"/>
      <c r="G707" s="36" t="s">
        <v>59</v>
      </c>
      <c r="H707" s="38" t="s">
        <v>60</v>
      </c>
      <c r="I707" s="36" t="s">
        <v>61</v>
      </c>
      <c r="J707" s="36" t="s">
        <v>11</v>
      </c>
    </row>
    <row r="708" customFormat="false" ht="41.45" hidden="false" customHeight="true" outlineLevel="0" collapsed="false">
      <c r="A708" s="39" t="s">
        <v>926</v>
      </c>
      <c r="B708" s="39" t="s">
        <v>228</v>
      </c>
      <c r="C708" s="39" t="s">
        <v>70</v>
      </c>
      <c r="D708" s="40" t="s">
        <v>229</v>
      </c>
      <c r="E708" s="39" t="s">
        <v>972</v>
      </c>
      <c r="F708" s="39"/>
      <c r="G708" s="39" t="s">
        <v>124</v>
      </c>
      <c r="H708" s="41" t="n">
        <v>1</v>
      </c>
      <c r="I708" s="42" t="n">
        <v>14.74</v>
      </c>
      <c r="J708" s="42" t="n">
        <v>14.74</v>
      </c>
    </row>
    <row r="709" customFormat="false" ht="28.15" hidden="false" customHeight="true" outlineLevel="0" collapsed="false">
      <c r="A709" s="43" t="s">
        <v>928</v>
      </c>
      <c r="B709" s="43" t="s">
        <v>1229</v>
      </c>
      <c r="C709" s="43" t="s">
        <v>70</v>
      </c>
      <c r="D709" s="44" t="s">
        <v>1230</v>
      </c>
      <c r="E709" s="43" t="s">
        <v>960</v>
      </c>
      <c r="F709" s="43"/>
      <c r="G709" s="43" t="s">
        <v>932</v>
      </c>
      <c r="H709" s="45" t="n">
        <v>0.015</v>
      </c>
      <c r="I709" s="46" t="n">
        <v>16.17</v>
      </c>
      <c r="J709" s="46" t="n">
        <v>0.24</v>
      </c>
    </row>
    <row r="710" customFormat="false" ht="28.15" hidden="false" customHeight="true" outlineLevel="0" collapsed="false">
      <c r="A710" s="43" t="s">
        <v>928</v>
      </c>
      <c r="B710" s="43" t="s">
        <v>1231</v>
      </c>
      <c r="C710" s="43" t="s">
        <v>70</v>
      </c>
      <c r="D710" s="44" t="s">
        <v>1232</v>
      </c>
      <c r="E710" s="43" t="s">
        <v>960</v>
      </c>
      <c r="F710" s="43"/>
      <c r="G710" s="43" t="s">
        <v>932</v>
      </c>
      <c r="H710" s="45" t="n">
        <v>0.094</v>
      </c>
      <c r="I710" s="46" t="n">
        <v>20.55</v>
      </c>
      <c r="J710" s="46" t="n">
        <v>1.93</v>
      </c>
    </row>
    <row r="711" customFormat="false" ht="28.15" hidden="false" customHeight="true" outlineLevel="0" collapsed="false">
      <c r="A711" s="43" t="s">
        <v>928</v>
      </c>
      <c r="B711" s="43" t="s">
        <v>1239</v>
      </c>
      <c r="C711" s="43" t="s">
        <v>70</v>
      </c>
      <c r="D711" s="44" t="s">
        <v>1240</v>
      </c>
      <c r="E711" s="43" t="s">
        <v>972</v>
      </c>
      <c r="F711" s="43"/>
      <c r="G711" s="43" t="s">
        <v>124</v>
      </c>
      <c r="H711" s="45" t="n">
        <v>1</v>
      </c>
      <c r="I711" s="46" t="n">
        <v>11.79</v>
      </c>
      <c r="J711" s="46" t="n">
        <v>11.79</v>
      </c>
    </row>
    <row r="712" customFormat="false" ht="41.45" hidden="false" customHeight="true" outlineLevel="0" collapsed="false">
      <c r="A712" s="47" t="s">
        <v>935</v>
      </c>
      <c r="B712" s="47" t="s">
        <v>1235</v>
      </c>
      <c r="C712" s="47" t="s">
        <v>70</v>
      </c>
      <c r="D712" s="48" t="s">
        <v>1236</v>
      </c>
      <c r="E712" s="47" t="s">
        <v>938</v>
      </c>
      <c r="F712" s="47"/>
      <c r="G712" s="47" t="s">
        <v>76</v>
      </c>
      <c r="H712" s="49" t="n">
        <v>0.431</v>
      </c>
      <c r="I712" s="50" t="n">
        <v>0.22</v>
      </c>
      <c r="J712" s="50" t="n">
        <v>0.09</v>
      </c>
    </row>
    <row r="713" customFormat="false" ht="28.15" hidden="false" customHeight="true" outlineLevel="0" collapsed="false">
      <c r="A713" s="47" t="s">
        <v>935</v>
      </c>
      <c r="B713" s="47" t="s">
        <v>1237</v>
      </c>
      <c r="C713" s="47" t="s">
        <v>70</v>
      </c>
      <c r="D713" s="48" t="s">
        <v>1238</v>
      </c>
      <c r="E713" s="47" t="s">
        <v>938</v>
      </c>
      <c r="F713" s="47"/>
      <c r="G713" s="47" t="s">
        <v>124</v>
      </c>
      <c r="H713" s="49" t="n">
        <v>0.025</v>
      </c>
      <c r="I713" s="50" t="n">
        <v>27.92</v>
      </c>
      <c r="J713" s="50" t="n">
        <v>0.69</v>
      </c>
    </row>
    <row r="714" customFormat="false" ht="28.15" hidden="false" customHeight="false" outlineLevel="0" collapsed="false">
      <c r="A714" s="11"/>
      <c r="B714" s="11"/>
      <c r="C714" s="11"/>
      <c r="D714" s="51"/>
      <c r="E714" s="11" t="s">
        <v>950</v>
      </c>
      <c r="F714" s="52" t="n">
        <v>0.930987821380244</v>
      </c>
      <c r="G714" s="11" t="s">
        <v>951</v>
      </c>
      <c r="H714" s="53" t="n">
        <v>0.79</v>
      </c>
      <c r="I714" s="11" t="s">
        <v>952</v>
      </c>
      <c r="J714" s="52" t="n">
        <v>1.72</v>
      </c>
    </row>
    <row r="715" customFormat="false" ht="15" hidden="false" customHeight="true" outlineLevel="0" collapsed="false">
      <c r="A715" s="11"/>
      <c r="B715" s="11"/>
      <c r="C715" s="11"/>
      <c r="D715" s="51"/>
      <c r="E715" s="11" t="s">
        <v>953</v>
      </c>
      <c r="F715" s="52" t="n">
        <v>3.89</v>
      </c>
      <c r="G715" s="11"/>
      <c r="H715" s="54" t="s">
        <v>954</v>
      </c>
      <c r="I715" s="54"/>
      <c r="J715" s="52" t="n">
        <v>18.63</v>
      </c>
    </row>
    <row r="716" customFormat="false" ht="28.15" hidden="false" customHeight="false" outlineLevel="0" collapsed="false">
      <c r="A716" s="55"/>
      <c r="B716" s="55"/>
      <c r="C716" s="55"/>
      <c r="D716" s="56"/>
      <c r="E716" s="55"/>
      <c r="F716" s="55"/>
      <c r="G716" s="55" t="s">
        <v>955</v>
      </c>
      <c r="H716" s="57" t="n">
        <v>98.44</v>
      </c>
      <c r="I716" s="55" t="s">
        <v>956</v>
      </c>
      <c r="J716" s="58" t="n">
        <v>1833.93</v>
      </c>
    </row>
    <row r="717" customFormat="false" ht="15" hidden="false" customHeight="false" outlineLevel="0" collapsed="false">
      <c r="A717" s="59"/>
      <c r="B717" s="59"/>
      <c r="C717" s="59"/>
      <c r="D717" s="60"/>
      <c r="E717" s="59"/>
      <c r="F717" s="59"/>
      <c r="G717" s="59"/>
      <c r="H717" s="61"/>
      <c r="I717" s="59"/>
      <c r="J717" s="59"/>
    </row>
    <row r="718" customFormat="false" ht="15" hidden="false" customHeight="true" outlineLevel="0" collapsed="false">
      <c r="A718" s="36" t="s">
        <v>230</v>
      </c>
      <c r="B718" s="36" t="s">
        <v>57</v>
      </c>
      <c r="C718" s="36" t="s">
        <v>58</v>
      </c>
      <c r="D718" s="37" t="s">
        <v>10</v>
      </c>
      <c r="E718" s="36" t="s">
        <v>925</v>
      </c>
      <c r="F718" s="36"/>
      <c r="G718" s="36" t="s">
        <v>59</v>
      </c>
      <c r="H718" s="38" t="s">
        <v>60</v>
      </c>
      <c r="I718" s="36" t="s">
        <v>61</v>
      </c>
      <c r="J718" s="36" t="s">
        <v>11</v>
      </c>
    </row>
    <row r="719" customFormat="false" ht="52.2" hidden="false" customHeight="true" outlineLevel="0" collapsed="false">
      <c r="A719" s="39" t="s">
        <v>926</v>
      </c>
      <c r="B719" s="39" t="s">
        <v>231</v>
      </c>
      <c r="C719" s="39" t="s">
        <v>65</v>
      </c>
      <c r="D719" s="40" t="s">
        <v>232</v>
      </c>
      <c r="E719" s="39" t="s">
        <v>1285</v>
      </c>
      <c r="F719" s="39"/>
      <c r="G719" s="39" t="s">
        <v>124</v>
      </c>
      <c r="H719" s="41" t="n">
        <v>1</v>
      </c>
      <c r="I719" s="42" t="n">
        <v>14.84</v>
      </c>
      <c r="J719" s="42" t="n">
        <v>14.84</v>
      </c>
    </row>
    <row r="720" customFormat="false" ht="28.15" hidden="false" customHeight="true" outlineLevel="0" collapsed="false">
      <c r="A720" s="43" t="s">
        <v>928</v>
      </c>
      <c r="B720" s="43" t="s">
        <v>929</v>
      </c>
      <c r="C720" s="43" t="s">
        <v>65</v>
      </c>
      <c r="D720" s="44" t="s">
        <v>930</v>
      </c>
      <c r="E720" s="43" t="s">
        <v>931</v>
      </c>
      <c r="F720" s="43"/>
      <c r="G720" s="43" t="s">
        <v>932</v>
      </c>
      <c r="H720" s="45" t="n">
        <v>0.1</v>
      </c>
      <c r="I720" s="46" t="n">
        <v>3.67</v>
      </c>
      <c r="J720" s="46" t="n">
        <v>0.36</v>
      </c>
    </row>
    <row r="721" customFormat="false" ht="28.15" hidden="false" customHeight="true" outlineLevel="0" collapsed="false">
      <c r="A721" s="43" t="s">
        <v>928</v>
      </c>
      <c r="B721" s="43" t="s">
        <v>1308</v>
      </c>
      <c r="C721" s="43" t="s">
        <v>65</v>
      </c>
      <c r="D721" s="44" t="s">
        <v>1309</v>
      </c>
      <c r="E721" s="43" t="s">
        <v>931</v>
      </c>
      <c r="F721" s="43"/>
      <c r="G721" s="43" t="s">
        <v>932</v>
      </c>
      <c r="H721" s="45" t="n">
        <v>0.1</v>
      </c>
      <c r="I721" s="46" t="n">
        <v>3.5</v>
      </c>
      <c r="J721" s="46" t="n">
        <v>0.35</v>
      </c>
    </row>
    <row r="722" customFormat="false" ht="15" hidden="false" customHeight="true" outlineLevel="0" collapsed="false">
      <c r="A722" s="47" t="s">
        <v>935</v>
      </c>
      <c r="B722" s="47" t="s">
        <v>1316</v>
      </c>
      <c r="C722" s="47" t="s">
        <v>70</v>
      </c>
      <c r="D722" s="48" t="s">
        <v>1317</v>
      </c>
      <c r="E722" s="47" t="s">
        <v>943</v>
      </c>
      <c r="F722" s="47"/>
      <c r="G722" s="47" t="s">
        <v>932</v>
      </c>
      <c r="H722" s="49" t="n">
        <v>0.1</v>
      </c>
      <c r="I722" s="50" t="n">
        <v>15.03</v>
      </c>
      <c r="J722" s="50" t="n">
        <v>1.5</v>
      </c>
    </row>
    <row r="723" customFormat="false" ht="15" hidden="false" customHeight="true" outlineLevel="0" collapsed="false">
      <c r="A723" s="47" t="s">
        <v>935</v>
      </c>
      <c r="B723" s="47" t="s">
        <v>948</v>
      </c>
      <c r="C723" s="47" t="s">
        <v>70</v>
      </c>
      <c r="D723" s="48" t="s">
        <v>949</v>
      </c>
      <c r="E723" s="47" t="s">
        <v>943</v>
      </c>
      <c r="F723" s="47"/>
      <c r="G723" s="47" t="s">
        <v>932</v>
      </c>
      <c r="H723" s="49" t="n">
        <v>0.1</v>
      </c>
      <c r="I723" s="50" t="n">
        <v>10.96</v>
      </c>
      <c r="J723" s="50" t="n">
        <v>1.09</v>
      </c>
    </row>
    <row r="724" customFormat="false" ht="41.45" hidden="false" customHeight="true" outlineLevel="0" collapsed="false">
      <c r="A724" s="47" t="s">
        <v>935</v>
      </c>
      <c r="B724" s="47" t="s">
        <v>1235</v>
      </c>
      <c r="C724" s="47" t="s">
        <v>70</v>
      </c>
      <c r="D724" s="48" t="s">
        <v>1236</v>
      </c>
      <c r="E724" s="47" t="s">
        <v>938</v>
      </c>
      <c r="F724" s="47"/>
      <c r="G724" s="47" t="s">
        <v>76</v>
      </c>
      <c r="H724" s="49" t="n">
        <v>0.5</v>
      </c>
      <c r="I724" s="50" t="n">
        <v>0.22</v>
      </c>
      <c r="J724" s="50" t="n">
        <v>0.11</v>
      </c>
    </row>
    <row r="725" customFormat="false" ht="41.45" hidden="false" customHeight="true" outlineLevel="0" collapsed="false">
      <c r="A725" s="47" t="s">
        <v>935</v>
      </c>
      <c r="B725" s="47" t="s">
        <v>1357</v>
      </c>
      <c r="C725" s="47" t="s">
        <v>70</v>
      </c>
      <c r="D725" s="48" t="s">
        <v>1358</v>
      </c>
      <c r="E725" s="47" t="s">
        <v>938</v>
      </c>
      <c r="F725" s="47"/>
      <c r="G725" s="47" t="s">
        <v>76</v>
      </c>
      <c r="H725" s="49" t="n">
        <v>0.5</v>
      </c>
      <c r="I725" s="50" t="n">
        <v>0.35</v>
      </c>
      <c r="J725" s="50" t="n">
        <v>0.17</v>
      </c>
    </row>
    <row r="726" customFormat="false" ht="15" hidden="false" customHeight="true" outlineLevel="0" collapsed="false">
      <c r="A726" s="47" t="s">
        <v>935</v>
      </c>
      <c r="B726" s="47" t="s">
        <v>1339</v>
      </c>
      <c r="C726" s="47" t="s">
        <v>70</v>
      </c>
      <c r="D726" s="48" t="s">
        <v>1340</v>
      </c>
      <c r="E726" s="47" t="s">
        <v>938</v>
      </c>
      <c r="F726" s="47"/>
      <c r="G726" s="47" t="s">
        <v>124</v>
      </c>
      <c r="H726" s="49" t="n">
        <v>1</v>
      </c>
      <c r="I726" s="50" t="n">
        <v>10.43</v>
      </c>
      <c r="J726" s="50" t="n">
        <v>10.43</v>
      </c>
    </row>
    <row r="727" customFormat="false" ht="28.15" hidden="false" customHeight="true" outlineLevel="0" collapsed="false">
      <c r="A727" s="47" t="s">
        <v>935</v>
      </c>
      <c r="B727" s="47" t="s">
        <v>1237</v>
      </c>
      <c r="C727" s="47" t="s">
        <v>70</v>
      </c>
      <c r="D727" s="48" t="s">
        <v>1238</v>
      </c>
      <c r="E727" s="47" t="s">
        <v>938</v>
      </c>
      <c r="F727" s="47"/>
      <c r="G727" s="47" t="s">
        <v>124</v>
      </c>
      <c r="H727" s="49" t="n">
        <v>0.03</v>
      </c>
      <c r="I727" s="50" t="n">
        <v>27.92</v>
      </c>
      <c r="J727" s="50" t="n">
        <v>0.83</v>
      </c>
    </row>
    <row r="728" customFormat="false" ht="28.15" hidden="false" customHeight="false" outlineLevel="0" collapsed="false">
      <c r="A728" s="11"/>
      <c r="B728" s="11"/>
      <c r="C728" s="11"/>
      <c r="D728" s="51"/>
      <c r="E728" s="11" t="s">
        <v>950</v>
      </c>
      <c r="F728" s="52" t="n">
        <v>1.4018945</v>
      </c>
      <c r="G728" s="11" t="s">
        <v>951</v>
      </c>
      <c r="H728" s="53" t="n">
        <v>1.19</v>
      </c>
      <c r="I728" s="11" t="s">
        <v>952</v>
      </c>
      <c r="J728" s="52" t="n">
        <v>2.59</v>
      </c>
    </row>
    <row r="729" customFormat="false" ht="15" hidden="false" customHeight="true" outlineLevel="0" collapsed="false">
      <c r="A729" s="11"/>
      <c r="B729" s="11"/>
      <c r="C729" s="11"/>
      <c r="D729" s="51"/>
      <c r="E729" s="11" t="s">
        <v>953</v>
      </c>
      <c r="F729" s="52" t="n">
        <v>3.91</v>
      </c>
      <c r="G729" s="11"/>
      <c r="H729" s="54" t="s">
        <v>954</v>
      </c>
      <c r="I729" s="54"/>
      <c r="J729" s="52" t="n">
        <v>18.75</v>
      </c>
    </row>
    <row r="730" customFormat="false" ht="28.15" hidden="false" customHeight="false" outlineLevel="0" collapsed="false">
      <c r="A730" s="55"/>
      <c r="B730" s="55"/>
      <c r="C730" s="55"/>
      <c r="D730" s="56"/>
      <c r="E730" s="55"/>
      <c r="F730" s="55"/>
      <c r="G730" s="55" t="s">
        <v>955</v>
      </c>
      <c r="H730" s="57" t="n">
        <v>403.58</v>
      </c>
      <c r="I730" s="55" t="s">
        <v>956</v>
      </c>
      <c r="J730" s="58" t="n">
        <v>7567.12</v>
      </c>
    </row>
    <row r="731" customFormat="false" ht="15" hidden="false" customHeight="false" outlineLevel="0" collapsed="false">
      <c r="A731" s="59"/>
      <c r="B731" s="59"/>
      <c r="C731" s="59"/>
      <c r="D731" s="60"/>
      <c r="E731" s="59"/>
      <c r="F731" s="59"/>
      <c r="G731" s="59"/>
      <c r="H731" s="61"/>
      <c r="I731" s="59"/>
      <c r="J731" s="59"/>
    </row>
    <row r="732" customFormat="false" ht="15" hidden="false" customHeight="true" outlineLevel="0" collapsed="false">
      <c r="A732" s="36" t="s">
        <v>233</v>
      </c>
      <c r="B732" s="36" t="s">
        <v>57</v>
      </c>
      <c r="C732" s="36" t="s">
        <v>58</v>
      </c>
      <c r="D732" s="37" t="s">
        <v>10</v>
      </c>
      <c r="E732" s="36" t="s">
        <v>925</v>
      </c>
      <c r="F732" s="36"/>
      <c r="G732" s="36" t="s">
        <v>59</v>
      </c>
      <c r="H732" s="38" t="s">
        <v>60</v>
      </c>
      <c r="I732" s="36" t="s">
        <v>61</v>
      </c>
      <c r="J732" s="36" t="s">
        <v>11</v>
      </c>
    </row>
    <row r="733" customFormat="false" ht="41.45" hidden="false" customHeight="true" outlineLevel="0" collapsed="false">
      <c r="A733" s="39" t="s">
        <v>926</v>
      </c>
      <c r="B733" s="39" t="s">
        <v>155</v>
      </c>
      <c r="C733" s="39" t="s">
        <v>70</v>
      </c>
      <c r="D733" s="40" t="s">
        <v>156</v>
      </c>
      <c r="E733" s="39" t="s">
        <v>972</v>
      </c>
      <c r="F733" s="39"/>
      <c r="G733" s="39" t="s">
        <v>103</v>
      </c>
      <c r="H733" s="41" t="n">
        <v>1</v>
      </c>
      <c r="I733" s="42" t="n">
        <v>466.31</v>
      </c>
      <c r="J733" s="42" t="n">
        <v>466.31</v>
      </c>
    </row>
    <row r="734" customFormat="false" ht="28.15" hidden="false" customHeight="true" outlineLevel="0" collapsed="false">
      <c r="A734" s="43" t="s">
        <v>928</v>
      </c>
      <c r="B734" s="43" t="s">
        <v>1190</v>
      </c>
      <c r="C734" s="43" t="s">
        <v>70</v>
      </c>
      <c r="D734" s="44" t="s">
        <v>1191</v>
      </c>
      <c r="E734" s="43" t="s">
        <v>960</v>
      </c>
      <c r="F734" s="43"/>
      <c r="G734" s="43" t="s">
        <v>932</v>
      </c>
      <c r="H734" s="45" t="n">
        <v>1.9633</v>
      </c>
      <c r="I734" s="46" t="n">
        <v>16.37</v>
      </c>
      <c r="J734" s="46" t="n">
        <v>32.13</v>
      </c>
    </row>
    <row r="735" customFormat="false" ht="28.15" hidden="false" customHeight="true" outlineLevel="0" collapsed="false">
      <c r="A735" s="43" t="s">
        <v>928</v>
      </c>
      <c r="B735" s="43" t="s">
        <v>1243</v>
      </c>
      <c r="C735" s="43" t="s">
        <v>70</v>
      </c>
      <c r="D735" s="44" t="s">
        <v>1244</v>
      </c>
      <c r="E735" s="43" t="s">
        <v>960</v>
      </c>
      <c r="F735" s="43"/>
      <c r="G735" s="43" t="s">
        <v>932</v>
      </c>
      <c r="H735" s="45" t="n">
        <v>1.24</v>
      </c>
      <c r="I735" s="46" t="n">
        <v>15</v>
      </c>
      <c r="J735" s="46" t="n">
        <v>18.6</v>
      </c>
    </row>
    <row r="736" customFormat="false" ht="54.7" hidden="false" customHeight="true" outlineLevel="0" collapsed="false">
      <c r="A736" s="43" t="s">
        <v>928</v>
      </c>
      <c r="B736" s="43" t="s">
        <v>1245</v>
      </c>
      <c r="C736" s="43" t="s">
        <v>70</v>
      </c>
      <c r="D736" s="44" t="s">
        <v>1246</v>
      </c>
      <c r="E736" s="43" t="s">
        <v>965</v>
      </c>
      <c r="F736" s="43"/>
      <c r="G736" s="43" t="s">
        <v>966</v>
      </c>
      <c r="H736" s="45" t="n">
        <v>0.6382</v>
      </c>
      <c r="I736" s="46" t="n">
        <v>5.38</v>
      </c>
      <c r="J736" s="46" t="n">
        <v>3.43</v>
      </c>
    </row>
    <row r="737" customFormat="false" ht="54.7" hidden="false" customHeight="true" outlineLevel="0" collapsed="false">
      <c r="A737" s="43" t="s">
        <v>928</v>
      </c>
      <c r="B737" s="43" t="s">
        <v>1247</v>
      </c>
      <c r="C737" s="43" t="s">
        <v>70</v>
      </c>
      <c r="D737" s="44" t="s">
        <v>1248</v>
      </c>
      <c r="E737" s="43" t="s">
        <v>965</v>
      </c>
      <c r="F737" s="43"/>
      <c r="G737" s="43" t="s">
        <v>969</v>
      </c>
      <c r="H737" s="45" t="n">
        <v>0.6018</v>
      </c>
      <c r="I737" s="46" t="n">
        <v>1.52</v>
      </c>
      <c r="J737" s="46" t="n">
        <v>0.91</v>
      </c>
    </row>
    <row r="738" customFormat="false" ht="28.15" hidden="false" customHeight="true" outlineLevel="0" collapsed="false">
      <c r="A738" s="47" t="s">
        <v>935</v>
      </c>
      <c r="B738" s="47" t="s">
        <v>1249</v>
      </c>
      <c r="C738" s="47" t="s">
        <v>70</v>
      </c>
      <c r="D738" s="48" t="s">
        <v>1250</v>
      </c>
      <c r="E738" s="47" t="s">
        <v>938</v>
      </c>
      <c r="F738" s="47"/>
      <c r="G738" s="47" t="s">
        <v>103</v>
      </c>
      <c r="H738" s="49" t="n">
        <v>0.7119</v>
      </c>
      <c r="I738" s="50" t="n">
        <v>90</v>
      </c>
      <c r="J738" s="50" t="n">
        <v>64.07</v>
      </c>
    </row>
    <row r="739" customFormat="false" ht="15" hidden="false" customHeight="true" outlineLevel="0" collapsed="false">
      <c r="A739" s="47" t="s">
        <v>935</v>
      </c>
      <c r="B739" s="47" t="s">
        <v>1251</v>
      </c>
      <c r="C739" s="47" t="s">
        <v>70</v>
      </c>
      <c r="D739" s="48" t="s">
        <v>1252</v>
      </c>
      <c r="E739" s="47" t="s">
        <v>938</v>
      </c>
      <c r="F739" s="47"/>
      <c r="G739" s="47" t="s">
        <v>124</v>
      </c>
      <c r="H739" s="49" t="n">
        <v>391.1663</v>
      </c>
      <c r="I739" s="50" t="n">
        <v>0.77</v>
      </c>
      <c r="J739" s="50" t="n">
        <v>301.19</v>
      </c>
    </row>
    <row r="740" customFormat="false" ht="28.15" hidden="false" customHeight="true" outlineLevel="0" collapsed="false">
      <c r="A740" s="47" t="s">
        <v>935</v>
      </c>
      <c r="B740" s="47" t="s">
        <v>1253</v>
      </c>
      <c r="C740" s="47" t="s">
        <v>70</v>
      </c>
      <c r="D740" s="48" t="s">
        <v>1254</v>
      </c>
      <c r="E740" s="47" t="s">
        <v>938</v>
      </c>
      <c r="F740" s="47"/>
      <c r="G740" s="47" t="s">
        <v>103</v>
      </c>
      <c r="H740" s="49" t="n">
        <v>0.5927</v>
      </c>
      <c r="I740" s="50" t="n">
        <v>77.59</v>
      </c>
      <c r="J740" s="50" t="n">
        <v>45.98</v>
      </c>
    </row>
    <row r="741" customFormat="false" ht="28.15" hidden="false" customHeight="false" outlineLevel="0" collapsed="false">
      <c r="A741" s="11"/>
      <c r="B741" s="11"/>
      <c r="C741" s="11"/>
      <c r="D741" s="51"/>
      <c r="E741" s="11" t="s">
        <v>950</v>
      </c>
      <c r="F741" s="52" t="n">
        <v>19.1718538565629</v>
      </c>
      <c r="G741" s="11" t="s">
        <v>951</v>
      </c>
      <c r="H741" s="53" t="n">
        <v>16.25</v>
      </c>
      <c r="I741" s="11" t="s">
        <v>952</v>
      </c>
      <c r="J741" s="52" t="n">
        <v>35.42</v>
      </c>
    </row>
    <row r="742" customFormat="false" ht="15" hidden="false" customHeight="true" outlineLevel="0" collapsed="false">
      <c r="A742" s="11"/>
      <c r="B742" s="11"/>
      <c r="C742" s="11"/>
      <c r="D742" s="51"/>
      <c r="E742" s="11" t="s">
        <v>953</v>
      </c>
      <c r="F742" s="52" t="n">
        <v>123.1</v>
      </c>
      <c r="G742" s="11"/>
      <c r="H742" s="54" t="s">
        <v>954</v>
      </c>
      <c r="I742" s="54"/>
      <c r="J742" s="52" t="n">
        <v>589.41</v>
      </c>
    </row>
    <row r="743" customFormat="false" ht="28.15" hidden="false" customHeight="false" outlineLevel="0" collapsed="false">
      <c r="A743" s="55"/>
      <c r="B743" s="55"/>
      <c r="C743" s="55"/>
      <c r="D743" s="56"/>
      <c r="E743" s="55"/>
      <c r="F743" s="55"/>
      <c r="G743" s="55" t="s">
        <v>955</v>
      </c>
      <c r="H743" s="57" t="n">
        <v>5.07</v>
      </c>
      <c r="I743" s="55" t="s">
        <v>956</v>
      </c>
      <c r="J743" s="58" t="n">
        <v>2988.3</v>
      </c>
    </row>
    <row r="744" customFormat="false" ht="15" hidden="false" customHeight="false" outlineLevel="0" collapsed="false">
      <c r="A744" s="59"/>
      <c r="B744" s="59"/>
      <c r="C744" s="59"/>
      <c r="D744" s="60"/>
      <c r="E744" s="59"/>
      <c r="F744" s="59"/>
      <c r="G744" s="59"/>
      <c r="H744" s="61"/>
      <c r="I744" s="59"/>
      <c r="J744" s="59"/>
    </row>
    <row r="745" customFormat="false" ht="15" hidden="false" customHeight="true" outlineLevel="0" collapsed="false">
      <c r="A745" s="36" t="s">
        <v>234</v>
      </c>
      <c r="B745" s="36" t="s">
        <v>57</v>
      </c>
      <c r="C745" s="36" t="s">
        <v>58</v>
      </c>
      <c r="D745" s="37" t="s">
        <v>10</v>
      </c>
      <c r="E745" s="36" t="s">
        <v>925</v>
      </c>
      <c r="F745" s="36"/>
      <c r="G745" s="36" t="s">
        <v>59</v>
      </c>
      <c r="H745" s="38" t="s">
        <v>60</v>
      </c>
      <c r="I745" s="36" t="s">
        <v>61</v>
      </c>
      <c r="J745" s="36" t="s">
        <v>11</v>
      </c>
    </row>
    <row r="746" customFormat="false" ht="41.45" hidden="false" customHeight="true" outlineLevel="0" collapsed="false">
      <c r="A746" s="39" t="s">
        <v>926</v>
      </c>
      <c r="B746" s="39" t="s">
        <v>181</v>
      </c>
      <c r="C746" s="39" t="s">
        <v>70</v>
      </c>
      <c r="D746" s="40" t="s">
        <v>182</v>
      </c>
      <c r="E746" s="39" t="s">
        <v>972</v>
      </c>
      <c r="F746" s="39"/>
      <c r="G746" s="39" t="s">
        <v>67</v>
      </c>
      <c r="H746" s="41" t="n">
        <v>1</v>
      </c>
      <c r="I746" s="42" t="n">
        <v>77.69</v>
      </c>
      <c r="J746" s="42" t="n">
        <v>77.69</v>
      </c>
    </row>
    <row r="747" customFormat="false" ht="28.15" hidden="false" customHeight="true" outlineLevel="0" collapsed="false">
      <c r="A747" s="43" t="s">
        <v>928</v>
      </c>
      <c r="B747" s="43" t="s">
        <v>958</v>
      </c>
      <c r="C747" s="43" t="s">
        <v>70</v>
      </c>
      <c r="D747" s="44" t="s">
        <v>959</v>
      </c>
      <c r="E747" s="43" t="s">
        <v>960</v>
      </c>
      <c r="F747" s="43"/>
      <c r="G747" s="43" t="s">
        <v>932</v>
      </c>
      <c r="H747" s="45" t="n">
        <v>0.126</v>
      </c>
      <c r="I747" s="46" t="n">
        <v>16.82</v>
      </c>
      <c r="J747" s="46" t="n">
        <v>2.11</v>
      </c>
    </row>
    <row r="748" customFormat="false" ht="28.15" hidden="false" customHeight="true" outlineLevel="0" collapsed="false">
      <c r="A748" s="43" t="s">
        <v>928</v>
      </c>
      <c r="B748" s="43" t="s">
        <v>961</v>
      </c>
      <c r="C748" s="43" t="s">
        <v>70</v>
      </c>
      <c r="D748" s="44" t="s">
        <v>962</v>
      </c>
      <c r="E748" s="43" t="s">
        <v>960</v>
      </c>
      <c r="F748" s="43"/>
      <c r="G748" s="43" t="s">
        <v>932</v>
      </c>
      <c r="H748" s="45" t="n">
        <v>0.687</v>
      </c>
      <c r="I748" s="46" t="n">
        <v>20.37</v>
      </c>
      <c r="J748" s="46" t="n">
        <v>13.99</v>
      </c>
    </row>
    <row r="749" customFormat="false" ht="39.8" hidden="false" customHeight="true" outlineLevel="0" collapsed="false">
      <c r="A749" s="43" t="s">
        <v>928</v>
      </c>
      <c r="B749" s="43" t="s">
        <v>1332</v>
      </c>
      <c r="C749" s="43" t="s">
        <v>70</v>
      </c>
      <c r="D749" s="44" t="s">
        <v>1333</v>
      </c>
      <c r="E749" s="43" t="s">
        <v>972</v>
      </c>
      <c r="F749" s="43"/>
      <c r="G749" s="43" t="s">
        <v>67</v>
      </c>
      <c r="H749" s="45" t="n">
        <v>0.577</v>
      </c>
      <c r="I749" s="46" t="n">
        <v>77.77</v>
      </c>
      <c r="J749" s="46" t="n">
        <v>44.87</v>
      </c>
    </row>
    <row r="750" customFormat="false" ht="28.15" hidden="false" customHeight="true" outlineLevel="0" collapsed="false">
      <c r="A750" s="47" t="s">
        <v>935</v>
      </c>
      <c r="B750" s="47" t="s">
        <v>1257</v>
      </c>
      <c r="C750" s="47" t="s">
        <v>70</v>
      </c>
      <c r="D750" s="48" t="s">
        <v>1258</v>
      </c>
      <c r="E750" s="47" t="s">
        <v>938</v>
      </c>
      <c r="F750" s="47"/>
      <c r="G750" s="47" t="s">
        <v>1259</v>
      </c>
      <c r="H750" s="49" t="n">
        <v>0.01</v>
      </c>
      <c r="I750" s="50" t="n">
        <v>8.65</v>
      </c>
      <c r="J750" s="50" t="n">
        <v>0.08</v>
      </c>
    </row>
    <row r="751" customFormat="false" ht="54.7" hidden="false" customHeight="true" outlineLevel="0" collapsed="false">
      <c r="A751" s="47" t="s">
        <v>935</v>
      </c>
      <c r="B751" s="47" t="s">
        <v>1334</v>
      </c>
      <c r="C751" s="47" t="s">
        <v>70</v>
      </c>
      <c r="D751" s="48" t="s">
        <v>1335</v>
      </c>
      <c r="E751" s="47" t="s">
        <v>1224</v>
      </c>
      <c r="F751" s="47"/>
      <c r="G751" s="47" t="s">
        <v>1336</v>
      </c>
      <c r="H751" s="49" t="n">
        <v>0.397</v>
      </c>
      <c r="I751" s="50" t="n">
        <v>11.91</v>
      </c>
      <c r="J751" s="50" t="n">
        <v>4.72</v>
      </c>
    </row>
    <row r="752" customFormat="false" ht="28.15" hidden="false" customHeight="true" outlineLevel="0" collapsed="false">
      <c r="A752" s="47" t="s">
        <v>935</v>
      </c>
      <c r="B752" s="47" t="s">
        <v>1337</v>
      </c>
      <c r="C752" s="47" t="s">
        <v>70</v>
      </c>
      <c r="D752" s="48" t="s">
        <v>1338</v>
      </c>
      <c r="E752" s="47" t="s">
        <v>938</v>
      </c>
      <c r="F752" s="47"/>
      <c r="G752" s="47" t="s">
        <v>148</v>
      </c>
      <c r="H752" s="49" t="n">
        <v>0.095</v>
      </c>
      <c r="I752" s="50" t="n">
        <v>125.53</v>
      </c>
      <c r="J752" s="50" t="n">
        <v>11.92</v>
      </c>
    </row>
    <row r="753" customFormat="false" ht="28.15" hidden="false" customHeight="false" outlineLevel="0" collapsed="false">
      <c r="A753" s="11"/>
      <c r="B753" s="11"/>
      <c r="C753" s="11"/>
      <c r="D753" s="51"/>
      <c r="E753" s="11" t="s">
        <v>950</v>
      </c>
      <c r="F753" s="52" t="n">
        <v>6.5872801082544</v>
      </c>
      <c r="G753" s="11" t="s">
        <v>951</v>
      </c>
      <c r="H753" s="53" t="n">
        <v>5.58</v>
      </c>
      <c r="I753" s="11" t="s">
        <v>952</v>
      </c>
      <c r="J753" s="52" t="n">
        <v>12.17</v>
      </c>
    </row>
    <row r="754" customFormat="false" ht="15" hidden="false" customHeight="true" outlineLevel="0" collapsed="false">
      <c r="A754" s="11"/>
      <c r="B754" s="11"/>
      <c r="C754" s="11"/>
      <c r="D754" s="51"/>
      <c r="E754" s="11" t="s">
        <v>953</v>
      </c>
      <c r="F754" s="52" t="n">
        <v>20.51</v>
      </c>
      <c r="G754" s="11"/>
      <c r="H754" s="54" t="s">
        <v>954</v>
      </c>
      <c r="I754" s="54"/>
      <c r="J754" s="52" t="n">
        <v>98.2</v>
      </c>
    </row>
    <row r="755" customFormat="false" ht="28.15" hidden="false" customHeight="false" outlineLevel="0" collapsed="false">
      <c r="A755" s="55"/>
      <c r="B755" s="55"/>
      <c r="C755" s="55"/>
      <c r="D755" s="56"/>
      <c r="E755" s="55"/>
      <c r="F755" s="55"/>
      <c r="G755" s="55" t="s">
        <v>955</v>
      </c>
      <c r="H755" s="57" t="n">
        <v>304.39</v>
      </c>
      <c r="I755" s="55" t="s">
        <v>956</v>
      </c>
      <c r="J755" s="58" t="n">
        <v>29891.09</v>
      </c>
    </row>
    <row r="756" customFormat="false" ht="15" hidden="false" customHeight="false" outlineLevel="0" collapsed="false">
      <c r="A756" s="59"/>
      <c r="B756" s="59"/>
      <c r="C756" s="59"/>
      <c r="D756" s="60"/>
      <c r="E756" s="59"/>
      <c r="F756" s="59"/>
      <c r="G756" s="59"/>
      <c r="H756" s="61"/>
      <c r="I756" s="59"/>
      <c r="J756" s="59"/>
    </row>
    <row r="757" customFormat="false" ht="15" hidden="false" customHeight="false" outlineLevel="0" collapsed="false">
      <c r="A757" s="32" t="s">
        <v>235</v>
      </c>
      <c r="B757" s="32"/>
      <c r="C757" s="32"/>
      <c r="D757" s="33" t="s">
        <v>236</v>
      </c>
      <c r="E757" s="32"/>
      <c r="F757" s="32"/>
      <c r="G757" s="32"/>
      <c r="H757" s="34"/>
      <c r="I757" s="32"/>
      <c r="J757" s="35" t="n">
        <v>66686.12</v>
      </c>
    </row>
    <row r="758" customFormat="false" ht="15" hidden="false" customHeight="true" outlineLevel="0" collapsed="false">
      <c r="A758" s="36" t="s">
        <v>237</v>
      </c>
      <c r="B758" s="36" t="s">
        <v>57</v>
      </c>
      <c r="C758" s="36" t="s">
        <v>58</v>
      </c>
      <c r="D758" s="37" t="s">
        <v>10</v>
      </c>
      <c r="E758" s="36" t="s">
        <v>925</v>
      </c>
      <c r="F758" s="36"/>
      <c r="G758" s="36" t="s">
        <v>59</v>
      </c>
      <c r="H758" s="38" t="s">
        <v>60</v>
      </c>
      <c r="I758" s="36" t="s">
        <v>61</v>
      </c>
      <c r="J758" s="36" t="s">
        <v>11</v>
      </c>
    </row>
    <row r="759" customFormat="false" ht="41.45" hidden="false" customHeight="true" outlineLevel="0" collapsed="false">
      <c r="A759" s="39" t="s">
        <v>926</v>
      </c>
      <c r="B759" s="39" t="s">
        <v>155</v>
      </c>
      <c r="C759" s="39" t="s">
        <v>70</v>
      </c>
      <c r="D759" s="40" t="s">
        <v>156</v>
      </c>
      <c r="E759" s="39" t="s">
        <v>972</v>
      </c>
      <c r="F759" s="39"/>
      <c r="G759" s="39" t="s">
        <v>103</v>
      </c>
      <c r="H759" s="41" t="n">
        <v>1</v>
      </c>
      <c r="I759" s="42" t="n">
        <v>466.31</v>
      </c>
      <c r="J759" s="42" t="n">
        <v>466.31</v>
      </c>
    </row>
    <row r="760" customFormat="false" ht="28.15" hidden="false" customHeight="true" outlineLevel="0" collapsed="false">
      <c r="A760" s="43" t="s">
        <v>928</v>
      </c>
      <c r="B760" s="43" t="s">
        <v>1190</v>
      </c>
      <c r="C760" s="43" t="s">
        <v>70</v>
      </c>
      <c r="D760" s="44" t="s">
        <v>1191</v>
      </c>
      <c r="E760" s="43" t="s">
        <v>960</v>
      </c>
      <c r="F760" s="43"/>
      <c r="G760" s="43" t="s">
        <v>932</v>
      </c>
      <c r="H760" s="45" t="n">
        <v>1.9633</v>
      </c>
      <c r="I760" s="46" t="n">
        <v>16.37</v>
      </c>
      <c r="J760" s="46" t="n">
        <v>32.13</v>
      </c>
    </row>
    <row r="761" customFormat="false" ht="28.15" hidden="false" customHeight="true" outlineLevel="0" collapsed="false">
      <c r="A761" s="43" t="s">
        <v>928</v>
      </c>
      <c r="B761" s="43" t="s">
        <v>1243</v>
      </c>
      <c r="C761" s="43" t="s">
        <v>70</v>
      </c>
      <c r="D761" s="44" t="s">
        <v>1244</v>
      </c>
      <c r="E761" s="43" t="s">
        <v>960</v>
      </c>
      <c r="F761" s="43"/>
      <c r="G761" s="43" t="s">
        <v>932</v>
      </c>
      <c r="H761" s="45" t="n">
        <v>1.24</v>
      </c>
      <c r="I761" s="46" t="n">
        <v>15</v>
      </c>
      <c r="J761" s="46" t="n">
        <v>18.6</v>
      </c>
    </row>
    <row r="762" customFormat="false" ht="54.7" hidden="false" customHeight="true" outlineLevel="0" collapsed="false">
      <c r="A762" s="43" t="s">
        <v>928</v>
      </c>
      <c r="B762" s="43" t="s">
        <v>1245</v>
      </c>
      <c r="C762" s="43" t="s">
        <v>70</v>
      </c>
      <c r="D762" s="44" t="s">
        <v>1246</v>
      </c>
      <c r="E762" s="43" t="s">
        <v>965</v>
      </c>
      <c r="F762" s="43"/>
      <c r="G762" s="43" t="s">
        <v>966</v>
      </c>
      <c r="H762" s="45" t="n">
        <v>0.6382</v>
      </c>
      <c r="I762" s="46" t="n">
        <v>5.38</v>
      </c>
      <c r="J762" s="46" t="n">
        <v>3.43</v>
      </c>
    </row>
    <row r="763" customFormat="false" ht="54.7" hidden="false" customHeight="true" outlineLevel="0" collapsed="false">
      <c r="A763" s="43" t="s">
        <v>928</v>
      </c>
      <c r="B763" s="43" t="s">
        <v>1247</v>
      </c>
      <c r="C763" s="43" t="s">
        <v>70</v>
      </c>
      <c r="D763" s="44" t="s">
        <v>1248</v>
      </c>
      <c r="E763" s="43" t="s">
        <v>965</v>
      </c>
      <c r="F763" s="43"/>
      <c r="G763" s="43" t="s">
        <v>969</v>
      </c>
      <c r="H763" s="45" t="n">
        <v>0.6018</v>
      </c>
      <c r="I763" s="46" t="n">
        <v>1.52</v>
      </c>
      <c r="J763" s="46" t="n">
        <v>0.91</v>
      </c>
    </row>
    <row r="764" customFormat="false" ht="28.15" hidden="false" customHeight="true" outlineLevel="0" collapsed="false">
      <c r="A764" s="47" t="s">
        <v>935</v>
      </c>
      <c r="B764" s="47" t="s">
        <v>1249</v>
      </c>
      <c r="C764" s="47" t="s">
        <v>70</v>
      </c>
      <c r="D764" s="48" t="s">
        <v>1250</v>
      </c>
      <c r="E764" s="47" t="s">
        <v>938</v>
      </c>
      <c r="F764" s="47"/>
      <c r="G764" s="47" t="s">
        <v>103</v>
      </c>
      <c r="H764" s="49" t="n">
        <v>0.7119</v>
      </c>
      <c r="I764" s="50" t="n">
        <v>90</v>
      </c>
      <c r="J764" s="50" t="n">
        <v>64.07</v>
      </c>
    </row>
    <row r="765" customFormat="false" ht="15" hidden="false" customHeight="true" outlineLevel="0" collapsed="false">
      <c r="A765" s="47" t="s">
        <v>935</v>
      </c>
      <c r="B765" s="47" t="s">
        <v>1251</v>
      </c>
      <c r="C765" s="47" t="s">
        <v>70</v>
      </c>
      <c r="D765" s="48" t="s">
        <v>1252</v>
      </c>
      <c r="E765" s="47" t="s">
        <v>938</v>
      </c>
      <c r="F765" s="47"/>
      <c r="G765" s="47" t="s">
        <v>124</v>
      </c>
      <c r="H765" s="49" t="n">
        <v>391.1663</v>
      </c>
      <c r="I765" s="50" t="n">
        <v>0.77</v>
      </c>
      <c r="J765" s="50" t="n">
        <v>301.19</v>
      </c>
    </row>
    <row r="766" customFormat="false" ht="28.15" hidden="false" customHeight="true" outlineLevel="0" collapsed="false">
      <c r="A766" s="47" t="s">
        <v>935</v>
      </c>
      <c r="B766" s="47" t="s">
        <v>1253</v>
      </c>
      <c r="C766" s="47" t="s">
        <v>70</v>
      </c>
      <c r="D766" s="48" t="s">
        <v>1254</v>
      </c>
      <c r="E766" s="47" t="s">
        <v>938</v>
      </c>
      <c r="F766" s="47"/>
      <c r="G766" s="47" t="s">
        <v>103</v>
      </c>
      <c r="H766" s="49" t="n">
        <v>0.5927</v>
      </c>
      <c r="I766" s="50" t="n">
        <v>77.59</v>
      </c>
      <c r="J766" s="50" t="n">
        <v>45.98</v>
      </c>
    </row>
    <row r="767" customFormat="false" ht="28.15" hidden="false" customHeight="false" outlineLevel="0" collapsed="false">
      <c r="A767" s="11"/>
      <c r="B767" s="11"/>
      <c r="C767" s="11"/>
      <c r="D767" s="51"/>
      <c r="E767" s="11" t="s">
        <v>950</v>
      </c>
      <c r="F767" s="52" t="n">
        <v>19.1718538565629</v>
      </c>
      <c r="G767" s="11" t="s">
        <v>951</v>
      </c>
      <c r="H767" s="53" t="n">
        <v>16.25</v>
      </c>
      <c r="I767" s="11" t="s">
        <v>952</v>
      </c>
      <c r="J767" s="52" t="n">
        <v>35.42</v>
      </c>
    </row>
    <row r="768" customFormat="false" ht="15" hidden="false" customHeight="true" outlineLevel="0" collapsed="false">
      <c r="A768" s="11"/>
      <c r="B768" s="11"/>
      <c r="C768" s="11"/>
      <c r="D768" s="51"/>
      <c r="E768" s="11" t="s">
        <v>953</v>
      </c>
      <c r="F768" s="52" t="n">
        <v>123.1</v>
      </c>
      <c r="G768" s="11"/>
      <c r="H768" s="54" t="s">
        <v>954</v>
      </c>
      <c r="I768" s="54"/>
      <c r="J768" s="52" t="n">
        <v>589.41</v>
      </c>
    </row>
    <row r="769" customFormat="false" ht="28.15" hidden="false" customHeight="false" outlineLevel="0" collapsed="false">
      <c r="A769" s="55"/>
      <c r="B769" s="55"/>
      <c r="C769" s="55"/>
      <c r="D769" s="56"/>
      <c r="E769" s="55"/>
      <c r="F769" s="55"/>
      <c r="G769" s="55" t="s">
        <v>955</v>
      </c>
      <c r="H769" s="57" t="n">
        <v>21.12</v>
      </c>
      <c r="I769" s="55" t="s">
        <v>956</v>
      </c>
      <c r="J769" s="58" t="n">
        <v>12448.33</v>
      </c>
    </row>
    <row r="770" customFormat="false" ht="15" hidden="false" customHeight="false" outlineLevel="0" collapsed="false">
      <c r="A770" s="59"/>
      <c r="B770" s="59"/>
      <c r="C770" s="59"/>
      <c r="D770" s="60"/>
      <c r="E770" s="59"/>
      <c r="F770" s="59"/>
      <c r="G770" s="59"/>
      <c r="H770" s="61"/>
      <c r="I770" s="59"/>
      <c r="J770" s="59"/>
    </row>
    <row r="771" customFormat="false" ht="15" hidden="false" customHeight="true" outlineLevel="0" collapsed="false">
      <c r="A771" s="36" t="s">
        <v>238</v>
      </c>
      <c r="B771" s="36" t="s">
        <v>57</v>
      </c>
      <c r="C771" s="36" t="s">
        <v>58</v>
      </c>
      <c r="D771" s="37" t="s">
        <v>10</v>
      </c>
      <c r="E771" s="36" t="s">
        <v>925</v>
      </c>
      <c r="F771" s="36"/>
      <c r="G771" s="36" t="s">
        <v>59</v>
      </c>
      <c r="H771" s="38" t="s">
        <v>60</v>
      </c>
      <c r="I771" s="36" t="s">
        <v>61</v>
      </c>
      <c r="J771" s="36" t="s">
        <v>11</v>
      </c>
    </row>
    <row r="772" customFormat="false" ht="41.45" hidden="false" customHeight="true" outlineLevel="0" collapsed="false">
      <c r="A772" s="39" t="s">
        <v>926</v>
      </c>
      <c r="B772" s="39" t="s">
        <v>167</v>
      </c>
      <c r="C772" s="39" t="s">
        <v>70</v>
      </c>
      <c r="D772" s="40" t="s">
        <v>168</v>
      </c>
      <c r="E772" s="39" t="s">
        <v>972</v>
      </c>
      <c r="F772" s="39"/>
      <c r="G772" s="39" t="s">
        <v>124</v>
      </c>
      <c r="H772" s="41" t="n">
        <v>1</v>
      </c>
      <c r="I772" s="42" t="n">
        <v>13.49</v>
      </c>
      <c r="J772" s="42" t="n">
        <v>13.49</v>
      </c>
    </row>
    <row r="773" customFormat="false" ht="28.15" hidden="false" customHeight="true" outlineLevel="0" collapsed="false">
      <c r="A773" s="43" t="s">
        <v>928</v>
      </c>
      <c r="B773" s="43" t="s">
        <v>1229</v>
      </c>
      <c r="C773" s="43" t="s">
        <v>70</v>
      </c>
      <c r="D773" s="44" t="s">
        <v>1230</v>
      </c>
      <c r="E773" s="43" t="s">
        <v>960</v>
      </c>
      <c r="F773" s="43"/>
      <c r="G773" s="43" t="s">
        <v>932</v>
      </c>
      <c r="H773" s="45" t="n">
        <v>0.0064</v>
      </c>
      <c r="I773" s="46" t="n">
        <v>16.17</v>
      </c>
      <c r="J773" s="46" t="n">
        <v>0.1</v>
      </c>
    </row>
    <row r="774" customFormat="false" ht="28.15" hidden="false" customHeight="true" outlineLevel="0" collapsed="false">
      <c r="A774" s="43" t="s">
        <v>928</v>
      </c>
      <c r="B774" s="43" t="s">
        <v>1231</v>
      </c>
      <c r="C774" s="43" t="s">
        <v>70</v>
      </c>
      <c r="D774" s="44" t="s">
        <v>1232</v>
      </c>
      <c r="E774" s="43" t="s">
        <v>960</v>
      </c>
      <c r="F774" s="43"/>
      <c r="G774" s="43" t="s">
        <v>932</v>
      </c>
      <c r="H774" s="45" t="n">
        <v>0.0392</v>
      </c>
      <c r="I774" s="46" t="n">
        <v>20.55</v>
      </c>
      <c r="J774" s="46" t="n">
        <v>0.8</v>
      </c>
    </row>
    <row r="775" customFormat="false" ht="28.15" hidden="false" customHeight="true" outlineLevel="0" collapsed="false">
      <c r="A775" s="43" t="s">
        <v>928</v>
      </c>
      <c r="B775" s="43" t="s">
        <v>1239</v>
      </c>
      <c r="C775" s="43" t="s">
        <v>70</v>
      </c>
      <c r="D775" s="44" t="s">
        <v>1240</v>
      </c>
      <c r="E775" s="43" t="s">
        <v>972</v>
      </c>
      <c r="F775" s="43"/>
      <c r="G775" s="43" t="s">
        <v>124</v>
      </c>
      <c r="H775" s="45" t="n">
        <v>1</v>
      </c>
      <c r="I775" s="46" t="n">
        <v>11.79</v>
      </c>
      <c r="J775" s="46" t="n">
        <v>11.79</v>
      </c>
    </row>
    <row r="776" customFormat="false" ht="41.45" hidden="false" customHeight="true" outlineLevel="0" collapsed="false">
      <c r="A776" s="47" t="s">
        <v>935</v>
      </c>
      <c r="B776" s="47" t="s">
        <v>1235</v>
      </c>
      <c r="C776" s="47" t="s">
        <v>70</v>
      </c>
      <c r="D776" s="48" t="s">
        <v>1236</v>
      </c>
      <c r="E776" s="47" t="s">
        <v>938</v>
      </c>
      <c r="F776" s="47"/>
      <c r="G776" s="47" t="s">
        <v>76</v>
      </c>
      <c r="H776" s="49" t="n">
        <v>0.543</v>
      </c>
      <c r="I776" s="50" t="n">
        <v>0.22</v>
      </c>
      <c r="J776" s="50" t="n">
        <v>0.11</v>
      </c>
    </row>
    <row r="777" customFormat="false" ht="28.15" hidden="false" customHeight="true" outlineLevel="0" collapsed="false">
      <c r="A777" s="47" t="s">
        <v>935</v>
      </c>
      <c r="B777" s="47" t="s">
        <v>1237</v>
      </c>
      <c r="C777" s="47" t="s">
        <v>70</v>
      </c>
      <c r="D777" s="48" t="s">
        <v>1238</v>
      </c>
      <c r="E777" s="47" t="s">
        <v>938</v>
      </c>
      <c r="F777" s="47"/>
      <c r="G777" s="47" t="s">
        <v>124</v>
      </c>
      <c r="H777" s="49" t="n">
        <v>0.025</v>
      </c>
      <c r="I777" s="50" t="n">
        <v>27.92</v>
      </c>
      <c r="J777" s="50" t="n">
        <v>0.69</v>
      </c>
    </row>
    <row r="778" customFormat="false" ht="28.15" hidden="false" customHeight="false" outlineLevel="0" collapsed="false">
      <c r="A778" s="11"/>
      <c r="B778" s="11"/>
      <c r="C778" s="11"/>
      <c r="D778" s="51"/>
      <c r="E778" s="11" t="s">
        <v>950</v>
      </c>
      <c r="F778" s="52" t="n">
        <v>0.427604871447903</v>
      </c>
      <c r="G778" s="11" t="s">
        <v>951</v>
      </c>
      <c r="H778" s="53" t="n">
        <v>0.36</v>
      </c>
      <c r="I778" s="11" t="s">
        <v>952</v>
      </c>
      <c r="J778" s="52" t="n">
        <v>0.79</v>
      </c>
    </row>
    <row r="779" customFormat="false" ht="15" hidden="false" customHeight="true" outlineLevel="0" collapsed="false">
      <c r="A779" s="11"/>
      <c r="B779" s="11"/>
      <c r="C779" s="11"/>
      <c r="D779" s="51"/>
      <c r="E779" s="11" t="s">
        <v>953</v>
      </c>
      <c r="F779" s="52" t="n">
        <v>3.56</v>
      </c>
      <c r="G779" s="11"/>
      <c r="H779" s="54" t="s">
        <v>954</v>
      </c>
      <c r="I779" s="54"/>
      <c r="J779" s="52" t="n">
        <v>17.05</v>
      </c>
    </row>
    <row r="780" customFormat="false" ht="28.15" hidden="false" customHeight="false" outlineLevel="0" collapsed="false">
      <c r="A780" s="55"/>
      <c r="B780" s="55"/>
      <c r="C780" s="55"/>
      <c r="D780" s="56"/>
      <c r="E780" s="55"/>
      <c r="F780" s="55"/>
      <c r="G780" s="55" t="s">
        <v>955</v>
      </c>
      <c r="H780" s="57" t="n">
        <v>401.32</v>
      </c>
      <c r="I780" s="55" t="s">
        <v>956</v>
      </c>
      <c r="J780" s="58" t="n">
        <v>6842.5</v>
      </c>
    </row>
    <row r="781" customFormat="false" ht="15" hidden="false" customHeight="false" outlineLevel="0" collapsed="false">
      <c r="A781" s="59"/>
      <c r="B781" s="59"/>
      <c r="C781" s="59"/>
      <c r="D781" s="60"/>
      <c r="E781" s="59"/>
      <c r="F781" s="59"/>
      <c r="G781" s="59"/>
      <c r="H781" s="61"/>
      <c r="I781" s="59"/>
      <c r="J781" s="59"/>
    </row>
    <row r="782" customFormat="false" ht="15" hidden="false" customHeight="true" outlineLevel="0" collapsed="false">
      <c r="A782" s="36" t="s">
        <v>239</v>
      </c>
      <c r="B782" s="36" t="s">
        <v>57</v>
      </c>
      <c r="C782" s="36" t="s">
        <v>58</v>
      </c>
      <c r="D782" s="37" t="s">
        <v>10</v>
      </c>
      <c r="E782" s="36" t="s">
        <v>925</v>
      </c>
      <c r="F782" s="36"/>
      <c r="G782" s="36" t="s">
        <v>59</v>
      </c>
      <c r="H782" s="38" t="s">
        <v>60</v>
      </c>
      <c r="I782" s="36" t="s">
        <v>61</v>
      </c>
      <c r="J782" s="36" t="s">
        <v>11</v>
      </c>
    </row>
    <row r="783" customFormat="false" ht="41.45" hidden="false" customHeight="true" outlineLevel="0" collapsed="false">
      <c r="A783" s="39" t="s">
        <v>926</v>
      </c>
      <c r="B783" s="39" t="s">
        <v>161</v>
      </c>
      <c r="C783" s="39" t="s">
        <v>70</v>
      </c>
      <c r="D783" s="40" t="s">
        <v>162</v>
      </c>
      <c r="E783" s="39" t="s">
        <v>972</v>
      </c>
      <c r="F783" s="39"/>
      <c r="G783" s="39" t="s">
        <v>124</v>
      </c>
      <c r="H783" s="41" t="n">
        <v>1</v>
      </c>
      <c r="I783" s="42" t="n">
        <v>15.34</v>
      </c>
      <c r="J783" s="42" t="n">
        <v>15.34</v>
      </c>
    </row>
    <row r="784" customFormat="false" ht="28.15" hidden="false" customHeight="true" outlineLevel="0" collapsed="false">
      <c r="A784" s="43" t="s">
        <v>928</v>
      </c>
      <c r="B784" s="43" t="s">
        <v>1229</v>
      </c>
      <c r="C784" s="43" t="s">
        <v>70</v>
      </c>
      <c r="D784" s="44" t="s">
        <v>1230</v>
      </c>
      <c r="E784" s="43" t="s">
        <v>960</v>
      </c>
      <c r="F784" s="43"/>
      <c r="G784" s="43" t="s">
        <v>932</v>
      </c>
      <c r="H784" s="45" t="n">
        <v>0.0175</v>
      </c>
      <c r="I784" s="46" t="n">
        <v>16.17</v>
      </c>
      <c r="J784" s="46" t="n">
        <v>0.28</v>
      </c>
    </row>
    <row r="785" customFormat="false" ht="28.15" hidden="false" customHeight="true" outlineLevel="0" collapsed="false">
      <c r="A785" s="43" t="s">
        <v>928</v>
      </c>
      <c r="B785" s="43" t="s">
        <v>1231</v>
      </c>
      <c r="C785" s="43" t="s">
        <v>70</v>
      </c>
      <c r="D785" s="44" t="s">
        <v>1232</v>
      </c>
      <c r="E785" s="43" t="s">
        <v>960</v>
      </c>
      <c r="F785" s="43"/>
      <c r="G785" s="43" t="s">
        <v>932</v>
      </c>
      <c r="H785" s="45" t="n">
        <v>0.1069</v>
      </c>
      <c r="I785" s="46" t="n">
        <v>20.55</v>
      </c>
      <c r="J785" s="46" t="n">
        <v>2.19</v>
      </c>
    </row>
    <row r="786" customFormat="false" ht="28.15" hidden="false" customHeight="true" outlineLevel="0" collapsed="false">
      <c r="A786" s="43" t="s">
        <v>928</v>
      </c>
      <c r="B786" s="43" t="s">
        <v>1326</v>
      </c>
      <c r="C786" s="43" t="s">
        <v>70</v>
      </c>
      <c r="D786" s="44" t="s">
        <v>1327</v>
      </c>
      <c r="E786" s="43" t="s">
        <v>972</v>
      </c>
      <c r="F786" s="43"/>
      <c r="G786" s="43" t="s">
        <v>124</v>
      </c>
      <c r="H786" s="45" t="n">
        <v>1</v>
      </c>
      <c r="I786" s="46" t="n">
        <v>11.92</v>
      </c>
      <c r="J786" s="46" t="n">
        <v>11.92</v>
      </c>
    </row>
    <row r="787" customFormat="false" ht="41.45" hidden="false" customHeight="true" outlineLevel="0" collapsed="false">
      <c r="A787" s="47" t="s">
        <v>935</v>
      </c>
      <c r="B787" s="47" t="s">
        <v>1235</v>
      </c>
      <c r="C787" s="47" t="s">
        <v>70</v>
      </c>
      <c r="D787" s="48" t="s">
        <v>1236</v>
      </c>
      <c r="E787" s="47" t="s">
        <v>938</v>
      </c>
      <c r="F787" s="47"/>
      <c r="G787" s="47" t="s">
        <v>76</v>
      </c>
      <c r="H787" s="49" t="n">
        <v>1.19</v>
      </c>
      <c r="I787" s="50" t="n">
        <v>0.22</v>
      </c>
      <c r="J787" s="50" t="n">
        <v>0.26</v>
      </c>
    </row>
    <row r="788" customFormat="false" ht="28.15" hidden="false" customHeight="true" outlineLevel="0" collapsed="false">
      <c r="A788" s="47" t="s">
        <v>935</v>
      </c>
      <c r="B788" s="47" t="s">
        <v>1237</v>
      </c>
      <c r="C788" s="47" t="s">
        <v>70</v>
      </c>
      <c r="D788" s="48" t="s">
        <v>1238</v>
      </c>
      <c r="E788" s="47" t="s">
        <v>938</v>
      </c>
      <c r="F788" s="47"/>
      <c r="G788" s="47" t="s">
        <v>124</v>
      </c>
      <c r="H788" s="49" t="n">
        <v>0.025</v>
      </c>
      <c r="I788" s="50" t="n">
        <v>27.92</v>
      </c>
      <c r="J788" s="50" t="n">
        <v>0.69</v>
      </c>
    </row>
    <row r="789" customFormat="false" ht="28.15" hidden="false" customHeight="false" outlineLevel="0" collapsed="false">
      <c r="A789" s="11"/>
      <c r="B789" s="11"/>
      <c r="C789" s="11"/>
      <c r="D789" s="51"/>
      <c r="E789" s="11" t="s">
        <v>950</v>
      </c>
      <c r="F789" s="52" t="n">
        <v>1.50473612990528</v>
      </c>
      <c r="G789" s="11" t="s">
        <v>951</v>
      </c>
      <c r="H789" s="53" t="n">
        <v>1.28</v>
      </c>
      <c r="I789" s="11" t="s">
        <v>952</v>
      </c>
      <c r="J789" s="52" t="n">
        <v>2.78</v>
      </c>
    </row>
    <row r="790" customFormat="false" ht="15" hidden="false" customHeight="true" outlineLevel="0" collapsed="false">
      <c r="A790" s="11"/>
      <c r="B790" s="11"/>
      <c r="C790" s="11"/>
      <c r="D790" s="51"/>
      <c r="E790" s="11" t="s">
        <v>953</v>
      </c>
      <c r="F790" s="52" t="n">
        <v>4.04</v>
      </c>
      <c r="G790" s="11"/>
      <c r="H790" s="54" t="s">
        <v>954</v>
      </c>
      <c r="I790" s="54"/>
      <c r="J790" s="52" t="n">
        <v>19.38</v>
      </c>
    </row>
    <row r="791" customFormat="false" ht="28.15" hidden="false" customHeight="false" outlineLevel="0" collapsed="false">
      <c r="A791" s="55"/>
      <c r="B791" s="55"/>
      <c r="C791" s="55"/>
      <c r="D791" s="56"/>
      <c r="E791" s="55"/>
      <c r="F791" s="55"/>
      <c r="G791" s="55" t="s">
        <v>955</v>
      </c>
      <c r="H791" s="57" t="n">
        <v>128</v>
      </c>
      <c r="I791" s="55" t="s">
        <v>956</v>
      </c>
      <c r="J791" s="58" t="n">
        <v>2480.64</v>
      </c>
    </row>
    <row r="792" customFormat="false" ht="15" hidden="false" customHeight="false" outlineLevel="0" collapsed="false">
      <c r="A792" s="59"/>
      <c r="B792" s="59"/>
      <c r="C792" s="59"/>
      <c r="D792" s="60"/>
      <c r="E792" s="59"/>
      <c r="F792" s="59"/>
      <c r="G792" s="59"/>
      <c r="H792" s="61"/>
      <c r="I792" s="59"/>
      <c r="J792" s="59"/>
    </row>
    <row r="793" customFormat="false" ht="15" hidden="false" customHeight="true" outlineLevel="0" collapsed="false">
      <c r="A793" s="36" t="s">
        <v>240</v>
      </c>
      <c r="B793" s="36" t="s">
        <v>57</v>
      </c>
      <c r="C793" s="36" t="s">
        <v>58</v>
      </c>
      <c r="D793" s="37" t="s">
        <v>10</v>
      </c>
      <c r="E793" s="36" t="s">
        <v>925</v>
      </c>
      <c r="F793" s="36"/>
      <c r="G793" s="36" t="s">
        <v>59</v>
      </c>
      <c r="H793" s="38" t="s">
        <v>60</v>
      </c>
      <c r="I793" s="36" t="s">
        <v>61</v>
      </c>
      <c r="J793" s="36" t="s">
        <v>11</v>
      </c>
    </row>
    <row r="794" customFormat="false" ht="41.45" hidden="false" customHeight="true" outlineLevel="0" collapsed="false">
      <c r="A794" s="39" t="s">
        <v>926</v>
      </c>
      <c r="B794" s="39" t="s">
        <v>184</v>
      </c>
      <c r="C794" s="39" t="s">
        <v>70</v>
      </c>
      <c r="D794" s="40" t="s">
        <v>185</v>
      </c>
      <c r="E794" s="39" t="s">
        <v>972</v>
      </c>
      <c r="F794" s="39"/>
      <c r="G794" s="39" t="s">
        <v>124</v>
      </c>
      <c r="H794" s="41" t="n">
        <v>1</v>
      </c>
      <c r="I794" s="42" t="n">
        <v>15.22</v>
      </c>
      <c r="J794" s="42" t="n">
        <v>15.22</v>
      </c>
    </row>
    <row r="795" customFormat="false" ht="28.15" hidden="false" customHeight="true" outlineLevel="0" collapsed="false">
      <c r="A795" s="43" t="s">
        <v>928</v>
      </c>
      <c r="B795" s="43" t="s">
        <v>1229</v>
      </c>
      <c r="C795" s="43" t="s">
        <v>70</v>
      </c>
      <c r="D795" s="44" t="s">
        <v>1230</v>
      </c>
      <c r="E795" s="43" t="s">
        <v>960</v>
      </c>
      <c r="F795" s="43"/>
      <c r="G795" s="43" t="s">
        <v>932</v>
      </c>
      <c r="H795" s="45" t="n">
        <v>0.0129</v>
      </c>
      <c r="I795" s="46" t="n">
        <v>16.17</v>
      </c>
      <c r="J795" s="46" t="n">
        <v>0.2</v>
      </c>
    </row>
    <row r="796" customFormat="false" ht="28.15" hidden="false" customHeight="true" outlineLevel="0" collapsed="false">
      <c r="A796" s="43" t="s">
        <v>928</v>
      </c>
      <c r="B796" s="43" t="s">
        <v>1231</v>
      </c>
      <c r="C796" s="43" t="s">
        <v>70</v>
      </c>
      <c r="D796" s="44" t="s">
        <v>1232</v>
      </c>
      <c r="E796" s="43" t="s">
        <v>960</v>
      </c>
      <c r="F796" s="43"/>
      <c r="G796" s="43" t="s">
        <v>932</v>
      </c>
      <c r="H796" s="45" t="n">
        <v>0.079</v>
      </c>
      <c r="I796" s="46" t="n">
        <v>20.55</v>
      </c>
      <c r="J796" s="46" t="n">
        <v>1.62</v>
      </c>
    </row>
    <row r="797" customFormat="false" ht="28.15" hidden="false" customHeight="true" outlineLevel="0" collapsed="false">
      <c r="A797" s="43" t="s">
        <v>928</v>
      </c>
      <c r="B797" s="43" t="s">
        <v>1233</v>
      </c>
      <c r="C797" s="43" t="s">
        <v>70</v>
      </c>
      <c r="D797" s="44" t="s">
        <v>1234</v>
      </c>
      <c r="E797" s="43" t="s">
        <v>972</v>
      </c>
      <c r="F797" s="43"/>
      <c r="G797" s="43" t="s">
        <v>124</v>
      </c>
      <c r="H797" s="45" t="n">
        <v>1</v>
      </c>
      <c r="I797" s="46" t="n">
        <v>12.5</v>
      </c>
      <c r="J797" s="46" t="n">
        <v>12.5</v>
      </c>
    </row>
    <row r="798" customFormat="false" ht="41.45" hidden="false" customHeight="true" outlineLevel="0" collapsed="false">
      <c r="A798" s="47" t="s">
        <v>935</v>
      </c>
      <c r="B798" s="47" t="s">
        <v>1235</v>
      </c>
      <c r="C798" s="47" t="s">
        <v>70</v>
      </c>
      <c r="D798" s="48" t="s">
        <v>1236</v>
      </c>
      <c r="E798" s="47" t="s">
        <v>938</v>
      </c>
      <c r="F798" s="47"/>
      <c r="G798" s="47" t="s">
        <v>76</v>
      </c>
      <c r="H798" s="49" t="n">
        <v>0.97</v>
      </c>
      <c r="I798" s="50" t="n">
        <v>0.22</v>
      </c>
      <c r="J798" s="50" t="n">
        <v>0.21</v>
      </c>
    </row>
    <row r="799" customFormat="false" ht="28.15" hidden="false" customHeight="true" outlineLevel="0" collapsed="false">
      <c r="A799" s="47" t="s">
        <v>935</v>
      </c>
      <c r="B799" s="47" t="s">
        <v>1237</v>
      </c>
      <c r="C799" s="47" t="s">
        <v>70</v>
      </c>
      <c r="D799" s="48" t="s">
        <v>1238</v>
      </c>
      <c r="E799" s="47" t="s">
        <v>938</v>
      </c>
      <c r="F799" s="47"/>
      <c r="G799" s="47" t="s">
        <v>124</v>
      </c>
      <c r="H799" s="49" t="n">
        <v>0.025</v>
      </c>
      <c r="I799" s="50" t="n">
        <v>27.92</v>
      </c>
      <c r="J799" s="50" t="n">
        <v>0.69</v>
      </c>
    </row>
    <row r="800" customFormat="false" ht="28.15" hidden="false" customHeight="false" outlineLevel="0" collapsed="false">
      <c r="A800" s="11"/>
      <c r="B800" s="11"/>
      <c r="C800" s="11"/>
      <c r="D800" s="51"/>
      <c r="E800" s="11" t="s">
        <v>950</v>
      </c>
      <c r="F800" s="52" t="n">
        <v>1.00135317997294</v>
      </c>
      <c r="G800" s="11" t="s">
        <v>951</v>
      </c>
      <c r="H800" s="53" t="n">
        <v>0.85</v>
      </c>
      <c r="I800" s="11" t="s">
        <v>952</v>
      </c>
      <c r="J800" s="52" t="n">
        <v>1.85</v>
      </c>
    </row>
    <row r="801" customFormat="false" ht="15" hidden="false" customHeight="true" outlineLevel="0" collapsed="false">
      <c r="A801" s="11"/>
      <c r="B801" s="11"/>
      <c r="C801" s="11"/>
      <c r="D801" s="51"/>
      <c r="E801" s="11" t="s">
        <v>953</v>
      </c>
      <c r="F801" s="52" t="n">
        <v>4.01</v>
      </c>
      <c r="G801" s="11"/>
      <c r="H801" s="54" t="s">
        <v>954</v>
      </c>
      <c r="I801" s="54"/>
      <c r="J801" s="52" t="n">
        <v>19.23</v>
      </c>
    </row>
    <row r="802" customFormat="false" ht="28.15" hidden="false" customHeight="false" outlineLevel="0" collapsed="false">
      <c r="A802" s="55"/>
      <c r="B802" s="55"/>
      <c r="C802" s="55"/>
      <c r="D802" s="56"/>
      <c r="E802" s="55"/>
      <c r="F802" s="55"/>
      <c r="G802" s="55" t="s">
        <v>955</v>
      </c>
      <c r="H802" s="57" t="n">
        <v>620</v>
      </c>
      <c r="I802" s="55" t="s">
        <v>956</v>
      </c>
      <c r="J802" s="58" t="n">
        <v>11922.6</v>
      </c>
    </row>
    <row r="803" customFormat="false" ht="15" hidden="false" customHeight="false" outlineLevel="0" collapsed="false">
      <c r="A803" s="59"/>
      <c r="B803" s="59"/>
      <c r="C803" s="59"/>
      <c r="D803" s="60"/>
      <c r="E803" s="59"/>
      <c r="F803" s="59"/>
      <c r="G803" s="59"/>
      <c r="H803" s="61"/>
      <c r="I803" s="59"/>
      <c r="J803" s="59"/>
    </row>
    <row r="804" customFormat="false" ht="15" hidden="false" customHeight="true" outlineLevel="0" collapsed="false">
      <c r="A804" s="36" t="s">
        <v>241</v>
      </c>
      <c r="B804" s="36" t="s">
        <v>57</v>
      </c>
      <c r="C804" s="36" t="s">
        <v>58</v>
      </c>
      <c r="D804" s="37" t="s">
        <v>10</v>
      </c>
      <c r="E804" s="36" t="s">
        <v>925</v>
      </c>
      <c r="F804" s="36"/>
      <c r="G804" s="36" t="s">
        <v>59</v>
      </c>
      <c r="H804" s="38" t="s">
        <v>60</v>
      </c>
      <c r="I804" s="36" t="s">
        <v>61</v>
      </c>
      <c r="J804" s="36" t="s">
        <v>11</v>
      </c>
    </row>
    <row r="805" customFormat="false" ht="41.45" hidden="false" customHeight="true" outlineLevel="0" collapsed="false">
      <c r="A805" s="39" t="s">
        <v>926</v>
      </c>
      <c r="B805" s="39" t="s">
        <v>181</v>
      </c>
      <c r="C805" s="39" t="s">
        <v>70</v>
      </c>
      <c r="D805" s="40" t="s">
        <v>182</v>
      </c>
      <c r="E805" s="39" t="s">
        <v>972</v>
      </c>
      <c r="F805" s="39"/>
      <c r="G805" s="39" t="s">
        <v>67</v>
      </c>
      <c r="H805" s="41" t="n">
        <v>1</v>
      </c>
      <c r="I805" s="42" t="n">
        <v>77.69</v>
      </c>
      <c r="J805" s="42" t="n">
        <v>77.69</v>
      </c>
    </row>
    <row r="806" customFormat="false" ht="28.15" hidden="false" customHeight="true" outlineLevel="0" collapsed="false">
      <c r="A806" s="43" t="s">
        <v>928</v>
      </c>
      <c r="B806" s="43" t="s">
        <v>958</v>
      </c>
      <c r="C806" s="43" t="s">
        <v>70</v>
      </c>
      <c r="D806" s="44" t="s">
        <v>959</v>
      </c>
      <c r="E806" s="43" t="s">
        <v>960</v>
      </c>
      <c r="F806" s="43"/>
      <c r="G806" s="43" t="s">
        <v>932</v>
      </c>
      <c r="H806" s="45" t="n">
        <v>0.126</v>
      </c>
      <c r="I806" s="46" t="n">
        <v>16.82</v>
      </c>
      <c r="J806" s="46" t="n">
        <v>2.11</v>
      </c>
    </row>
    <row r="807" customFormat="false" ht="28.15" hidden="false" customHeight="true" outlineLevel="0" collapsed="false">
      <c r="A807" s="43" t="s">
        <v>928</v>
      </c>
      <c r="B807" s="43" t="s">
        <v>961</v>
      </c>
      <c r="C807" s="43" t="s">
        <v>70</v>
      </c>
      <c r="D807" s="44" t="s">
        <v>962</v>
      </c>
      <c r="E807" s="43" t="s">
        <v>960</v>
      </c>
      <c r="F807" s="43"/>
      <c r="G807" s="43" t="s">
        <v>932</v>
      </c>
      <c r="H807" s="45" t="n">
        <v>0.687</v>
      </c>
      <c r="I807" s="46" t="n">
        <v>20.37</v>
      </c>
      <c r="J807" s="46" t="n">
        <v>13.99</v>
      </c>
    </row>
    <row r="808" customFormat="false" ht="39.8" hidden="false" customHeight="true" outlineLevel="0" collapsed="false">
      <c r="A808" s="43" t="s">
        <v>928</v>
      </c>
      <c r="B808" s="43" t="s">
        <v>1332</v>
      </c>
      <c r="C808" s="43" t="s">
        <v>70</v>
      </c>
      <c r="D808" s="44" t="s">
        <v>1333</v>
      </c>
      <c r="E808" s="43" t="s">
        <v>972</v>
      </c>
      <c r="F808" s="43"/>
      <c r="G808" s="43" t="s">
        <v>67</v>
      </c>
      <c r="H808" s="45" t="n">
        <v>0.577</v>
      </c>
      <c r="I808" s="46" t="n">
        <v>77.77</v>
      </c>
      <c r="J808" s="46" t="n">
        <v>44.87</v>
      </c>
    </row>
    <row r="809" customFormat="false" ht="28.15" hidden="false" customHeight="true" outlineLevel="0" collapsed="false">
      <c r="A809" s="47" t="s">
        <v>935</v>
      </c>
      <c r="B809" s="47" t="s">
        <v>1257</v>
      </c>
      <c r="C809" s="47" t="s">
        <v>70</v>
      </c>
      <c r="D809" s="48" t="s">
        <v>1258</v>
      </c>
      <c r="E809" s="47" t="s">
        <v>938</v>
      </c>
      <c r="F809" s="47"/>
      <c r="G809" s="47" t="s">
        <v>1259</v>
      </c>
      <c r="H809" s="49" t="n">
        <v>0.01</v>
      </c>
      <c r="I809" s="50" t="n">
        <v>8.65</v>
      </c>
      <c r="J809" s="50" t="n">
        <v>0.08</v>
      </c>
    </row>
    <row r="810" customFormat="false" ht="54.7" hidden="false" customHeight="true" outlineLevel="0" collapsed="false">
      <c r="A810" s="47" t="s">
        <v>935</v>
      </c>
      <c r="B810" s="47" t="s">
        <v>1334</v>
      </c>
      <c r="C810" s="47" t="s">
        <v>70</v>
      </c>
      <c r="D810" s="48" t="s">
        <v>1335</v>
      </c>
      <c r="E810" s="47" t="s">
        <v>1224</v>
      </c>
      <c r="F810" s="47"/>
      <c r="G810" s="47" t="s">
        <v>1336</v>
      </c>
      <c r="H810" s="49" t="n">
        <v>0.397</v>
      </c>
      <c r="I810" s="50" t="n">
        <v>11.91</v>
      </c>
      <c r="J810" s="50" t="n">
        <v>4.72</v>
      </c>
    </row>
    <row r="811" customFormat="false" ht="28.15" hidden="false" customHeight="true" outlineLevel="0" collapsed="false">
      <c r="A811" s="47" t="s">
        <v>935</v>
      </c>
      <c r="B811" s="47" t="s">
        <v>1337</v>
      </c>
      <c r="C811" s="47" t="s">
        <v>70</v>
      </c>
      <c r="D811" s="48" t="s">
        <v>1338</v>
      </c>
      <c r="E811" s="47" t="s">
        <v>938</v>
      </c>
      <c r="F811" s="47"/>
      <c r="G811" s="47" t="s">
        <v>148</v>
      </c>
      <c r="H811" s="49" t="n">
        <v>0.095</v>
      </c>
      <c r="I811" s="50" t="n">
        <v>125.53</v>
      </c>
      <c r="J811" s="50" t="n">
        <v>11.92</v>
      </c>
    </row>
    <row r="812" customFormat="false" ht="28.15" hidden="false" customHeight="false" outlineLevel="0" collapsed="false">
      <c r="A812" s="11"/>
      <c r="B812" s="11"/>
      <c r="C812" s="11"/>
      <c r="D812" s="51"/>
      <c r="E812" s="11" t="s">
        <v>950</v>
      </c>
      <c r="F812" s="52" t="n">
        <v>6.5872801082544</v>
      </c>
      <c r="G812" s="11" t="s">
        <v>951</v>
      </c>
      <c r="H812" s="53" t="n">
        <v>5.58</v>
      </c>
      <c r="I812" s="11" t="s">
        <v>952</v>
      </c>
      <c r="J812" s="52" t="n">
        <v>12.17</v>
      </c>
    </row>
    <row r="813" customFormat="false" ht="15" hidden="false" customHeight="true" outlineLevel="0" collapsed="false">
      <c r="A813" s="11"/>
      <c r="B813" s="11"/>
      <c r="C813" s="11"/>
      <c r="D813" s="51"/>
      <c r="E813" s="11" t="s">
        <v>953</v>
      </c>
      <c r="F813" s="52" t="n">
        <v>20.51</v>
      </c>
      <c r="G813" s="11"/>
      <c r="H813" s="54" t="s">
        <v>954</v>
      </c>
      <c r="I813" s="54"/>
      <c r="J813" s="52" t="n">
        <v>98.2</v>
      </c>
    </row>
    <row r="814" customFormat="false" ht="28.15" hidden="false" customHeight="false" outlineLevel="0" collapsed="false">
      <c r="A814" s="55"/>
      <c r="B814" s="55"/>
      <c r="C814" s="55"/>
      <c r="D814" s="56"/>
      <c r="E814" s="55"/>
      <c r="F814" s="55"/>
      <c r="G814" s="55" t="s">
        <v>955</v>
      </c>
      <c r="H814" s="57" t="n">
        <v>93.34</v>
      </c>
      <c r="I814" s="55" t="s">
        <v>956</v>
      </c>
      <c r="J814" s="58" t="n">
        <v>9165.98</v>
      </c>
    </row>
    <row r="815" customFormat="false" ht="15" hidden="false" customHeight="false" outlineLevel="0" collapsed="false">
      <c r="A815" s="59"/>
      <c r="B815" s="59"/>
      <c r="C815" s="59"/>
      <c r="D815" s="60"/>
      <c r="E815" s="59"/>
      <c r="F815" s="59"/>
      <c r="G815" s="59"/>
      <c r="H815" s="61"/>
      <c r="I815" s="59"/>
      <c r="J815" s="59"/>
    </row>
    <row r="816" customFormat="false" ht="15" hidden="false" customHeight="true" outlineLevel="0" collapsed="false">
      <c r="A816" s="36" t="s">
        <v>242</v>
      </c>
      <c r="B816" s="36" t="s">
        <v>57</v>
      </c>
      <c r="C816" s="36" t="s">
        <v>58</v>
      </c>
      <c r="D816" s="37" t="s">
        <v>10</v>
      </c>
      <c r="E816" s="36" t="s">
        <v>925</v>
      </c>
      <c r="F816" s="36"/>
      <c r="G816" s="36" t="s">
        <v>59</v>
      </c>
      <c r="H816" s="38" t="s">
        <v>60</v>
      </c>
      <c r="I816" s="36" t="s">
        <v>61</v>
      </c>
      <c r="J816" s="36" t="s">
        <v>11</v>
      </c>
    </row>
    <row r="817" customFormat="false" ht="54.7" hidden="false" customHeight="true" outlineLevel="0" collapsed="false">
      <c r="A817" s="39" t="s">
        <v>926</v>
      </c>
      <c r="B817" s="39" t="s">
        <v>158</v>
      </c>
      <c r="C817" s="39" t="s">
        <v>70</v>
      </c>
      <c r="D817" s="40" t="s">
        <v>159</v>
      </c>
      <c r="E817" s="39" t="s">
        <v>972</v>
      </c>
      <c r="F817" s="39"/>
      <c r="G817" s="39" t="s">
        <v>67</v>
      </c>
      <c r="H817" s="41" t="n">
        <v>1</v>
      </c>
      <c r="I817" s="42" t="n">
        <v>103.39</v>
      </c>
      <c r="J817" s="42" t="n">
        <v>103.39</v>
      </c>
    </row>
    <row r="818" customFormat="false" ht="28.15" hidden="false" customHeight="true" outlineLevel="0" collapsed="false">
      <c r="A818" s="43" t="s">
        <v>928</v>
      </c>
      <c r="B818" s="43" t="s">
        <v>958</v>
      </c>
      <c r="C818" s="43" t="s">
        <v>70</v>
      </c>
      <c r="D818" s="44" t="s">
        <v>959</v>
      </c>
      <c r="E818" s="43" t="s">
        <v>960</v>
      </c>
      <c r="F818" s="43"/>
      <c r="G818" s="43" t="s">
        <v>932</v>
      </c>
      <c r="H818" s="45" t="n">
        <v>0.139</v>
      </c>
      <c r="I818" s="46" t="n">
        <v>16.82</v>
      </c>
      <c r="J818" s="46" t="n">
        <v>2.33</v>
      </c>
    </row>
    <row r="819" customFormat="false" ht="28.15" hidden="false" customHeight="true" outlineLevel="0" collapsed="false">
      <c r="A819" s="43" t="s">
        <v>928</v>
      </c>
      <c r="B819" s="43" t="s">
        <v>961</v>
      </c>
      <c r="C819" s="43" t="s">
        <v>70</v>
      </c>
      <c r="D819" s="44" t="s">
        <v>962</v>
      </c>
      <c r="E819" s="43" t="s">
        <v>960</v>
      </c>
      <c r="F819" s="43"/>
      <c r="G819" s="43" t="s">
        <v>932</v>
      </c>
      <c r="H819" s="45" t="n">
        <v>0.755</v>
      </c>
      <c r="I819" s="46" t="n">
        <v>20.37</v>
      </c>
      <c r="J819" s="46" t="n">
        <v>15.37</v>
      </c>
    </row>
    <row r="820" customFormat="false" ht="41.45" hidden="false" customHeight="true" outlineLevel="0" collapsed="false">
      <c r="A820" s="43" t="s">
        <v>928</v>
      </c>
      <c r="B820" s="43" t="s">
        <v>1320</v>
      </c>
      <c r="C820" s="43" t="s">
        <v>70</v>
      </c>
      <c r="D820" s="44" t="s">
        <v>1321</v>
      </c>
      <c r="E820" s="43" t="s">
        <v>972</v>
      </c>
      <c r="F820" s="43"/>
      <c r="G820" s="43" t="s">
        <v>67</v>
      </c>
      <c r="H820" s="45" t="n">
        <v>0.148</v>
      </c>
      <c r="I820" s="46" t="n">
        <v>207.94</v>
      </c>
      <c r="J820" s="46" t="n">
        <v>30.77</v>
      </c>
    </row>
    <row r="821" customFormat="false" ht="28.15" hidden="false" customHeight="true" outlineLevel="0" collapsed="false">
      <c r="A821" s="43" t="s">
        <v>928</v>
      </c>
      <c r="B821" s="43" t="s">
        <v>1322</v>
      </c>
      <c r="C821" s="43" t="s">
        <v>70</v>
      </c>
      <c r="D821" s="44" t="s">
        <v>1323</v>
      </c>
      <c r="E821" s="43" t="s">
        <v>972</v>
      </c>
      <c r="F821" s="43"/>
      <c r="G821" s="43" t="s">
        <v>148</v>
      </c>
      <c r="H821" s="45" t="n">
        <v>0.931</v>
      </c>
      <c r="I821" s="46" t="n">
        <v>52.48</v>
      </c>
      <c r="J821" s="46" t="n">
        <v>48.85</v>
      </c>
    </row>
    <row r="822" customFormat="false" ht="28.15" hidden="false" customHeight="true" outlineLevel="0" collapsed="false">
      <c r="A822" s="47" t="s">
        <v>935</v>
      </c>
      <c r="B822" s="47" t="s">
        <v>1257</v>
      </c>
      <c r="C822" s="47" t="s">
        <v>70</v>
      </c>
      <c r="D822" s="48" t="s">
        <v>1258</v>
      </c>
      <c r="E822" s="47" t="s">
        <v>938</v>
      </c>
      <c r="F822" s="47"/>
      <c r="G822" s="47" t="s">
        <v>1259</v>
      </c>
      <c r="H822" s="49" t="n">
        <v>0.004</v>
      </c>
      <c r="I822" s="50" t="n">
        <v>8.65</v>
      </c>
      <c r="J822" s="50" t="n">
        <v>0.03</v>
      </c>
    </row>
    <row r="823" customFormat="false" ht="41.45" hidden="false" customHeight="true" outlineLevel="0" collapsed="false">
      <c r="A823" s="47" t="s">
        <v>935</v>
      </c>
      <c r="B823" s="47" t="s">
        <v>1324</v>
      </c>
      <c r="C823" s="47" t="s">
        <v>70</v>
      </c>
      <c r="D823" s="48" t="s">
        <v>1325</v>
      </c>
      <c r="E823" s="47" t="s">
        <v>938</v>
      </c>
      <c r="F823" s="47"/>
      <c r="G823" s="47" t="s">
        <v>148</v>
      </c>
      <c r="H823" s="49" t="n">
        <v>0.328</v>
      </c>
      <c r="I823" s="50" t="n">
        <v>13.99</v>
      </c>
      <c r="J823" s="50" t="n">
        <v>4.58</v>
      </c>
    </row>
    <row r="824" customFormat="false" ht="28.15" hidden="false" customHeight="true" outlineLevel="0" collapsed="false">
      <c r="A824" s="47" t="s">
        <v>935</v>
      </c>
      <c r="B824" s="47" t="s">
        <v>1270</v>
      </c>
      <c r="C824" s="47" t="s">
        <v>70</v>
      </c>
      <c r="D824" s="48" t="s">
        <v>1271</v>
      </c>
      <c r="E824" s="47" t="s">
        <v>938</v>
      </c>
      <c r="F824" s="47"/>
      <c r="G824" s="47" t="s">
        <v>124</v>
      </c>
      <c r="H824" s="49" t="n">
        <v>0.049</v>
      </c>
      <c r="I824" s="50" t="n">
        <v>29.88</v>
      </c>
      <c r="J824" s="50" t="n">
        <v>1.46</v>
      </c>
    </row>
    <row r="825" customFormat="false" ht="28.15" hidden="false" customHeight="false" outlineLevel="0" collapsed="false">
      <c r="A825" s="11"/>
      <c r="B825" s="11"/>
      <c r="C825" s="11"/>
      <c r="D825" s="51"/>
      <c r="E825" s="11" t="s">
        <v>950</v>
      </c>
      <c r="F825" s="52" t="n">
        <v>10.2625169147497</v>
      </c>
      <c r="G825" s="11" t="s">
        <v>951</v>
      </c>
      <c r="H825" s="53" t="n">
        <v>8.7</v>
      </c>
      <c r="I825" s="11" t="s">
        <v>952</v>
      </c>
      <c r="J825" s="52" t="n">
        <v>18.96</v>
      </c>
    </row>
    <row r="826" customFormat="false" ht="15" hidden="false" customHeight="true" outlineLevel="0" collapsed="false">
      <c r="A826" s="11"/>
      <c r="B826" s="11"/>
      <c r="C826" s="11"/>
      <c r="D826" s="51"/>
      <c r="E826" s="11" t="s">
        <v>953</v>
      </c>
      <c r="F826" s="52" t="n">
        <v>27.29</v>
      </c>
      <c r="G826" s="11"/>
      <c r="H826" s="54" t="s">
        <v>954</v>
      </c>
      <c r="I826" s="54"/>
      <c r="J826" s="52" t="n">
        <v>130.68</v>
      </c>
    </row>
    <row r="827" customFormat="false" ht="28.15" hidden="false" customHeight="false" outlineLevel="0" collapsed="false">
      <c r="A827" s="55"/>
      <c r="B827" s="55"/>
      <c r="C827" s="55"/>
      <c r="D827" s="56"/>
      <c r="E827" s="55"/>
      <c r="F827" s="55"/>
      <c r="G827" s="55" t="s">
        <v>955</v>
      </c>
      <c r="H827" s="57" t="n">
        <v>132.79</v>
      </c>
      <c r="I827" s="55" t="s">
        <v>956</v>
      </c>
      <c r="J827" s="58" t="n">
        <v>17352.99</v>
      </c>
    </row>
    <row r="828" customFormat="false" ht="15" hidden="false" customHeight="false" outlineLevel="0" collapsed="false">
      <c r="A828" s="59"/>
      <c r="B828" s="59"/>
      <c r="C828" s="59"/>
      <c r="D828" s="60"/>
      <c r="E828" s="59"/>
      <c r="F828" s="59"/>
      <c r="G828" s="59"/>
      <c r="H828" s="61"/>
      <c r="I828" s="59"/>
      <c r="J828" s="59"/>
    </row>
    <row r="829" customFormat="false" ht="15" hidden="false" customHeight="true" outlineLevel="0" collapsed="false">
      <c r="A829" s="36" t="s">
        <v>243</v>
      </c>
      <c r="B829" s="36" t="s">
        <v>57</v>
      </c>
      <c r="C829" s="36" t="s">
        <v>58</v>
      </c>
      <c r="D829" s="37" t="s">
        <v>10</v>
      </c>
      <c r="E829" s="36" t="s">
        <v>925</v>
      </c>
      <c r="F829" s="36"/>
      <c r="G829" s="36" t="s">
        <v>59</v>
      </c>
      <c r="H829" s="38" t="s">
        <v>60</v>
      </c>
      <c r="I829" s="36" t="s">
        <v>61</v>
      </c>
      <c r="J829" s="36" t="s">
        <v>11</v>
      </c>
    </row>
    <row r="830" customFormat="false" ht="54.7" hidden="false" customHeight="true" outlineLevel="0" collapsed="false">
      <c r="A830" s="39" t="s">
        <v>926</v>
      </c>
      <c r="B830" s="39" t="s">
        <v>244</v>
      </c>
      <c r="C830" s="39" t="s">
        <v>65</v>
      </c>
      <c r="D830" s="40" t="s">
        <v>245</v>
      </c>
      <c r="E830" s="39" t="s">
        <v>1359</v>
      </c>
      <c r="F830" s="39"/>
      <c r="G830" s="39" t="s">
        <v>67</v>
      </c>
      <c r="H830" s="41" t="n">
        <v>1</v>
      </c>
      <c r="I830" s="42" t="n">
        <v>47.12</v>
      </c>
      <c r="J830" s="42" t="n">
        <v>47.12</v>
      </c>
    </row>
    <row r="831" customFormat="false" ht="28.15" hidden="false" customHeight="true" outlineLevel="0" collapsed="false">
      <c r="A831" s="43" t="s">
        <v>928</v>
      </c>
      <c r="B831" s="43" t="s">
        <v>929</v>
      </c>
      <c r="C831" s="43" t="s">
        <v>65</v>
      </c>
      <c r="D831" s="44" t="s">
        <v>930</v>
      </c>
      <c r="E831" s="43" t="s">
        <v>931</v>
      </c>
      <c r="F831" s="43"/>
      <c r="G831" s="43" t="s">
        <v>932</v>
      </c>
      <c r="H831" s="45" t="n">
        <v>0.2</v>
      </c>
      <c r="I831" s="46" t="n">
        <v>3.67</v>
      </c>
      <c r="J831" s="46" t="n">
        <v>0.73</v>
      </c>
    </row>
    <row r="832" customFormat="false" ht="28.15" hidden="false" customHeight="true" outlineLevel="0" collapsed="false">
      <c r="A832" s="43" t="s">
        <v>928</v>
      </c>
      <c r="B832" s="43" t="s">
        <v>933</v>
      </c>
      <c r="C832" s="43" t="s">
        <v>65</v>
      </c>
      <c r="D832" s="44" t="s">
        <v>934</v>
      </c>
      <c r="E832" s="43" t="s">
        <v>931</v>
      </c>
      <c r="F832" s="43"/>
      <c r="G832" s="43" t="s">
        <v>932</v>
      </c>
      <c r="H832" s="45" t="n">
        <v>0.2</v>
      </c>
      <c r="I832" s="46" t="n">
        <v>3.56</v>
      </c>
      <c r="J832" s="46" t="n">
        <v>0.71</v>
      </c>
    </row>
    <row r="833" customFormat="false" ht="67.95" hidden="false" customHeight="true" outlineLevel="0" collapsed="false">
      <c r="A833" s="47" t="s">
        <v>935</v>
      </c>
      <c r="B833" s="47" t="s">
        <v>1360</v>
      </c>
      <c r="C833" s="47" t="s">
        <v>65</v>
      </c>
      <c r="D833" s="48" t="s">
        <v>1361</v>
      </c>
      <c r="E833" s="47" t="s">
        <v>1294</v>
      </c>
      <c r="F833" s="47"/>
      <c r="G833" s="47" t="s">
        <v>1362</v>
      </c>
      <c r="H833" s="49" t="n">
        <v>2.216</v>
      </c>
      <c r="I833" s="50" t="n">
        <v>10.06</v>
      </c>
      <c r="J833" s="50" t="n">
        <v>22.29</v>
      </c>
    </row>
    <row r="834" customFormat="false" ht="28.15" hidden="false" customHeight="true" outlineLevel="0" collapsed="false">
      <c r="A834" s="47" t="s">
        <v>935</v>
      </c>
      <c r="B834" s="47" t="s">
        <v>1363</v>
      </c>
      <c r="C834" s="47" t="s">
        <v>65</v>
      </c>
      <c r="D834" s="48" t="s">
        <v>1364</v>
      </c>
      <c r="E834" s="47" t="s">
        <v>938</v>
      </c>
      <c r="F834" s="47"/>
      <c r="G834" s="47" t="s">
        <v>148</v>
      </c>
      <c r="H834" s="49" t="n">
        <v>0.4</v>
      </c>
      <c r="I834" s="50" t="n">
        <v>45.5</v>
      </c>
      <c r="J834" s="50" t="n">
        <v>18.2</v>
      </c>
    </row>
    <row r="835" customFormat="false" ht="15" hidden="false" customHeight="true" outlineLevel="0" collapsed="false">
      <c r="A835" s="47" t="s">
        <v>935</v>
      </c>
      <c r="B835" s="47" t="s">
        <v>941</v>
      </c>
      <c r="C835" s="47" t="s">
        <v>70</v>
      </c>
      <c r="D835" s="48" t="s">
        <v>942</v>
      </c>
      <c r="E835" s="47" t="s">
        <v>943</v>
      </c>
      <c r="F835" s="47"/>
      <c r="G835" s="47" t="s">
        <v>932</v>
      </c>
      <c r="H835" s="49" t="n">
        <v>0.2</v>
      </c>
      <c r="I835" s="50" t="n">
        <v>15.03</v>
      </c>
      <c r="J835" s="50" t="n">
        <v>3</v>
      </c>
    </row>
    <row r="836" customFormat="false" ht="15" hidden="false" customHeight="true" outlineLevel="0" collapsed="false">
      <c r="A836" s="47" t="s">
        <v>935</v>
      </c>
      <c r="B836" s="47" t="s">
        <v>948</v>
      </c>
      <c r="C836" s="47" t="s">
        <v>70</v>
      </c>
      <c r="D836" s="48" t="s">
        <v>949</v>
      </c>
      <c r="E836" s="47" t="s">
        <v>943</v>
      </c>
      <c r="F836" s="47"/>
      <c r="G836" s="47" t="s">
        <v>932</v>
      </c>
      <c r="H836" s="49" t="n">
        <v>0.2</v>
      </c>
      <c r="I836" s="50" t="n">
        <v>10.96</v>
      </c>
      <c r="J836" s="50" t="n">
        <v>2.19</v>
      </c>
    </row>
    <row r="837" customFormat="false" ht="28.15" hidden="false" customHeight="false" outlineLevel="0" collapsed="false">
      <c r="A837" s="11"/>
      <c r="B837" s="11"/>
      <c r="C837" s="11"/>
      <c r="D837" s="51"/>
      <c r="E837" s="11" t="s">
        <v>950</v>
      </c>
      <c r="F837" s="52" t="n">
        <v>2.8092016</v>
      </c>
      <c r="G837" s="11" t="s">
        <v>951</v>
      </c>
      <c r="H837" s="53" t="n">
        <v>2.38</v>
      </c>
      <c r="I837" s="11" t="s">
        <v>952</v>
      </c>
      <c r="J837" s="52" t="n">
        <v>5.19</v>
      </c>
    </row>
    <row r="838" customFormat="false" ht="15" hidden="false" customHeight="true" outlineLevel="0" collapsed="false">
      <c r="A838" s="11"/>
      <c r="B838" s="11"/>
      <c r="C838" s="11"/>
      <c r="D838" s="51"/>
      <c r="E838" s="11" t="s">
        <v>953</v>
      </c>
      <c r="F838" s="52" t="n">
        <v>12.43</v>
      </c>
      <c r="G838" s="11"/>
      <c r="H838" s="54" t="s">
        <v>954</v>
      </c>
      <c r="I838" s="54"/>
      <c r="J838" s="52" t="n">
        <v>59.55</v>
      </c>
    </row>
    <row r="839" customFormat="false" ht="28.15" hidden="false" customHeight="false" outlineLevel="0" collapsed="false">
      <c r="A839" s="55"/>
      <c r="B839" s="55"/>
      <c r="C839" s="55"/>
      <c r="D839" s="56"/>
      <c r="E839" s="55"/>
      <c r="F839" s="55"/>
      <c r="G839" s="55" t="s">
        <v>955</v>
      </c>
      <c r="H839" s="57" t="n">
        <v>108.7</v>
      </c>
      <c r="I839" s="55" t="s">
        <v>956</v>
      </c>
      <c r="J839" s="58" t="n">
        <v>6473.08</v>
      </c>
    </row>
    <row r="840" customFormat="false" ht="15" hidden="false" customHeight="false" outlineLevel="0" collapsed="false">
      <c r="A840" s="59"/>
      <c r="B840" s="59"/>
      <c r="C840" s="59"/>
      <c r="D840" s="60"/>
      <c r="E840" s="59"/>
      <c r="F840" s="59"/>
      <c r="G840" s="59"/>
      <c r="H840" s="61"/>
      <c r="I840" s="59"/>
      <c r="J840" s="59"/>
    </row>
    <row r="841" customFormat="false" ht="15" hidden="false" customHeight="false" outlineLevel="0" collapsed="false">
      <c r="A841" s="32" t="s">
        <v>246</v>
      </c>
      <c r="B841" s="32"/>
      <c r="C841" s="32"/>
      <c r="D841" s="33" t="s">
        <v>247</v>
      </c>
      <c r="E841" s="32"/>
      <c r="F841" s="32"/>
      <c r="G841" s="32"/>
      <c r="H841" s="34"/>
      <c r="I841" s="32"/>
      <c r="J841" s="35" t="n">
        <v>36565.61</v>
      </c>
    </row>
    <row r="842" customFormat="false" ht="15" hidden="false" customHeight="true" outlineLevel="0" collapsed="false">
      <c r="A842" s="36" t="s">
        <v>248</v>
      </c>
      <c r="B842" s="36" t="s">
        <v>57</v>
      </c>
      <c r="C842" s="36" t="s">
        <v>58</v>
      </c>
      <c r="D842" s="37" t="s">
        <v>10</v>
      </c>
      <c r="E842" s="36" t="s">
        <v>925</v>
      </c>
      <c r="F842" s="36"/>
      <c r="G842" s="36" t="s">
        <v>59</v>
      </c>
      <c r="H842" s="38" t="s">
        <v>60</v>
      </c>
      <c r="I842" s="36" t="s">
        <v>61</v>
      </c>
      <c r="J842" s="36" t="s">
        <v>11</v>
      </c>
    </row>
    <row r="843" customFormat="false" ht="41.45" hidden="false" customHeight="true" outlineLevel="0" collapsed="false">
      <c r="A843" s="39" t="s">
        <v>926</v>
      </c>
      <c r="B843" s="39" t="s">
        <v>249</v>
      </c>
      <c r="C843" s="39" t="s">
        <v>70</v>
      </c>
      <c r="D843" s="40" t="s">
        <v>250</v>
      </c>
      <c r="E843" s="39" t="s">
        <v>972</v>
      </c>
      <c r="F843" s="39"/>
      <c r="G843" s="39" t="s">
        <v>148</v>
      </c>
      <c r="H843" s="41" t="n">
        <v>1</v>
      </c>
      <c r="I843" s="42" t="n">
        <v>53.88</v>
      </c>
      <c r="J843" s="42" t="n">
        <v>53.88</v>
      </c>
    </row>
    <row r="844" customFormat="false" ht="54.7" hidden="false" customHeight="true" outlineLevel="0" collapsed="false">
      <c r="A844" s="43" t="s">
        <v>928</v>
      </c>
      <c r="B844" s="43" t="s">
        <v>1365</v>
      </c>
      <c r="C844" s="43" t="s">
        <v>70</v>
      </c>
      <c r="D844" s="44" t="s">
        <v>1366</v>
      </c>
      <c r="E844" s="43" t="s">
        <v>960</v>
      </c>
      <c r="F844" s="43"/>
      <c r="G844" s="43" t="s">
        <v>103</v>
      </c>
      <c r="H844" s="45" t="n">
        <v>0.0019</v>
      </c>
      <c r="I844" s="46" t="n">
        <v>496.98</v>
      </c>
      <c r="J844" s="46" t="n">
        <v>0.94</v>
      </c>
    </row>
    <row r="845" customFormat="false" ht="28.15" hidden="false" customHeight="true" outlineLevel="0" collapsed="false">
      <c r="A845" s="43" t="s">
        <v>928</v>
      </c>
      <c r="B845" s="43" t="s">
        <v>1218</v>
      </c>
      <c r="C845" s="43" t="s">
        <v>70</v>
      </c>
      <c r="D845" s="44" t="s">
        <v>1219</v>
      </c>
      <c r="E845" s="43" t="s">
        <v>960</v>
      </c>
      <c r="F845" s="43"/>
      <c r="G845" s="43" t="s">
        <v>932</v>
      </c>
      <c r="H845" s="45" t="n">
        <v>0.279</v>
      </c>
      <c r="I845" s="46" t="n">
        <v>20.7</v>
      </c>
      <c r="J845" s="46" t="n">
        <v>5.77</v>
      </c>
    </row>
    <row r="846" customFormat="false" ht="28.15" hidden="false" customHeight="true" outlineLevel="0" collapsed="false">
      <c r="A846" s="43" t="s">
        <v>928</v>
      </c>
      <c r="B846" s="43" t="s">
        <v>1190</v>
      </c>
      <c r="C846" s="43" t="s">
        <v>70</v>
      </c>
      <c r="D846" s="44" t="s">
        <v>1191</v>
      </c>
      <c r="E846" s="43" t="s">
        <v>960</v>
      </c>
      <c r="F846" s="43"/>
      <c r="G846" s="43" t="s">
        <v>932</v>
      </c>
      <c r="H846" s="45" t="n">
        <v>0.139</v>
      </c>
      <c r="I846" s="46" t="n">
        <v>16.37</v>
      </c>
      <c r="J846" s="46" t="n">
        <v>2.27</v>
      </c>
    </row>
    <row r="847" customFormat="false" ht="41.45" hidden="false" customHeight="true" outlineLevel="0" collapsed="false">
      <c r="A847" s="43" t="s">
        <v>928</v>
      </c>
      <c r="B847" s="43" t="s">
        <v>1367</v>
      </c>
      <c r="C847" s="43" t="s">
        <v>70</v>
      </c>
      <c r="D847" s="44" t="s">
        <v>1368</v>
      </c>
      <c r="E847" s="43" t="s">
        <v>972</v>
      </c>
      <c r="F847" s="43"/>
      <c r="G847" s="43" t="s">
        <v>103</v>
      </c>
      <c r="H847" s="45" t="n">
        <v>0.014</v>
      </c>
      <c r="I847" s="46" t="n">
        <v>518.85</v>
      </c>
      <c r="J847" s="46" t="n">
        <v>7.26</v>
      </c>
    </row>
    <row r="848" customFormat="false" ht="28.15" hidden="false" customHeight="true" outlineLevel="0" collapsed="false">
      <c r="A848" s="43" t="s">
        <v>928</v>
      </c>
      <c r="B848" s="43" t="s">
        <v>1326</v>
      </c>
      <c r="C848" s="43" t="s">
        <v>70</v>
      </c>
      <c r="D848" s="44" t="s">
        <v>1327</v>
      </c>
      <c r="E848" s="43" t="s">
        <v>972</v>
      </c>
      <c r="F848" s="43"/>
      <c r="G848" s="43" t="s">
        <v>124</v>
      </c>
      <c r="H848" s="45" t="n">
        <v>0.308</v>
      </c>
      <c r="I848" s="46" t="n">
        <v>11.92</v>
      </c>
      <c r="J848" s="46" t="n">
        <v>3.67</v>
      </c>
    </row>
    <row r="849" customFormat="false" ht="28.15" hidden="false" customHeight="true" outlineLevel="0" collapsed="false">
      <c r="A849" s="47" t="s">
        <v>935</v>
      </c>
      <c r="B849" s="47" t="s">
        <v>1369</v>
      </c>
      <c r="C849" s="47" t="s">
        <v>70</v>
      </c>
      <c r="D849" s="48" t="s">
        <v>1370</v>
      </c>
      <c r="E849" s="47" t="s">
        <v>938</v>
      </c>
      <c r="F849" s="47"/>
      <c r="G849" s="47" t="s">
        <v>76</v>
      </c>
      <c r="H849" s="49" t="n">
        <v>5.34</v>
      </c>
      <c r="I849" s="50" t="n">
        <v>2.88</v>
      </c>
      <c r="J849" s="50" t="n">
        <v>15.37</v>
      </c>
    </row>
    <row r="850" customFormat="false" ht="28.15" hidden="false" customHeight="true" outlineLevel="0" collapsed="false">
      <c r="A850" s="47" t="s">
        <v>935</v>
      </c>
      <c r="B850" s="47" t="s">
        <v>1260</v>
      </c>
      <c r="C850" s="47" t="s">
        <v>70</v>
      </c>
      <c r="D850" s="48" t="s">
        <v>1261</v>
      </c>
      <c r="E850" s="47" t="s">
        <v>938</v>
      </c>
      <c r="F850" s="47"/>
      <c r="G850" s="47" t="s">
        <v>148</v>
      </c>
      <c r="H850" s="49" t="n">
        <v>1.222</v>
      </c>
      <c r="I850" s="50" t="n">
        <v>13.27</v>
      </c>
      <c r="J850" s="50" t="n">
        <v>16.21</v>
      </c>
    </row>
    <row r="851" customFormat="false" ht="41.45" hidden="false" customHeight="true" outlineLevel="0" collapsed="false">
      <c r="A851" s="47" t="s">
        <v>935</v>
      </c>
      <c r="B851" s="47" t="s">
        <v>1324</v>
      </c>
      <c r="C851" s="47" t="s">
        <v>70</v>
      </c>
      <c r="D851" s="48" t="s">
        <v>1325</v>
      </c>
      <c r="E851" s="47" t="s">
        <v>938</v>
      </c>
      <c r="F851" s="47"/>
      <c r="G851" s="47" t="s">
        <v>148</v>
      </c>
      <c r="H851" s="49" t="n">
        <v>0.171</v>
      </c>
      <c r="I851" s="50" t="n">
        <v>13.99</v>
      </c>
      <c r="J851" s="50" t="n">
        <v>2.39</v>
      </c>
    </row>
    <row r="852" customFormat="false" ht="28.15" hidden="false" customHeight="false" outlineLevel="0" collapsed="false">
      <c r="A852" s="11"/>
      <c r="B852" s="11"/>
      <c r="C852" s="11"/>
      <c r="D852" s="51"/>
      <c r="E852" s="11" t="s">
        <v>950</v>
      </c>
      <c r="F852" s="52" t="n">
        <v>3.71312584573748</v>
      </c>
      <c r="G852" s="11" t="s">
        <v>951</v>
      </c>
      <c r="H852" s="53" t="n">
        <v>3.15</v>
      </c>
      <c r="I852" s="11" t="s">
        <v>952</v>
      </c>
      <c r="J852" s="52" t="n">
        <v>6.86</v>
      </c>
    </row>
    <row r="853" customFormat="false" ht="15" hidden="false" customHeight="true" outlineLevel="0" collapsed="false">
      <c r="A853" s="11"/>
      <c r="B853" s="11"/>
      <c r="C853" s="11"/>
      <c r="D853" s="51"/>
      <c r="E853" s="11" t="s">
        <v>953</v>
      </c>
      <c r="F853" s="52" t="n">
        <v>14.22</v>
      </c>
      <c r="G853" s="11"/>
      <c r="H853" s="54" t="s">
        <v>954</v>
      </c>
      <c r="I853" s="54"/>
      <c r="J853" s="52" t="n">
        <v>68.1</v>
      </c>
    </row>
    <row r="854" customFormat="false" ht="28.15" hidden="false" customHeight="false" outlineLevel="0" collapsed="false">
      <c r="A854" s="55"/>
      <c r="B854" s="55"/>
      <c r="C854" s="55"/>
      <c r="D854" s="56"/>
      <c r="E854" s="55"/>
      <c r="F854" s="55"/>
      <c r="G854" s="55" t="s">
        <v>955</v>
      </c>
      <c r="H854" s="57" t="n">
        <v>536.94</v>
      </c>
      <c r="I854" s="55" t="s">
        <v>956</v>
      </c>
      <c r="J854" s="58" t="n">
        <v>36565.61</v>
      </c>
    </row>
    <row r="855" customFormat="false" ht="15" hidden="false" customHeight="false" outlineLevel="0" collapsed="false">
      <c r="A855" s="59"/>
      <c r="B855" s="59"/>
      <c r="C855" s="59"/>
      <c r="D855" s="60"/>
      <c r="E855" s="59"/>
      <c r="F855" s="59"/>
      <c r="G855" s="59"/>
      <c r="H855" s="61"/>
      <c r="I855" s="59"/>
      <c r="J855" s="59"/>
    </row>
    <row r="856" customFormat="false" ht="28.15" hidden="false" customHeight="false" outlineLevel="0" collapsed="false">
      <c r="A856" s="32" t="s">
        <v>21</v>
      </c>
      <c r="B856" s="32"/>
      <c r="C856" s="32"/>
      <c r="D856" s="33" t="s">
        <v>22</v>
      </c>
      <c r="E856" s="32"/>
      <c r="F856" s="32"/>
      <c r="G856" s="32"/>
      <c r="H856" s="34"/>
      <c r="I856" s="32"/>
      <c r="J856" s="35" t="n">
        <v>679536</v>
      </c>
    </row>
    <row r="857" customFormat="false" ht="15" hidden="false" customHeight="false" outlineLevel="0" collapsed="false">
      <c r="A857" s="32" t="s">
        <v>251</v>
      </c>
      <c r="B857" s="32"/>
      <c r="C857" s="32"/>
      <c r="D857" s="33" t="s">
        <v>252</v>
      </c>
      <c r="E857" s="32"/>
      <c r="F857" s="32"/>
      <c r="G857" s="32"/>
      <c r="H857" s="34"/>
      <c r="I857" s="32"/>
      <c r="J857" s="35" t="n">
        <v>24000.39</v>
      </c>
    </row>
    <row r="858" customFormat="false" ht="15" hidden="false" customHeight="true" outlineLevel="0" collapsed="false">
      <c r="A858" s="36" t="s">
        <v>253</v>
      </c>
      <c r="B858" s="36" t="s">
        <v>57</v>
      </c>
      <c r="C858" s="36" t="s">
        <v>58</v>
      </c>
      <c r="D858" s="37" t="s">
        <v>10</v>
      </c>
      <c r="E858" s="36" t="s">
        <v>925</v>
      </c>
      <c r="F858" s="36"/>
      <c r="G858" s="36" t="s">
        <v>59</v>
      </c>
      <c r="H858" s="38" t="s">
        <v>60</v>
      </c>
      <c r="I858" s="36" t="s">
        <v>61</v>
      </c>
      <c r="J858" s="36" t="s">
        <v>11</v>
      </c>
    </row>
    <row r="859" customFormat="false" ht="15" hidden="false" customHeight="true" outlineLevel="0" collapsed="false">
      <c r="A859" s="39" t="s">
        <v>926</v>
      </c>
      <c r="B859" s="39" t="s">
        <v>254</v>
      </c>
      <c r="C859" s="39" t="s">
        <v>65</v>
      </c>
      <c r="D859" s="40" t="s">
        <v>255</v>
      </c>
      <c r="E859" s="39" t="s">
        <v>252</v>
      </c>
      <c r="F859" s="39"/>
      <c r="G859" s="39" t="s">
        <v>67</v>
      </c>
      <c r="H859" s="41" t="n">
        <v>1</v>
      </c>
      <c r="I859" s="42" t="n">
        <v>92.27</v>
      </c>
      <c r="J859" s="42" t="n">
        <v>92.27</v>
      </c>
    </row>
    <row r="860" customFormat="false" ht="41.45" hidden="false" customHeight="true" outlineLevel="0" collapsed="false">
      <c r="A860" s="43" t="s">
        <v>928</v>
      </c>
      <c r="B860" s="43" t="s">
        <v>1371</v>
      </c>
      <c r="C860" s="43" t="s">
        <v>65</v>
      </c>
      <c r="D860" s="44" t="s">
        <v>1372</v>
      </c>
      <c r="E860" s="43" t="s">
        <v>1373</v>
      </c>
      <c r="F860" s="43"/>
      <c r="G860" s="43" t="s">
        <v>103</v>
      </c>
      <c r="H860" s="45" t="n">
        <v>0.03</v>
      </c>
      <c r="I860" s="46" t="n">
        <v>490.39</v>
      </c>
      <c r="J860" s="46" t="n">
        <v>14.71</v>
      </c>
    </row>
    <row r="861" customFormat="false" ht="28.15" hidden="false" customHeight="true" outlineLevel="0" collapsed="false">
      <c r="A861" s="43" t="s">
        <v>928</v>
      </c>
      <c r="B861" s="43" t="s">
        <v>1306</v>
      </c>
      <c r="C861" s="43" t="s">
        <v>65</v>
      </c>
      <c r="D861" s="44" t="s">
        <v>1307</v>
      </c>
      <c r="E861" s="43" t="s">
        <v>931</v>
      </c>
      <c r="F861" s="43"/>
      <c r="G861" s="43" t="s">
        <v>932</v>
      </c>
      <c r="H861" s="45" t="n">
        <v>1</v>
      </c>
      <c r="I861" s="46" t="n">
        <v>3.53</v>
      </c>
      <c r="J861" s="46" t="n">
        <v>3.53</v>
      </c>
    </row>
    <row r="862" customFormat="false" ht="15" hidden="false" customHeight="true" outlineLevel="0" collapsed="false">
      <c r="A862" s="47" t="s">
        <v>935</v>
      </c>
      <c r="B862" s="47" t="s">
        <v>1318</v>
      </c>
      <c r="C862" s="47" t="s">
        <v>70</v>
      </c>
      <c r="D862" s="48" t="s">
        <v>1319</v>
      </c>
      <c r="E862" s="47" t="s">
        <v>943</v>
      </c>
      <c r="F862" s="47"/>
      <c r="G862" s="47" t="s">
        <v>932</v>
      </c>
      <c r="H862" s="49" t="n">
        <v>1</v>
      </c>
      <c r="I862" s="50" t="n">
        <v>15.03</v>
      </c>
      <c r="J862" s="50" t="n">
        <v>15.03</v>
      </c>
    </row>
    <row r="863" customFormat="false" ht="28.15" hidden="false" customHeight="true" outlineLevel="0" collapsed="false">
      <c r="A863" s="47" t="s">
        <v>935</v>
      </c>
      <c r="B863" s="47" t="s">
        <v>1374</v>
      </c>
      <c r="C863" s="47" t="s">
        <v>70</v>
      </c>
      <c r="D863" s="48" t="s">
        <v>1375</v>
      </c>
      <c r="E863" s="47" t="s">
        <v>938</v>
      </c>
      <c r="F863" s="47"/>
      <c r="G863" s="47" t="s">
        <v>76</v>
      </c>
      <c r="H863" s="49" t="n">
        <v>25</v>
      </c>
      <c r="I863" s="50" t="n">
        <v>2.36</v>
      </c>
      <c r="J863" s="50" t="n">
        <v>59</v>
      </c>
    </row>
    <row r="864" customFormat="false" ht="28.15" hidden="false" customHeight="false" outlineLevel="0" collapsed="false">
      <c r="A864" s="11"/>
      <c r="B864" s="11"/>
      <c r="C864" s="11"/>
      <c r="D864" s="51"/>
      <c r="E864" s="11" t="s">
        <v>950</v>
      </c>
      <c r="F864" s="52" t="n">
        <v>9.55886332882273</v>
      </c>
      <c r="G864" s="11" t="s">
        <v>951</v>
      </c>
      <c r="H864" s="53" t="n">
        <v>8.1</v>
      </c>
      <c r="I864" s="11" t="s">
        <v>952</v>
      </c>
      <c r="J864" s="52" t="n">
        <v>17.66</v>
      </c>
    </row>
    <row r="865" customFormat="false" ht="15" hidden="false" customHeight="true" outlineLevel="0" collapsed="false">
      <c r="A865" s="11"/>
      <c r="B865" s="11"/>
      <c r="C865" s="11"/>
      <c r="D865" s="51"/>
      <c r="E865" s="11" t="s">
        <v>953</v>
      </c>
      <c r="F865" s="52" t="n">
        <v>24.35</v>
      </c>
      <c r="G865" s="11"/>
      <c r="H865" s="54" t="s">
        <v>954</v>
      </c>
      <c r="I865" s="54"/>
      <c r="J865" s="52" t="n">
        <v>116.62</v>
      </c>
    </row>
    <row r="866" customFormat="false" ht="28.15" hidden="false" customHeight="false" outlineLevel="0" collapsed="false">
      <c r="A866" s="55"/>
      <c r="B866" s="55"/>
      <c r="C866" s="55"/>
      <c r="D866" s="56"/>
      <c r="E866" s="55"/>
      <c r="F866" s="55"/>
      <c r="G866" s="55" t="s">
        <v>955</v>
      </c>
      <c r="H866" s="57" t="n">
        <v>205.8</v>
      </c>
      <c r="I866" s="55" t="s">
        <v>956</v>
      </c>
      <c r="J866" s="58" t="n">
        <v>24000.39</v>
      </c>
    </row>
    <row r="867" customFormat="false" ht="15" hidden="false" customHeight="false" outlineLevel="0" collapsed="false">
      <c r="A867" s="59"/>
      <c r="B867" s="59"/>
      <c r="C867" s="59"/>
      <c r="D867" s="60"/>
      <c r="E867" s="59"/>
      <c r="F867" s="59"/>
      <c r="G867" s="59"/>
      <c r="H867" s="61"/>
      <c r="I867" s="59"/>
      <c r="J867" s="59"/>
    </row>
    <row r="868" customFormat="false" ht="15" hidden="false" customHeight="false" outlineLevel="0" collapsed="false">
      <c r="A868" s="32" t="s">
        <v>256</v>
      </c>
      <c r="B868" s="32"/>
      <c r="C868" s="32"/>
      <c r="D868" s="33" t="s">
        <v>257</v>
      </c>
      <c r="E868" s="32"/>
      <c r="F868" s="32"/>
      <c r="G868" s="32"/>
      <c r="H868" s="34"/>
      <c r="I868" s="32"/>
      <c r="J868" s="35" t="n">
        <v>485619.36</v>
      </c>
    </row>
    <row r="869" customFormat="false" ht="15" hidden="false" customHeight="true" outlineLevel="0" collapsed="false">
      <c r="A869" s="36" t="s">
        <v>258</v>
      </c>
      <c r="B869" s="36" t="s">
        <v>57</v>
      </c>
      <c r="C869" s="36" t="s">
        <v>58</v>
      </c>
      <c r="D869" s="37" t="s">
        <v>10</v>
      </c>
      <c r="E869" s="36" t="s">
        <v>925</v>
      </c>
      <c r="F869" s="36"/>
      <c r="G869" s="36" t="s">
        <v>59</v>
      </c>
      <c r="H869" s="38" t="s">
        <v>60</v>
      </c>
      <c r="I869" s="36" t="s">
        <v>61</v>
      </c>
      <c r="J869" s="36" t="s">
        <v>11</v>
      </c>
    </row>
    <row r="870" customFormat="false" ht="54.7" hidden="false" customHeight="true" outlineLevel="0" collapsed="false">
      <c r="A870" s="39" t="s">
        <v>926</v>
      </c>
      <c r="B870" s="39" t="s">
        <v>259</v>
      </c>
      <c r="C870" s="39" t="s">
        <v>70</v>
      </c>
      <c r="D870" s="40" t="s">
        <v>260</v>
      </c>
      <c r="E870" s="39" t="s">
        <v>1042</v>
      </c>
      <c r="F870" s="39"/>
      <c r="G870" s="39" t="s">
        <v>67</v>
      </c>
      <c r="H870" s="41" t="n">
        <v>1</v>
      </c>
      <c r="I870" s="42" t="n">
        <v>50.44</v>
      </c>
      <c r="J870" s="42" t="n">
        <v>50.44</v>
      </c>
    </row>
    <row r="871" customFormat="false" ht="54.7" hidden="false" customHeight="true" outlineLevel="0" collapsed="false">
      <c r="A871" s="43" t="s">
        <v>928</v>
      </c>
      <c r="B871" s="43" t="s">
        <v>1376</v>
      </c>
      <c r="C871" s="43" t="s">
        <v>70</v>
      </c>
      <c r="D871" s="44" t="s">
        <v>1377</v>
      </c>
      <c r="E871" s="43" t="s">
        <v>960</v>
      </c>
      <c r="F871" s="43"/>
      <c r="G871" s="43" t="s">
        <v>103</v>
      </c>
      <c r="H871" s="45" t="n">
        <v>0.0104</v>
      </c>
      <c r="I871" s="46" t="n">
        <v>522.67</v>
      </c>
      <c r="J871" s="46" t="n">
        <v>5.43</v>
      </c>
    </row>
    <row r="872" customFormat="false" ht="28.15" hidden="false" customHeight="true" outlineLevel="0" collapsed="false">
      <c r="A872" s="43" t="s">
        <v>928</v>
      </c>
      <c r="B872" s="43" t="s">
        <v>1218</v>
      </c>
      <c r="C872" s="43" t="s">
        <v>70</v>
      </c>
      <c r="D872" s="44" t="s">
        <v>1219</v>
      </c>
      <c r="E872" s="43" t="s">
        <v>960</v>
      </c>
      <c r="F872" s="43"/>
      <c r="G872" s="43" t="s">
        <v>932</v>
      </c>
      <c r="H872" s="45" t="n">
        <v>0.59</v>
      </c>
      <c r="I872" s="46" t="n">
        <v>20.7</v>
      </c>
      <c r="J872" s="46" t="n">
        <v>12.21</v>
      </c>
    </row>
    <row r="873" customFormat="false" ht="28.15" hidden="false" customHeight="true" outlineLevel="0" collapsed="false">
      <c r="A873" s="43" t="s">
        <v>928</v>
      </c>
      <c r="B873" s="43" t="s">
        <v>1190</v>
      </c>
      <c r="C873" s="43" t="s">
        <v>70</v>
      </c>
      <c r="D873" s="44" t="s">
        <v>1191</v>
      </c>
      <c r="E873" s="43" t="s">
        <v>960</v>
      </c>
      <c r="F873" s="43"/>
      <c r="G873" s="43" t="s">
        <v>932</v>
      </c>
      <c r="H873" s="45" t="n">
        <v>0.295</v>
      </c>
      <c r="I873" s="46" t="n">
        <v>16.37</v>
      </c>
      <c r="J873" s="46" t="n">
        <v>4.82</v>
      </c>
    </row>
    <row r="874" customFormat="false" ht="41.45" hidden="false" customHeight="true" outlineLevel="0" collapsed="false">
      <c r="A874" s="47" t="s">
        <v>935</v>
      </c>
      <c r="B874" s="47" t="s">
        <v>1278</v>
      </c>
      <c r="C874" s="47" t="s">
        <v>70</v>
      </c>
      <c r="D874" s="48" t="s">
        <v>1279</v>
      </c>
      <c r="E874" s="47" t="s">
        <v>938</v>
      </c>
      <c r="F874" s="47"/>
      <c r="G874" s="47" t="s">
        <v>148</v>
      </c>
      <c r="H874" s="49" t="n">
        <v>0.42</v>
      </c>
      <c r="I874" s="50" t="n">
        <v>3.38</v>
      </c>
      <c r="J874" s="50" t="n">
        <v>1.41</v>
      </c>
    </row>
    <row r="875" customFormat="false" ht="15" hidden="false" customHeight="true" outlineLevel="0" collapsed="false">
      <c r="A875" s="47" t="s">
        <v>935</v>
      </c>
      <c r="B875" s="47" t="s">
        <v>1280</v>
      </c>
      <c r="C875" s="47" t="s">
        <v>70</v>
      </c>
      <c r="D875" s="48" t="s">
        <v>1281</v>
      </c>
      <c r="E875" s="47" t="s">
        <v>938</v>
      </c>
      <c r="F875" s="47"/>
      <c r="G875" s="47" t="s">
        <v>1282</v>
      </c>
      <c r="H875" s="49" t="n">
        <v>0.005</v>
      </c>
      <c r="I875" s="50" t="n">
        <v>38.74</v>
      </c>
      <c r="J875" s="50" t="n">
        <v>0.19</v>
      </c>
    </row>
    <row r="876" customFormat="false" ht="41.45" hidden="false" customHeight="true" outlineLevel="0" collapsed="false">
      <c r="A876" s="47" t="s">
        <v>935</v>
      </c>
      <c r="B876" s="47" t="s">
        <v>1378</v>
      </c>
      <c r="C876" s="47" t="s">
        <v>70</v>
      </c>
      <c r="D876" s="48" t="s">
        <v>1379</v>
      </c>
      <c r="E876" s="47" t="s">
        <v>938</v>
      </c>
      <c r="F876" s="47"/>
      <c r="G876" s="47" t="s">
        <v>76</v>
      </c>
      <c r="H876" s="49" t="n">
        <v>13.6</v>
      </c>
      <c r="I876" s="50" t="n">
        <v>1.94</v>
      </c>
      <c r="J876" s="50" t="n">
        <v>26.38</v>
      </c>
    </row>
    <row r="877" customFormat="false" ht="28.15" hidden="false" customHeight="false" outlineLevel="0" collapsed="false">
      <c r="A877" s="11"/>
      <c r="B877" s="11"/>
      <c r="C877" s="11"/>
      <c r="D877" s="51"/>
      <c r="E877" s="11" t="s">
        <v>950</v>
      </c>
      <c r="F877" s="52" t="n">
        <v>6.96075778078484</v>
      </c>
      <c r="G877" s="11" t="s">
        <v>951</v>
      </c>
      <c r="H877" s="53" t="n">
        <v>5.9</v>
      </c>
      <c r="I877" s="11" t="s">
        <v>952</v>
      </c>
      <c r="J877" s="52" t="n">
        <v>12.86</v>
      </c>
    </row>
    <row r="878" customFormat="false" ht="15" hidden="false" customHeight="true" outlineLevel="0" collapsed="false">
      <c r="A878" s="11"/>
      <c r="B878" s="11"/>
      <c r="C878" s="11"/>
      <c r="D878" s="51"/>
      <c r="E878" s="11" t="s">
        <v>953</v>
      </c>
      <c r="F878" s="52" t="n">
        <v>13.31</v>
      </c>
      <c r="G878" s="11"/>
      <c r="H878" s="54" t="s">
        <v>954</v>
      </c>
      <c r="I878" s="54"/>
      <c r="J878" s="52" t="n">
        <v>63.75</v>
      </c>
    </row>
    <row r="879" customFormat="false" ht="28.15" hidden="false" customHeight="false" outlineLevel="0" collapsed="false">
      <c r="A879" s="55"/>
      <c r="B879" s="55"/>
      <c r="C879" s="55"/>
      <c r="D879" s="56"/>
      <c r="E879" s="55"/>
      <c r="F879" s="55"/>
      <c r="G879" s="55" t="s">
        <v>955</v>
      </c>
      <c r="H879" s="57" t="n">
        <v>3582.77</v>
      </c>
      <c r="I879" s="55" t="s">
        <v>956</v>
      </c>
      <c r="J879" s="58" t="n">
        <v>228401.58</v>
      </c>
    </row>
    <row r="880" customFormat="false" ht="15" hidden="false" customHeight="false" outlineLevel="0" collapsed="false">
      <c r="A880" s="59"/>
      <c r="B880" s="59"/>
      <c r="C880" s="59"/>
      <c r="D880" s="60"/>
      <c r="E880" s="59"/>
      <c r="F880" s="59"/>
      <c r="G880" s="59"/>
      <c r="H880" s="61"/>
      <c r="I880" s="59"/>
      <c r="J880" s="59"/>
    </row>
    <row r="881" customFormat="false" ht="15" hidden="false" customHeight="true" outlineLevel="0" collapsed="false">
      <c r="A881" s="36" t="s">
        <v>261</v>
      </c>
      <c r="B881" s="36" t="s">
        <v>57</v>
      </c>
      <c r="C881" s="36" t="s">
        <v>58</v>
      </c>
      <c r="D881" s="37" t="s">
        <v>10</v>
      </c>
      <c r="E881" s="36" t="s">
        <v>925</v>
      </c>
      <c r="F881" s="36"/>
      <c r="G881" s="36" t="s">
        <v>59</v>
      </c>
      <c r="H881" s="38" t="s">
        <v>60</v>
      </c>
      <c r="I881" s="36" t="s">
        <v>61</v>
      </c>
      <c r="J881" s="36" t="s">
        <v>11</v>
      </c>
    </row>
    <row r="882" customFormat="false" ht="39.8" hidden="false" customHeight="true" outlineLevel="0" collapsed="false">
      <c r="A882" s="39" t="s">
        <v>926</v>
      </c>
      <c r="B882" s="39" t="s">
        <v>262</v>
      </c>
      <c r="C882" s="39" t="s">
        <v>65</v>
      </c>
      <c r="D882" s="40" t="s">
        <v>263</v>
      </c>
      <c r="E882" s="39" t="s">
        <v>1380</v>
      </c>
      <c r="F882" s="39"/>
      <c r="G882" s="39" t="s">
        <v>67</v>
      </c>
      <c r="H882" s="41" t="n">
        <v>1</v>
      </c>
      <c r="I882" s="42" t="n">
        <v>658.16</v>
      </c>
      <c r="J882" s="42" t="n">
        <v>658.16</v>
      </c>
    </row>
    <row r="883" customFormat="false" ht="28.15" hidden="false" customHeight="true" outlineLevel="0" collapsed="false">
      <c r="A883" s="43" t="s">
        <v>928</v>
      </c>
      <c r="B883" s="43" t="s">
        <v>929</v>
      </c>
      <c r="C883" s="43" t="s">
        <v>65</v>
      </c>
      <c r="D883" s="44" t="s">
        <v>930</v>
      </c>
      <c r="E883" s="43" t="s">
        <v>931</v>
      </c>
      <c r="F883" s="43"/>
      <c r="G883" s="43" t="s">
        <v>932</v>
      </c>
      <c r="H883" s="45" t="n">
        <v>2.4</v>
      </c>
      <c r="I883" s="46" t="n">
        <v>3.67</v>
      </c>
      <c r="J883" s="46" t="n">
        <v>8.8</v>
      </c>
    </row>
    <row r="884" customFormat="false" ht="28.15" hidden="false" customHeight="true" outlineLevel="0" collapsed="false">
      <c r="A884" s="43" t="s">
        <v>928</v>
      </c>
      <c r="B884" s="43" t="s">
        <v>1306</v>
      </c>
      <c r="C884" s="43" t="s">
        <v>65</v>
      </c>
      <c r="D884" s="44" t="s">
        <v>1307</v>
      </c>
      <c r="E884" s="43" t="s">
        <v>931</v>
      </c>
      <c r="F884" s="43"/>
      <c r="G884" s="43" t="s">
        <v>932</v>
      </c>
      <c r="H884" s="45" t="n">
        <v>2.4</v>
      </c>
      <c r="I884" s="46" t="n">
        <v>3.53</v>
      </c>
      <c r="J884" s="46" t="n">
        <v>8.47</v>
      </c>
    </row>
    <row r="885" customFormat="false" ht="28.15" hidden="false" customHeight="true" outlineLevel="0" collapsed="false">
      <c r="A885" s="47" t="s">
        <v>935</v>
      </c>
      <c r="B885" s="47" t="s">
        <v>1381</v>
      </c>
      <c r="C885" s="47" t="s">
        <v>65</v>
      </c>
      <c r="D885" s="48" t="s">
        <v>1382</v>
      </c>
      <c r="E885" s="47" t="s">
        <v>938</v>
      </c>
      <c r="F885" s="47"/>
      <c r="G885" s="47" t="s">
        <v>124</v>
      </c>
      <c r="H885" s="49" t="n">
        <v>2.66</v>
      </c>
      <c r="I885" s="50" t="n">
        <v>15.49</v>
      </c>
      <c r="J885" s="50" t="n">
        <v>41.2</v>
      </c>
    </row>
    <row r="886" customFormat="false" ht="28.15" hidden="false" customHeight="true" outlineLevel="0" collapsed="false">
      <c r="A886" s="47" t="s">
        <v>935</v>
      </c>
      <c r="B886" s="47" t="s">
        <v>1383</v>
      </c>
      <c r="C886" s="47" t="s">
        <v>65</v>
      </c>
      <c r="D886" s="48" t="s">
        <v>1384</v>
      </c>
      <c r="E886" s="47" t="s">
        <v>938</v>
      </c>
      <c r="F886" s="47"/>
      <c r="G886" s="47" t="s">
        <v>67</v>
      </c>
      <c r="H886" s="49" t="n">
        <v>1</v>
      </c>
      <c r="I886" s="50" t="n">
        <v>537.32</v>
      </c>
      <c r="J886" s="50" t="n">
        <v>537.32</v>
      </c>
    </row>
    <row r="887" customFormat="false" ht="15" hidden="false" customHeight="true" outlineLevel="0" collapsed="false">
      <c r="A887" s="47" t="s">
        <v>935</v>
      </c>
      <c r="B887" s="47" t="s">
        <v>1318</v>
      </c>
      <c r="C887" s="47" t="s">
        <v>70</v>
      </c>
      <c r="D887" s="48" t="s">
        <v>1319</v>
      </c>
      <c r="E887" s="47" t="s">
        <v>943</v>
      </c>
      <c r="F887" s="47"/>
      <c r="G887" s="47" t="s">
        <v>932</v>
      </c>
      <c r="H887" s="49" t="n">
        <v>2.4</v>
      </c>
      <c r="I887" s="50" t="n">
        <v>15.03</v>
      </c>
      <c r="J887" s="50" t="n">
        <v>36.07</v>
      </c>
    </row>
    <row r="888" customFormat="false" ht="15" hidden="false" customHeight="true" outlineLevel="0" collapsed="false">
      <c r="A888" s="47" t="s">
        <v>935</v>
      </c>
      <c r="B888" s="47" t="s">
        <v>948</v>
      </c>
      <c r="C888" s="47" t="s">
        <v>70</v>
      </c>
      <c r="D888" s="48" t="s">
        <v>949</v>
      </c>
      <c r="E888" s="47" t="s">
        <v>943</v>
      </c>
      <c r="F888" s="47"/>
      <c r="G888" s="47" t="s">
        <v>932</v>
      </c>
      <c r="H888" s="49" t="n">
        <v>2.4</v>
      </c>
      <c r="I888" s="50" t="n">
        <v>10.96</v>
      </c>
      <c r="J888" s="50" t="n">
        <v>26.3</v>
      </c>
    </row>
    <row r="889" customFormat="false" ht="28.15" hidden="false" customHeight="false" outlineLevel="0" collapsed="false">
      <c r="A889" s="11"/>
      <c r="B889" s="11"/>
      <c r="C889" s="11"/>
      <c r="D889" s="51"/>
      <c r="E889" s="11" t="s">
        <v>950</v>
      </c>
      <c r="F889" s="52" t="n">
        <v>33.759134</v>
      </c>
      <c r="G889" s="11" t="s">
        <v>951</v>
      </c>
      <c r="H889" s="53" t="n">
        <v>28.61</v>
      </c>
      <c r="I889" s="11" t="s">
        <v>952</v>
      </c>
      <c r="J889" s="52" t="n">
        <v>62.37</v>
      </c>
    </row>
    <row r="890" customFormat="false" ht="15" hidden="false" customHeight="true" outlineLevel="0" collapsed="false">
      <c r="A890" s="11"/>
      <c r="B890" s="11"/>
      <c r="C890" s="11"/>
      <c r="D890" s="51"/>
      <c r="E890" s="11" t="s">
        <v>953</v>
      </c>
      <c r="F890" s="52" t="n">
        <v>173.75</v>
      </c>
      <c r="G890" s="11"/>
      <c r="H890" s="54" t="s">
        <v>954</v>
      </c>
      <c r="I890" s="54"/>
      <c r="J890" s="52" t="n">
        <v>831.91</v>
      </c>
    </row>
    <row r="891" customFormat="false" ht="28.15" hidden="false" customHeight="false" outlineLevel="0" collapsed="false">
      <c r="A891" s="55"/>
      <c r="B891" s="55"/>
      <c r="C891" s="55"/>
      <c r="D891" s="56"/>
      <c r="E891" s="55"/>
      <c r="F891" s="55"/>
      <c r="G891" s="55" t="s">
        <v>955</v>
      </c>
      <c r="H891" s="57" t="n">
        <v>120.78</v>
      </c>
      <c r="I891" s="55" t="s">
        <v>956</v>
      </c>
      <c r="J891" s="58" t="n">
        <v>100478.08</v>
      </c>
    </row>
    <row r="892" customFormat="false" ht="15" hidden="false" customHeight="false" outlineLevel="0" collapsed="false">
      <c r="A892" s="59"/>
      <c r="B892" s="59"/>
      <c r="C892" s="59"/>
      <c r="D892" s="60"/>
      <c r="E892" s="59"/>
      <c r="F892" s="59"/>
      <c r="G892" s="59"/>
      <c r="H892" s="61"/>
      <c r="I892" s="59"/>
      <c r="J892" s="59"/>
    </row>
    <row r="893" customFormat="false" ht="15" hidden="false" customHeight="true" outlineLevel="0" collapsed="false">
      <c r="A893" s="36" t="s">
        <v>264</v>
      </c>
      <c r="B893" s="36" t="s">
        <v>57</v>
      </c>
      <c r="C893" s="36" t="s">
        <v>58</v>
      </c>
      <c r="D893" s="37" t="s">
        <v>10</v>
      </c>
      <c r="E893" s="36" t="s">
        <v>925</v>
      </c>
      <c r="F893" s="36"/>
      <c r="G893" s="36" t="s">
        <v>59</v>
      </c>
      <c r="H893" s="38" t="s">
        <v>60</v>
      </c>
      <c r="I893" s="36" t="s">
        <v>61</v>
      </c>
      <c r="J893" s="36" t="s">
        <v>11</v>
      </c>
    </row>
    <row r="894" customFormat="false" ht="28.15" hidden="false" customHeight="true" outlineLevel="0" collapsed="false">
      <c r="A894" s="39" t="s">
        <v>926</v>
      </c>
      <c r="B894" s="39" t="s">
        <v>265</v>
      </c>
      <c r="C894" s="39" t="s">
        <v>70</v>
      </c>
      <c r="D894" s="40" t="s">
        <v>266</v>
      </c>
      <c r="E894" s="39" t="s">
        <v>972</v>
      </c>
      <c r="F894" s="39"/>
      <c r="G894" s="39" t="s">
        <v>148</v>
      </c>
      <c r="H894" s="41" t="n">
        <v>1</v>
      </c>
      <c r="I894" s="42" t="n">
        <v>22.42</v>
      </c>
      <c r="J894" s="42" t="n">
        <v>22.42</v>
      </c>
    </row>
    <row r="895" customFormat="false" ht="54.7" hidden="false" customHeight="true" outlineLevel="0" collapsed="false">
      <c r="A895" s="43" t="s">
        <v>928</v>
      </c>
      <c r="B895" s="43" t="s">
        <v>1365</v>
      </c>
      <c r="C895" s="43" t="s">
        <v>70</v>
      </c>
      <c r="D895" s="44" t="s">
        <v>1366</v>
      </c>
      <c r="E895" s="43" t="s">
        <v>960</v>
      </c>
      <c r="F895" s="43"/>
      <c r="G895" s="43" t="s">
        <v>103</v>
      </c>
      <c r="H895" s="45" t="n">
        <v>0.0052</v>
      </c>
      <c r="I895" s="46" t="n">
        <v>496.98</v>
      </c>
      <c r="J895" s="46" t="n">
        <v>2.58</v>
      </c>
    </row>
    <row r="896" customFormat="false" ht="28.15" hidden="false" customHeight="true" outlineLevel="0" collapsed="false">
      <c r="A896" s="43" t="s">
        <v>928</v>
      </c>
      <c r="B896" s="43" t="s">
        <v>1218</v>
      </c>
      <c r="C896" s="43" t="s">
        <v>70</v>
      </c>
      <c r="D896" s="44" t="s">
        <v>1219</v>
      </c>
      <c r="E896" s="43" t="s">
        <v>960</v>
      </c>
      <c r="F896" s="43"/>
      <c r="G896" s="43" t="s">
        <v>932</v>
      </c>
      <c r="H896" s="45" t="n">
        <v>0.529</v>
      </c>
      <c r="I896" s="46" t="n">
        <v>20.7</v>
      </c>
      <c r="J896" s="46" t="n">
        <v>10.95</v>
      </c>
    </row>
    <row r="897" customFormat="false" ht="28.15" hidden="false" customHeight="true" outlineLevel="0" collapsed="false">
      <c r="A897" s="43" t="s">
        <v>928</v>
      </c>
      <c r="B897" s="43" t="s">
        <v>1190</v>
      </c>
      <c r="C897" s="43" t="s">
        <v>70</v>
      </c>
      <c r="D897" s="44" t="s">
        <v>1191</v>
      </c>
      <c r="E897" s="43" t="s">
        <v>960</v>
      </c>
      <c r="F897" s="43"/>
      <c r="G897" s="43" t="s">
        <v>932</v>
      </c>
      <c r="H897" s="45" t="n">
        <v>0.106</v>
      </c>
      <c r="I897" s="46" t="n">
        <v>16.37</v>
      </c>
      <c r="J897" s="46" t="n">
        <v>1.73</v>
      </c>
    </row>
    <row r="898" customFormat="false" ht="28.15" hidden="false" customHeight="true" outlineLevel="0" collapsed="false">
      <c r="A898" s="47" t="s">
        <v>935</v>
      </c>
      <c r="B898" s="47" t="s">
        <v>1385</v>
      </c>
      <c r="C898" s="47" t="s">
        <v>70</v>
      </c>
      <c r="D898" s="48" t="s">
        <v>1386</v>
      </c>
      <c r="E898" s="47" t="s">
        <v>938</v>
      </c>
      <c r="F898" s="47"/>
      <c r="G898" s="47" t="s">
        <v>76</v>
      </c>
      <c r="H898" s="49" t="n">
        <v>11.2</v>
      </c>
      <c r="I898" s="50" t="n">
        <v>0.64</v>
      </c>
      <c r="J898" s="50" t="n">
        <v>7.16</v>
      </c>
    </row>
    <row r="899" customFormat="false" ht="28.15" hidden="false" customHeight="false" outlineLevel="0" collapsed="false">
      <c r="A899" s="11"/>
      <c r="B899" s="11"/>
      <c r="C899" s="11"/>
      <c r="D899" s="51"/>
      <c r="E899" s="11" t="s">
        <v>950</v>
      </c>
      <c r="F899" s="52" t="n">
        <v>5.16914749661705</v>
      </c>
      <c r="G899" s="11" t="s">
        <v>951</v>
      </c>
      <c r="H899" s="53" t="n">
        <v>4.38</v>
      </c>
      <c r="I899" s="11" t="s">
        <v>952</v>
      </c>
      <c r="J899" s="52" t="n">
        <v>9.55</v>
      </c>
    </row>
    <row r="900" customFormat="false" ht="15" hidden="false" customHeight="true" outlineLevel="0" collapsed="false">
      <c r="A900" s="11"/>
      <c r="B900" s="11"/>
      <c r="C900" s="11"/>
      <c r="D900" s="51"/>
      <c r="E900" s="11" t="s">
        <v>953</v>
      </c>
      <c r="F900" s="52" t="n">
        <v>5.91</v>
      </c>
      <c r="G900" s="11"/>
      <c r="H900" s="54" t="s">
        <v>954</v>
      </c>
      <c r="I900" s="54"/>
      <c r="J900" s="52" t="n">
        <v>28.33</v>
      </c>
    </row>
    <row r="901" customFormat="false" ht="28.15" hidden="false" customHeight="false" outlineLevel="0" collapsed="false">
      <c r="A901" s="55"/>
      <c r="B901" s="55"/>
      <c r="C901" s="55"/>
      <c r="D901" s="56"/>
      <c r="E901" s="55"/>
      <c r="F901" s="55"/>
      <c r="G901" s="55" t="s">
        <v>955</v>
      </c>
      <c r="H901" s="57" t="n">
        <v>1106.91</v>
      </c>
      <c r="I901" s="55" t="s">
        <v>956</v>
      </c>
      <c r="J901" s="58" t="n">
        <v>31358.76</v>
      </c>
    </row>
    <row r="902" customFormat="false" ht="15" hidden="false" customHeight="false" outlineLevel="0" collapsed="false">
      <c r="A902" s="59"/>
      <c r="B902" s="59"/>
      <c r="C902" s="59"/>
      <c r="D902" s="60"/>
      <c r="E902" s="59"/>
      <c r="F902" s="59"/>
      <c r="G902" s="59"/>
      <c r="H902" s="61"/>
      <c r="I902" s="59"/>
      <c r="J902" s="59"/>
    </row>
    <row r="903" customFormat="false" ht="15" hidden="false" customHeight="true" outlineLevel="0" collapsed="false">
      <c r="A903" s="36" t="s">
        <v>267</v>
      </c>
      <c r="B903" s="36" t="s">
        <v>57</v>
      </c>
      <c r="C903" s="36" t="s">
        <v>58</v>
      </c>
      <c r="D903" s="37" t="s">
        <v>10</v>
      </c>
      <c r="E903" s="36" t="s">
        <v>925</v>
      </c>
      <c r="F903" s="36"/>
      <c r="G903" s="36" t="s">
        <v>59</v>
      </c>
      <c r="H903" s="38" t="s">
        <v>60</v>
      </c>
      <c r="I903" s="36" t="s">
        <v>61</v>
      </c>
      <c r="J903" s="36" t="s">
        <v>11</v>
      </c>
    </row>
    <row r="904" customFormat="false" ht="28.15" hidden="false" customHeight="true" outlineLevel="0" collapsed="false">
      <c r="A904" s="39" t="s">
        <v>926</v>
      </c>
      <c r="B904" s="39" t="s">
        <v>268</v>
      </c>
      <c r="C904" s="39" t="s">
        <v>74</v>
      </c>
      <c r="D904" s="40" t="s">
        <v>269</v>
      </c>
      <c r="E904" s="39" t="s">
        <v>1387</v>
      </c>
      <c r="F904" s="39"/>
      <c r="G904" s="39" t="s">
        <v>67</v>
      </c>
      <c r="H904" s="41" t="n">
        <v>1</v>
      </c>
      <c r="I904" s="42" t="n">
        <v>498.54</v>
      </c>
      <c r="J904" s="42" t="n">
        <v>498.54</v>
      </c>
    </row>
    <row r="905" customFormat="false" ht="15" hidden="false" customHeight="true" outlineLevel="0" collapsed="false">
      <c r="A905" s="47" t="s">
        <v>935</v>
      </c>
      <c r="B905" s="47" t="s">
        <v>1388</v>
      </c>
      <c r="C905" s="47" t="s">
        <v>74</v>
      </c>
      <c r="D905" s="48" t="s">
        <v>1389</v>
      </c>
      <c r="E905" s="47" t="s">
        <v>938</v>
      </c>
      <c r="F905" s="47"/>
      <c r="G905" s="47" t="s">
        <v>124</v>
      </c>
      <c r="H905" s="49" t="n">
        <v>0.75</v>
      </c>
      <c r="I905" s="50" t="n">
        <v>10.05</v>
      </c>
      <c r="J905" s="50" t="n">
        <v>7.53</v>
      </c>
    </row>
    <row r="906" customFormat="false" ht="15" hidden="false" customHeight="true" outlineLevel="0" collapsed="false">
      <c r="A906" s="47" t="s">
        <v>935</v>
      </c>
      <c r="B906" s="47" t="s">
        <v>1390</v>
      </c>
      <c r="C906" s="47" t="s">
        <v>74</v>
      </c>
      <c r="D906" s="48" t="s">
        <v>1391</v>
      </c>
      <c r="E906" s="47" t="s">
        <v>938</v>
      </c>
      <c r="F906" s="47"/>
      <c r="G906" s="47" t="s">
        <v>103</v>
      </c>
      <c r="H906" s="49" t="n">
        <v>0.02</v>
      </c>
      <c r="I906" s="50" t="n">
        <v>74.72</v>
      </c>
      <c r="J906" s="50" t="n">
        <v>1.49</v>
      </c>
    </row>
    <row r="907" customFormat="false" ht="15" hidden="false" customHeight="true" outlineLevel="0" collapsed="false">
      <c r="A907" s="47" t="s">
        <v>935</v>
      </c>
      <c r="B907" s="47" t="s">
        <v>1392</v>
      </c>
      <c r="C907" s="47" t="s">
        <v>74</v>
      </c>
      <c r="D907" s="48" t="s">
        <v>1393</v>
      </c>
      <c r="E907" s="47" t="s">
        <v>943</v>
      </c>
      <c r="F907" s="47"/>
      <c r="G907" s="47" t="s">
        <v>932</v>
      </c>
      <c r="H907" s="49" t="n">
        <v>1.5</v>
      </c>
      <c r="I907" s="50" t="n">
        <v>20.77</v>
      </c>
      <c r="J907" s="50" t="n">
        <v>31.15</v>
      </c>
    </row>
    <row r="908" customFormat="false" ht="15" hidden="false" customHeight="true" outlineLevel="0" collapsed="false">
      <c r="A908" s="47" t="s">
        <v>935</v>
      </c>
      <c r="B908" s="47" t="s">
        <v>1394</v>
      </c>
      <c r="C908" s="47" t="s">
        <v>74</v>
      </c>
      <c r="D908" s="48" t="s">
        <v>1395</v>
      </c>
      <c r="E908" s="47" t="s">
        <v>938</v>
      </c>
      <c r="F908" s="47"/>
      <c r="G908" s="47" t="s">
        <v>124</v>
      </c>
      <c r="H908" s="49" t="n">
        <v>38.15</v>
      </c>
      <c r="I908" s="50" t="n">
        <v>9.5</v>
      </c>
      <c r="J908" s="50" t="n">
        <v>362.42</v>
      </c>
    </row>
    <row r="909" customFormat="false" ht="15" hidden="false" customHeight="true" outlineLevel="0" collapsed="false">
      <c r="A909" s="47" t="s">
        <v>935</v>
      </c>
      <c r="B909" s="47" t="s">
        <v>1396</v>
      </c>
      <c r="C909" s="47" t="s">
        <v>74</v>
      </c>
      <c r="D909" s="48" t="s">
        <v>1397</v>
      </c>
      <c r="E909" s="47" t="s">
        <v>938</v>
      </c>
      <c r="F909" s="47"/>
      <c r="G909" s="47" t="s">
        <v>103</v>
      </c>
      <c r="H909" s="49" t="n">
        <v>0.01</v>
      </c>
      <c r="I909" s="50" t="n">
        <v>76.19</v>
      </c>
      <c r="J909" s="50" t="n">
        <v>0.76</v>
      </c>
    </row>
    <row r="910" customFormat="false" ht="15" hidden="false" customHeight="true" outlineLevel="0" collapsed="false">
      <c r="A910" s="47" t="s">
        <v>935</v>
      </c>
      <c r="B910" s="47" t="s">
        <v>1398</v>
      </c>
      <c r="C910" s="47" t="s">
        <v>74</v>
      </c>
      <c r="D910" s="48" t="s">
        <v>1399</v>
      </c>
      <c r="E910" s="47" t="s">
        <v>1224</v>
      </c>
      <c r="F910" s="47"/>
      <c r="G910" s="47" t="s">
        <v>932</v>
      </c>
      <c r="H910" s="49" t="n">
        <v>0.04</v>
      </c>
      <c r="I910" s="50" t="n">
        <v>22.31</v>
      </c>
      <c r="J910" s="50" t="n">
        <v>0.89</v>
      </c>
    </row>
    <row r="911" customFormat="false" ht="15" hidden="false" customHeight="true" outlineLevel="0" collapsed="false">
      <c r="A911" s="47" t="s">
        <v>935</v>
      </c>
      <c r="B911" s="47" t="s">
        <v>1400</v>
      </c>
      <c r="C911" s="47" t="s">
        <v>74</v>
      </c>
      <c r="D911" s="48" t="s">
        <v>1401</v>
      </c>
      <c r="E911" s="47" t="s">
        <v>938</v>
      </c>
      <c r="F911" s="47"/>
      <c r="G911" s="47" t="s">
        <v>124</v>
      </c>
      <c r="H911" s="49" t="n">
        <v>14.95</v>
      </c>
      <c r="I911" s="50" t="n">
        <v>0.56</v>
      </c>
      <c r="J911" s="50" t="n">
        <v>8.37</v>
      </c>
    </row>
    <row r="912" customFormat="false" ht="15" hidden="false" customHeight="true" outlineLevel="0" collapsed="false">
      <c r="A912" s="47" t="s">
        <v>935</v>
      </c>
      <c r="B912" s="47" t="s">
        <v>1402</v>
      </c>
      <c r="C912" s="47" t="s">
        <v>74</v>
      </c>
      <c r="D912" s="48" t="s">
        <v>1403</v>
      </c>
      <c r="E912" s="47" t="s">
        <v>938</v>
      </c>
      <c r="F912" s="47"/>
      <c r="G912" s="47" t="s">
        <v>76</v>
      </c>
      <c r="H912" s="49" t="n">
        <v>0.05</v>
      </c>
      <c r="I912" s="50" t="n">
        <v>18.21</v>
      </c>
      <c r="J912" s="50" t="n">
        <v>0.91</v>
      </c>
    </row>
    <row r="913" customFormat="false" ht="15" hidden="false" customHeight="true" outlineLevel="0" collapsed="false">
      <c r="A913" s="47" t="s">
        <v>935</v>
      </c>
      <c r="B913" s="47" t="s">
        <v>1404</v>
      </c>
      <c r="C913" s="47" t="s">
        <v>74</v>
      </c>
      <c r="D913" s="48" t="s">
        <v>1405</v>
      </c>
      <c r="E913" s="47" t="s">
        <v>943</v>
      </c>
      <c r="F913" s="47"/>
      <c r="G913" s="47" t="s">
        <v>932</v>
      </c>
      <c r="H913" s="49" t="n">
        <v>0.75</v>
      </c>
      <c r="I913" s="50" t="n">
        <v>20.77</v>
      </c>
      <c r="J913" s="50" t="n">
        <v>15.57</v>
      </c>
    </row>
    <row r="914" customFormat="false" ht="15" hidden="false" customHeight="true" outlineLevel="0" collapsed="false">
      <c r="A914" s="47" t="s">
        <v>935</v>
      </c>
      <c r="B914" s="47" t="s">
        <v>1406</v>
      </c>
      <c r="C914" s="47" t="s">
        <v>74</v>
      </c>
      <c r="D914" s="48" t="s">
        <v>1407</v>
      </c>
      <c r="E914" s="47" t="s">
        <v>938</v>
      </c>
      <c r="F914" s="47"/>
      <c r="G914" s="47" t="s">
        <v>76</v>
      </c>
      <c r="H914" s="49" t="n">
        <v>0.13</v>
      </c>
      <c r="I914" s="50" t="n">
        <v>3.94</v>
      </c>
      <c r="J914" s="50" t="n">
        <v>0.51</v>
      </c>
    </row>
    <row r="915" customFormat="false" ht="15" hidden="false" customHeight="true" outlineLevel="0" collapsed="false">
      <c r="A915" s="47" t="s">
        <v>935</v>
      </c>
      <c r="B915" s="47" t="s">
        <v>1408</v>
      </c>
      <c r="C915" s="47" t="s">
        <v>74</v>
      </c>
      <c r="D915" s="48" t="s">
        <v>1409</v>
      </c>
      <c r="E915" s="47" t="s">
        <v>938</v>
      </c>
      <c r="F915" s="47"/>
      <c r="G915" s="47" t="s">
        <v>103</v>
      </c>
      <c r="H915" s="49" t="n">
        <v>0.03</v>
      </c>
      <c r="I915" s="50" t="n">
        <v>73.9</v>
      </c>
      <c r="J915" s="50" t="n">
        <v>2.21</v>
      </c>
    </row>
    <row r="916" customFormat="false" ht="15" hidden="false" customHeight="true" outlineLevel="0" collapsed="false">
      <c r="A916" s="47" t="s">
        <v>935</v>
      </c>
      <c r="B916" s="47" t="s">
        <v>1410</v>
      </c>
      <c r="C916" s="47" t="s">
        <v>74</v>
      </c>
      <c r="D916" s="48" t="s">
        <v>1411</v>
      </c>
      <c r="E916" s="47" t="s">
        <v>938</v>
      </c>
      <c r="F916" s="47"/>
      <c r="G916" s="47" t="s">
        <v>67</v>
      </c>
      <c r="H916" s="49" t="n">
        <v>1.25</v>
      </c>
      <c r="I916" s="50" t="n">
        <v>29.84</v>
      </c>
      <c r="J916" s="50" t="n">
        <v>37.3</v>
      </c>
    </row>
    <row r="917" customFormat="false" ht="15" hidden="false" customHeight="true" outlineLevel="0" collapsed="false">
      <c r="A917" s="47" t="s">
        <v>935</v>
      </c>
      <c r="B917" s="47" t="s">
        <v>1412</v>
      </c>
      <c r="C917" s="47" t="s">
        <v>74</v>
      </c>
      <c r="D917" s="48" t="s">
        <v>1413</v>
      </c>
      <c r="E917" s="47" t="s">
        <v>938</v>
      </c>
      <c r="F917" s="47"/>
      <c r="G917" s="47" t="s">
        <v>1259</v>
      </c>
      <c r="H917" s="49" t="n">
        <v>0.29</v>
      </c>
      <c r="I917" s="50" t="n">
        <v>21.07</v>
      </c>
      <c r="J917" s="50" t="n">
        <v>6.11</v>
      </c>
    </row>
    <row r="918" customFormat="false" ht="15" hidden="false" customHeight="true" outlineLevel="0" collapsed="false">
      <c r="A918" s="47" t="s">
        <v>935</v>
      </c>
      <c r="B918" s="47" t="s">
        <v>1003</v>
      </c>
      <c r="C918" s="47" t="s">
        <v>74</v>
      </c>
      <c r="D918" s="48" t="s">
        <v>1004</v>
      </c>
      <c r="E918" s="47" t="s">
        <v>943</v>
      </c>
      <c r="F918" s="47"/>
      <c r="G918" s="47" t="s">
        <v>932</v>
      </c>
      <c r="H918" s="49" t="n">
        <v>1.5</v>
      </c>
      <c r="I918" s="50" t="n">
        <v>15.55</v>
      </c>
      <c r="J918" s="50" t="n">
        <v>23.32</v>
      </c>
    </row>
    <row r="919" customFormat="false" ht="28.15" hidden="false" customHeight="false" outlineLevel="0" collapsed="false">
      <c r="A919" s="11"/>
      <c r="B919" s="11"/>
      <c r="C919" s="11"/>
      <c r="D919" s="51"/>
      <c r="E919" s="11" t="s">
        <v>950</v>
      </c>
      <c r="F919" s="52" t="n">
        <v>37.9106901217862</v>
      </c>
      <c r="G919" s="11" t="s">
        <v>951</v>
      </c>
      <c r="H919" s="53" t="n">
        <v>32.13</v>
      </c>
      <c r="I919" s="11" t="s">
        <v>952</v>
      </c>
      <c r="J919" s="52" t="n">
        <v>70.04</v>
      </c>
    </row>
    <row r="920" customFormat="false" ht="15" hidden="false" customHeight="true" outlineLevel="0" collapsed="false">
      <c r="A920" s="11"/>
      <c r="B920" s="11"/>
      <c r="C920" s="11"/>
      <c r="D920" s="51"/>
      <c r="E920" s="11" t="s">
        <v>953</v>
      </c>
      <c r="F920" s="52" t="n">
        <v>131.61</v>
      </c>
      <c r="G920" s="11"/>
      <c r="H920" s="54" t="s">
        <v>954</v>
      </c>
      <c r="I920" s="54"/>
      <c r="J920" s="52" t="n">
        <v>630.15</v>
      </c>
    </row>
    <row r="921" customFormat="false" ht="28.15" hidden="false" customHeight="false" outlineLevel="0" collapsed="false">
      <c r="A921" s="55"/>
      <c r="B921" s="55"/>
      <c r="C921" s="55"/>
      <c r="D921" s="56"/>
      <c r="E921" s="55"/>
      <c r="F921" s="55"/>
      <c r="G921" s="55" t="s">
        <v>955</v>
      </c>
      <c r="H921" s="57" t="n">
        <v>198.97</v>
      </c>
      <c r="I921" s="55" t="s">
        <v>956</v>
      </c>
      <c r="J921" s="58" t="n">
        <v>125380.94</v>
      </c>
    </row>
    <row r="922" customFormat="false" ht="15" hidden="false" customHeight="false" outlineLevel="0" collapsed="false">
      <c r="A922" s="59"/>
      <c r="B922" s="59"/>
      <c r="C922" s="59"/>
      <c r="D922" s="60"/>
      <c r="E922" s="59"/>
      <c r="F922" s="59"/>
      <c r="G922" s="59"/>
      <c r="H922" s="61"/>
      <c r="I922" s="59"/>
      <c r="J922" s="59"/>
    </row>
    <row r="923" customFormat="false" ht="15" hidden="false" customHeight="false" outlineLevel="0" collapsed="false">
      <c r="A923" s="32" t="s">
        <v>270</v>
      </c>
      <c r="B923" s="32"/>
      <c r="C923" s="32"/>
      <c r="D923" s="33" t="s">
        <v>271</v>
      </c>
      <c r="E923" s="32"/>
      <c r="F923" s="32"/>
      <c r="G923" s="32"/>
      <c r="H923" s="34"/>
      <c r="I923" s="32"/>
      <c r="J923" s="35" t="n">
        <v>169916.25</v>
      </c>
    </row>
    <row r="924" customFormat="false" ht="15" hidden="false" customHeight="true" outlineLevel="0" collapsed="false">
      <c r="A924" s="36" t="s">
        <v>272</v>
      </c>
      <c r="B924" s="36" t="s">
        <v>57</v>
      </c>
      <c r="C924" s="36" t="s">
        <v>58</v>
      </c>
      <c r="D924" s="37" t="s">
        <v>10</v>
      </c>
      <c r="E924" s="36" t="s">
        <v>925</v>
      </c>
      <c r="F924" s="36"/>
      <c r="G924" s="36" t="s">
        <v>59</v>
      </c>
      <c r="H924" s="38" t="s">
        <v>60</v>
      </c>
      <c r="I924" s="36" t="s">
        <v>61</v>
      </c>
      <c r="J924" s="36" t="s">
        <v>11</v>
      </c>
    </row>
    <row r="925" customFormat="false" ht="81.25" hidden="false" customHeight="true" outlineLevel="0" collapsed="false">
      <c r="A925" s="39" t="s">
        <v>926</v>
      </c>
      <c r="B925" s="39" t="s">
        <v>273</v>
      </c>
      <c r="C925" s="39" t="s">
        <v>65</v>
      </c>
      <c r="D925" s="40" t="s">
        <v>274</v>
      </c>
      <c r="E925" s="39" t="s">
        <v>1414</v>
      </c>
      <c r="F925" s="39"/>
      <c r="G925" s="39" t="s">
        <v>67</v>
      </c>
      <c r="H925" s="41" t="n">
        <v>1</v>
      </c>
      <c r="I925" s="42" t="n">
        <v>256.06</v>
      </c>
      <c r="J925" s="42" t="n">
        <v>256.06</v>
      </c>
    </row>
    <row r="926" customFormat="false" ht="54.7" hidden="false" customHeight="true" outlineLevel="0" collapsed="false">
      <c r="A926" s="43" t="s">
        <v>928</v>
      </c>
      <c r="B926" s="43" t="s">
        <v>1415</v>
      </c>
      <c r="C926" s="43" t="s">
        <v>65</v>
      </c>
      <c r="D926" s="44" t="s">
        <v>1416</v>
      </c>
      <c r="E926" s="43" t="s">
        <v>1417</v>
      </c>
      <c r="F926" s="43"/>
      <c r="G926" s="43" t="s">
        <v>103</v>
      </c>
      <c r="H926" s="45" t="n">
        <v>0.105</v>
      </c>
      <c r="I926" s="46" t="n">
        <v>402.66</v>
      </c>
      <c r="J926" s="46" t="n">
        <v>42.27</v>
      </c>
    </row>
    <row r="927" customFormat="false" ht="28.15" hidden="false" customHeight="true" outlineLevel="0" collapsed="false">
      <c r="A927" s="43" t="s">
        <v>928</v>
      </c>
      <c r="B927" s="43" t="s">
        <v>1418</v>
      </c>
      <c r="C927" s="43" t="s">
        <v>65</v>
      </c>
      <c r="D927" s="44" t="s">
        <v>1419</v>
      </c>
      <c r="E927" s="43" t="s">
        <v>1417</v>
      </c>
      <c r="F927" s="43"/>
      <c r="G927" s="43" t="s">
        <v>103</v>
      </c>
      <c r="H927" s="45" t="n">
        <v>0.033</v>
      </c>
      <c r="I927" s="46" t="n">
        <v>515.75</v>
      </c>
      <c r="J927" s="46" t="n">
        <v>17.01</v>
      </c>
    </row>
    <row r="928" customFormat="false" ht="41.45" hidden="false" customHeight="true" outlineLevel="0" collapsed="false">
      <c r="A928" s="43" t="s">
        <v>928</v>
      </c>
      <c r="B928" s="43" t="s">
        <v>1420</v>
      </c>
      <c r="C928" s="43" t="s">
        <v>65</v>
      </c>
      <c r="D928" s="44" t="s">
        <v>1421</v>
      </c>
      <c r="E928" s="43" t="s">
        <v>1341</v>
      </c>
      <c r="F928" s="43"/>
      <c r="G928" s="43" t="s">
        <v>67</v>
      </c>
      <c r="H928" s="45" t="n">
        <v>0.33</v>
      </c>
      <c r="I928" s="46" t="n">
        <v>129.92</v>
      </c>
      <c r="J928" s="46" t="n">
        <v>42.87</v>
      </c>
    </row>
    <row r="929" customFormat="false" ht="54.7" hidden="false" customHeight="true" outlineLevel="0" collapsed="false">
      <c r="A929" s="43" t="s">
        <v>928</v>
      </c>
      <c r="B929" s="43" t="s">
        <v>1351</v>
      </c>
      <c r="C929" s="43" t="s">
        <v>65</v>
      </c>
      <c r="D929" s="44" t="s">
        <v>1352</v>
      </c>
      <c r="E929" s="43" t="s">
        <v>1285</v>
      </c>
      <c r="F929" s="43"/>
      <c r="G929" s="43" t="s">
        <v>124</v>
      </c>
      <c r="H929" s="45" t="n">
        <v>2.34</v>
      </c>
      <c r="I929" s="46" t="n">
        <v>13.4</v>
      </c>
      <c r="J929" s="46" t="n">
        <v>31.35</v>
      </c>
    </row>
    <row r="930" customFormat="false" ht="41.45" hidden="false" customHeight="true" outlineLevel="0" collapsed="false">
      <c r="A930" s="43" t="s">
        <v>928</v>
      </c>
      <c r="B930" s="43" t="s">
        <v>1422</v>
      </c>
      <c r="C930" s="43" t="s">
        <v>65</v>
      </c>
      <c r="D930" s="44" t="s">
        <v>1423</v>
      </c>
      <c r="E930" s="43" t="s">
        <v>1424</v>
      </c>
      <c r="F930" s="43"/>
      <c r="G930" s="43" t="s">
        <v>67</v>
      </c>
      <c r="H930" s="45" t="n">
        <v>0.867</v>
      </c>
      <c r="I930" s="46" t="n">
        <v>40.91</v>
      </c>
      <c r="J930" s="46" t="n">
        <v>35.46</v>
      </c>
    </row>
    <row r="931" customFormat="false" ht="41.45" hidden="false" customHeight="true" outlineLevel="0" collapsed="false">
      <c r="A931" s="43" t="s">
        <v>928</v>
      </c>
      <c r="B931" s="43" t="s">
        <v>1425</v>
      </c>
      <c r="C931" s="43" t="s">
        <v>65</v>
      </c>
      <c r="D931" s="44" t="s">
        <v>1426</v>
      </c>
      <c r="E931" s="43" t="s">
        <v>1427</v>
      </c>
      <c r="F931" s="43"/>
      <c r="G931" s="43" t="s">
        <v>67</v>
      </c>
      <c r="H931" s="45" t="n">
        <v>1.734</v>
      </c>
      <c r="I931" s="46" t="n">
        <v>11.52</v>
      </c>
      <c r="J931" s="46" t="n">
        <v>19.97</v>
      </c>
    </row>
    <row r="932" customFormat="false" ht="28.15" hidden="false" customHeight="true" outlineLevel="0" collapsed="false">
      <c r="A932" s="43" t="s">
        <v>928</v>
      </c>
      <c r="B932" s="43" t="s">
        <v>1428</v>
      </c>
      <c r="C932" s="43" t="s">
        <v>65</v>
      </c>
      <c r="D932" s="44" t="s">
        <v>1429</v>
      </c>
      <c r="E932" s="43" t="s">
        <v>1430</v>
      </c>
      <c r="F932" s="43"/>
      <c r="G932" s="43" t="s">
        <v>67</v>
      </c>
      <c r="H932" s="45" t="n">
        <v>1.734</v>
      </c>
      <c r="I932" s="46" t="n">
        <v>5.81</v>
      </c>
      <c r="J932" s="46" t="n">
        <v>10.07</v>
      </c>
    </row>
    <row r="933" customFormat="false" ht="28.15" hidden="false" customHeight="true" outlineLevel="0" collapsed="false">
      <c r="A933" s="43" t="s">
        <v>928</v>
      </c>
      <c r="B933" s="43" t="s">
        <v>1431</v>
      </c>
      <c r="C933" s="43" t="s">
        <v>65</v>
      </c>
      <c r="D933" s="44" t="s">
        <v>1432</v>
      </c>
      <c r="E933" s="43" t="s">
        <v>1430</v>
      </c>
      <c r="F933" s="43"/>
      <c r="G933" s="43" t="s">
        <v>67</v>
      </c>
      <c r="H933" s="45" t="n">
        <v>1.734</v>
      </c>
      <c r="I933" s="46" t="n">
        <v>32.91</v>
      </c>
      <c r="J933" s="46" t="n">
        <v>57.06</v>
      </c>
    </row>
    <row r="934" customFormat="false" ht="28.15" hidden="false" customHeight="false" outlineLevel="0" collapsed="false">
      <c r="A934" s="11"/>
      <c r="B934" s="11"/>
      <c r="C934" s="11"/>
      <c r="D934" s="51"/>
      <c r="E934" s="11" t="s">
        <v>950</v>
      </c>
      <c r="F934" s="52" t="n">
        <v>51.7889039242219</v>
      </c>
      <c r="G934" s="11" t="s">
        <v>951</v>
      </c>
      <c r="H934" s="53" t="n">
        <v>43.89</v>
      </c>
      <c r="I934" s="11" t="s">
        <v>952</v>
      </c>
      <c r="J934" s="52" t="n">
        <v>95.68</v>
      </c>
    </row>
    <row r="935" customFormat="false" ht="15" hidden="false" customHeight="true" outlineLevel="0" collapsed="false">
      <c r="A935" s="11"/>
      <c r="B935" s="11"/>
      <c r="C935" s="11"/>
      <c r="D935" s="51"/>
      <c r="E935" s="11" t="s">
        <v>953</v>
      </c>
      <c r="F935" s="52" t="n">
        <v>67.59</v>
      </c>
      <c r="G935" s="11"/>
      <c r="H935" s="54" t="s">
        <v>954</v>
      </c>
      <c r="I935" s="54"/>
      <c r="J935" s="52" t="n">
        <v>323.65</v>
      </c>
    </row>
    <row r="936" customFormat="false" ht="28.15" hidden="false" customHeight="false" outlineLevel="0" collapsed="false">
      <c r="A936" s="55"/>
      <c r="B936" s="55"/>
      <c r="C936" s="55"/>
      <c r="D936" s="56"/>
      <c r="E936" s="55"/>
      <c r="F936" s="55"/>
      <c r="G936" s="55" t="s">
        <v>955</v>
      </c>
      <c r="H936" s="57" t="n">
        <v>525</v>
      </c>
      <c r="I936" s="55" t="s">
        <v>956</v>
      </c>
      <c r="J936" s="58" t="n">
        <v>169916.25</v>
      </c>
    </row>
    <row r="937" customFormat="false" ht="15" hidden="false" customHeight="false" outlineLevel="0" collapsed="false">
      <c r="A937" s="59"/>
      <c r="B937" s="59"/>
      <c r="C937" s="59"/>
      <c r="D937" s="60"/>
      <c r="E937" s="59"/>
      <c r="F937" s="59"/>
      <c r="G937" s="59"/>
      <c r="H937" s="61"/>
      <c r="I937" s="59"/>
      <c r="J937" s="59"/>
    </row>
    <row r="938" customFormat="false" ht="15" hidden="false" customHeight="false" outlineLevel="0" collapsed="false">
      <c r="A938" s="32" t="s">
        <v>23</v>
      </c>
      <c r="B938" s="32"/>
      <c r="C938" s="32"/>
      <c r="D938" s="33" t="s">
        <v>24</v>
      </c>
      <c r="E938" s="32"/>
      <c r="F938" s="32"/>
      <c r="G938" s="32"/>
      <c r="H938" s="34"/>
      <c r="I938" s="32"/>
      <c r="J938" s="35" t="n">
        <v>926961.61</v>
      </c>
    </row>
    <row r="939" customFormat="false" ht="15" hidden="false" customHeight="true" outlineLevel="0" collapsed="false">
      <c r="A939" s="36" t="s">
        <v>275</v>
      </c>
      <c r="B939" s="36" t="s">
        <v>57</v>
      </c>
      <c r="C939" s="36" t="s">
        <v>58</v>
      </c>
      <c r="D939" s="37" t="s">
        <v>10</v>
      </c>
      <c r="E939" s="36" t="s">
        <v>925</v>
      </c>
      <c r="F939" s="36"/>
      <c r="G939" s="36" t="s">
        <v>59</v>
      </c>
      <c r="H939" s="38" t="s">
        <v>60</v>
      </c>
      <c r="I939" s="36" t="s">
        <v>61</v>
      </c>
      <c r="J939" s="36" t="s">
        <v>11</v>
      </c>
    </row>
    <row r="940" customFormat="false" ht="67.95" hidden="false" customHeight="true" outlineLevel="0" collapsed="false">
      <c r="A940" s="39" t="s">
        <v>926</v>
      </c>
      <c r="B940" s="39" t="s">
        <v>276</v>
      </c>
      <c r="C940" s="39" t="s">
        <v>65</v>
      </c>
      <c r="D940" s="40" t="s">
        <v>277</v>
      </c>
      <c r="E940" s="39" t="s">
        <v>1433</v>
      </c>
      <c r="F940" s="39"/>
      <c r="G940" s="39" t="s">
        <v>67</v>
      </c>
      <c r="H940" s="41" t="n">
        <v>1</v>
      </c>
      <c r="I940" s="42" t="n">
        <v>193.58</v>
      </c>
      <c r="J940" s="42" t="n">
        <v>193.58</v>
      </c>
    </row>
    <row r="941" customFormat="false" ht="28.15" hidden="false" customHeight="true" outlineLevel="0" collapsed="false">
      <c r="A941" s="43" t="s">
        <v>928</v>
      </c>
      <c r="B941" s="43" t="s">
        <v>929</v>
      </c>
      <c r="C941" s="43" t="s">
        <v>65</v>
      </c>
      <c r="D941" s="44" t="s">
        <v>930</v>
      </c>
      <c r="E941" s="43" t="s">
        <v>931</v>
      </c>
      <c r="F941" s="43"/>
      <c r="G941" s="43" t="s">
        <v>932</v>
      </c>
      <c r="H941" s="45" t="n">
        <v>0.27</v>
      </c>
      <c r="I941" s="46" t="n">
        <v>3.67</v>
      </c>
      <c r="J941" s="46" t="n">
        <v>0.99</v>
      </c>
    </row>
    <row r="942" customFormat="false" ht="28.15" hidden="false" customHeight="true" outlineLevel="0" collapsed="false">
      <c r="A942" s="43" t="s">
        <v>928</v>
      </c>
      <c r="B942" s="43" t="s">
        <v>933</v>
      </c>
      <c r="C942" s="43" t="s">
        <v>65</v>
      </c>
      <c r="D942" s="44" t="s">
        <v>934</v>
      </c>
      <c r="E942" s="43" t="s">
        <v>931</v>
      </c>
      <c r="F942" s="43"/>
      <c r="G942" s="43" t="s">
        <v>932</v>
      </c>
      <c r="H942" s="45" t="n">
        <v>0.17</v>
      </c>
      <c r="I942" s="46" t="n">
        <v>3.56</v>
      </c>
      <c r="J942" s="46" t="n">
        <v>0.6</v>
      </c>
    </row>
    <row r="943" customFormat="false" ht="28.15" hidden="false" customHeight="true" outlineLevel="0" collapsed="false">
      <c r="A943" s="43" t="s">
        <v>928</v>
      </c>
      <c r="B943" s="43" t="s">
        <v>1434</v>
      </c>
      <c r="C943" s="43" t="s">
        <v>65</v>
      </c>
      <c r="D943" s="44" t="s">
        <v>1435</v>
      </c>
      <c r="E943" s="43" t="s">
        <v>931</v>
      </c>
      <c r="F943" s="43"/>
      <c r="G943" s="43" t="s">
        <v>932</v>
      </c>
      <c r="H943" s="45" t="n">
        <v>0.07</v>
      </c>
      <c r="I943" s="46" t="n">
        <v>4.16</v>
      </c>
      <c r="J943" s="46" t="n">
        <v>0.29</v>
      </c>
    </row>
    <row r="944" customFormat="false" ht="81.25" hidden="false" customHeight="true" outlineLevel="0" collapsed="false">
      <c r="A944" s="43" t="s">
        <v>928</v>
      </c>
      <c r="B944" s="43" t="s">
        <v>1436</v>
      </c>
      <c r="C944" s="43" t="s">
        <v>65</v>
      </c>
      <c r="D944" s="44" t="s">
        <v>1437</v>
      </c>
      <c r="E944" s="43" t="s">
        <v>1433</v>
      </c>
      <c r="F944" s="43"/>
      <c r="G944" s="43" t="s">
        <v>148</v>
      </c>
      <c r="H944" s="45" t="n">
        <v>0.2</v>
      </c>
      <c r="I944" s="46" t="n">
        <v>425.2</v>
      </c>
      <c r="J944" s="46" t="n">
        <v>85.04</v>
      </c>
    </row>
    <row r="945" customFormat="false" ht="54.7" hidden="false" customHeight="true" outlineLevel="0" collapsed="false">
      <c r="A945" s="43" t="s">
        <v>928</v>
      </c>
      <c r="B945" s="43" t="s">
        <v>1438</v>
      </c>
      <c r="C945" s="43" t="s">
        <v>65</v>
      </c>
      <c r="D945" s="44" t="s">
        <v>1439</v>
      </c>
      <c r="E945" s="43" t="s">
        <v>1433</v>
      </c>
      <c r="F945" s="43"/>
      <c r="G945" s="43" t="s">
        <v>148</v>
      </c>
      <c r="H945" s="45" t="n">
        <v>1</v>
      </c>
      <c r="I945" s="46" t="n">
        <v>87.73</v>
      </c>
      <c r="J945" s="46" t="n">
        <v>87.73</v>
      </c>
    </row>
    <row r="946" customFormat="false" ht="28.15" hidden="false" customHeight="true" outlineLevel="0" collapsed="false">
      <c r="A946" s="47" t="s">
        <v>935</v>
      </c>
      <c r="B946" s="47" t="s">
        <v>1440</v>
      </c>
      <c r="C946" s="47" t="s">
        <v>65</v>
      </c>
      <c r="D946" s="48" t="s">
        <v>1441</v>
      </c>
      <c r="E946" s="47" t="s">
        <v>1294</v>
      </c>
      <c r="F946" s="47"/>
      <c r="G946" s="47" t="s">
        <v>1442</v>
      </c>
      <c r="H946" s="49" t="n">
        <v>3.33</v>
      </c>
      <c r="I946" s="50" t="n">
        <v>0.44</v>
      </c>
      <c r="J946" s="50" t="n">
        <v>1.46</v>
      </c>
    </row>
    <row r="947" customFormat="false" ht="28.15" hidden="false" customHeight="true" outlineLevel="0" collapsed="false">
      <c r="A947" s="47" t="s">
        <v>935</v>
      </c>
      <c r="B947" s="47" t="s">
        <v>1443</v>
      </c>
      <c r="C947" s="47" t="s">
        <v>65</v>
      </c>
      <c r="D947" s="48" t="s">
        <v>1444</v>
      </c>
      <c r="E947" s="47" t="s">
        <v>1224</v>
      </c>
      <c r="F947" s="47"/>
      <c r="G947" s="47" t="s">
        <v>76</v>
      </c>
      <c r="H947" s="49" t="n">
        <v>0.07</v>
      </c>
      <c r="I947" s="50" t="n">
        <v>143.72</v>
      </c>
      <c r="J947" s="50" t="n">
        <v>10.06</v>
      </c>
    </row>
    <row r="948" customFormat="false" ht="15" hidden="false" customHeight="true" outlineLevel="0" collapsed="false">
      <c r="A948" s="47" t="s">
        <v>935</v>
      </c>
      <c r="B948" s="47" t="s">
        <v>1445</v>
      </c>
      <c r="C948" s="47" t="s">
        <v>65</v>
      </c>
      <c r="D948" s="48" t="s">
        <v>1446</v>
      </c>
      <c r="E948" s="47" t="s">
        <v>1224</v>
      </c>
      <c r="F948" s="47"/>
      <c r="G948" s="47" t="s">
        <v>932</v>
      </c>
      <c r="H948" s="49" t="n">
        <v>0.17</v>
      </c>
      <c r="I948" s="50" t="n">
        <v>2.69</v>
      </c>
      <c r="J948" s="50" t="n">
        <v>0.45</v>
      </c>
    </row>
    <row r="949" customFormat="false" ht="15" hidden="false" customHeight="true" outlineLevel="0" collapsed="false">
      <c r="A949" s="47" t="s">
        <v>935</v>
      </c>
      <c r="B949" s="47" t="s">
        <v>1297</v>
      </c>
      <c r="C949" s="47" t="s">
        <v>65</v>
      </c>
      <c r="D949" s="48" t="s">
        <v>1298</v>
      </c>
      <c r="E949" s="47" t="s">
        <v>1224</v>
      </c>
      <c r="F949" s="47"/>
      <c r="G949" s="47" t="s">
        <v>932</v>
      </c>
      <c r="H949" s="49" t="n">
        <v>0.07</v>
      </c>
      <c r="I949" s="50" t="n">
        <v>3.87</v>
      </c>
      <c r="J949" s="50" t="n">
        <v>0.27</v>
      </c>
    </row>
    <row r="950" customFormat="false" ht="15" hidden="false" customHeight="true" outlineLevel="0" collapsed="false">
      <c r="A950" s="47" t="s">
        <v>935</v>
      </c>
      <c r="B950" s="47" t="s">
        <v>941</v>
      </c>
      <c r="C950" s="47" t="s">
        <v>70</v>
      </c>
      <c r="D950" s="48" t="s">
        <v>942</v>
      </c>
      <c r="E950" s="47" t="s">
        <v>943</v>
      </c>
      <c r="F950" s="47"/>
      <c r="G950" s="47" t="s">
        <v>932</v>
      </c>
      <c r="H950" s="49" t="n">
        <v>0.17</v>
      </c>
      <c r="I950" s="50" t="n">
        <v>15.03</v>
      </c>
      <c r="J950" s="50" t="n">
        <v>2.55</v>
      </c>
    </row>
    <row r="951" customFormat="false" ht="15" hidden="false" customHeight="true" outlineLevel="0" collapsed="false">
      <c r="A951" s="47" t="s">
        <v>935</v>
      </c>
      <c r="B951" s="47" t="s">
        <v>948</v>
      </c>
      <c r="C951" s="47" t="s">
        <v>70</v>
      </c>
      <c r="D951" s="48" t="s">
        <v>949</v>
      </c>
      <c r="E951" s="47" t="s">
        <v>943</v>
      </c>
      <c r="F951" s="47"/>
      <c r="G951" s="47" t="s">
        <v>932</v>
      </c>
      <c r="H951" s="49" t="n">
        <v>0.27</v>
      </c>
      <c r="I951" s="50" t="n">
        <v>10.96</v>
      </c>
      <c r="J951" s="50" t="n">
        <v>2.95</v>
      </c>
    </row>
    <row r="952" customFormat="false" ht="15" hidden="false" customHeight="true" outlineLevel="0" collapsed="false">
      <c r="A952" s="47" t="s">
        <v>935</v>
      </c>
      <c r="B952" s="47" t="s">
        <v>1447</v>
      </c>
      <c r="C952" s="47" t="s">
        <v>70</v>
      </c>
      <c r="D952" s="48" t="s">
        <v>1448</v>
      </c>
      <c r="E952" s="47" t="s">
        <v>943</v>
      </c>
      <c r="F952" s="47"/>
      <c r="G952" s="47" t="s">
        <v>932</v>
      </c>
      <c r="H952" s="49" t="n">
        <v>0.07</v>
      </c>
      <c r="I952" s="50" t="n">
        <v>17.14</v>
      </c>
      <c r="J952" s="50" t="n">
        <v>1.19</v>
      </c>
    </row>
    <row r="953" customFormat="false" ht="28.15" hidden="false" customHeight="false" outlineLevel="0" collapsed="false">
      <c r="A953" s="11"/>
      <c r="B953" s="11"/>
      <c r="C953" s="11"/>
      <c r="D953" s="51"/>
      <c r="E953" s="11" t="s">
        <v>950</v>
      </c>
      <c r="F953" s="52" t="n">
        <v>19.6102841677943</v>
      </c>
      <c r="G953" s="11" t="s">
        <v>951</v>
      </c>
      <c r="H953" s="53" t="n">
        <v>16.62</v>
      </c>
      <c r="I953" s="11" t="s">
        <v>952</v>
      </c>
      <c r="J953" s="52" t="n">
        <v>36.23</v>
      </c>
    </row>
    <row r="954" customFormat="false" ht="15" hidden="false" customHeight="true" outlineLevel="0" collapsed="false">
      <c r="A954" s="11"/>
      <c r="B954" s="11"/>
      <c r="C954" s="11"/>
      <c r="D954" s="51"/>
      <c r="E954" s="11" t="s">
        <v>953</v>
      </c>
      <c r="F954" s="52" t="n">
        <v>51.1</v>
      </c>
      <c r="G954" s="11"/>
      <c r="H954" s="54" t="s">
        <v>954</v>
      </c>
      <c r="I954" s="54"/>
      <c r="J954" s="52" t="n">
        <v>244.68</v>
      </c>
    </row>
    <row r="955" customFormat="false" ht="28.15" hidden="false" customHeight="false" outlineLevel="0" collapsed="false">
      <c r="A955" s="55"/>
      <c r="B955" s="55"/>
      <c r="C955" s="55"/>
      <c r="D955" s="56"/>
      <c r="E955" s="55"/>
      <c r="F955" s="55"/>
      <c r="G955" s="55" t="s">
        <v>955</v>
      </c>
      <c r="H955" s="57" t="n">
        <v>1425.23</v>
      </c>
      <c r="I955" s="55" t="s">
        <v>956</v>
      </c>
      <c r="J955" s="58" t="n">
        <v>348725.27</v>
      </c>
    </row>
    <row r="956" customFormat="false" ht="15" hidden="false" customHeight="false" outlineLevel="0" collapsed="false">
      <c r="A956" s="59"/>
      <c r="B956" s="59"/>
      <c r="C956" s="59"/>
      <c r="D956" s="60"/>
      <c r="E956" s="59"/>
      <c r="F956" s="59"/>
      <c r="G956" s="59"/>
      <c r="H956" s="61"/>
      <c r="I956" s="59"/>
      <c r="J956" s="59"/>
    </row>
    <row r="957" customFormat="false" ht="15" hidden="false" customHeight="true" outlineLevel="0" collapsed="false">
      <c r="A957" s="36" t="s">
        <v>278</v>
      </c>
      <c r="B957" s="36" t="s">
        <v>57</v>
      </c>
      <c r="C957" s="36" t="s">
        <v>58</v>
      </c>
      <c r="D957" s="37" t="s">
        <v>10</v>
      </c>
      <c r="E957" s="36" t="s">
        <v>925</v>
      </c>
      <c r="F957" s="36"/>
      <c r="G957" s="36" t="s">
        <v>59</v>
      </c>
      <c r="H957" s="38" t="s">
        <v>60</v>
      </c>
      <c r="I957" s="36" t="s">
        <v>61</v>
      </c>
      <c r="J957" s="36" t="s">
        <v>11</v>
      </c>
    </row>
    <row r="958" customFormat="false" ht="28.15" hidden="false" customHeight="true" outlineLevel="0" collapsed="false">
      <c r="A958" s="39" t="s">
        <v>926</v>
      </c>
      <c r="B958" s="39" t="s">
        <v>279</v>
      </c>
      <c r="C958" s="39" t="s">
        <v>65</v>
      </c>
      <c r="D958" s="40" t="s">
        <v>280</v>
      </c>
      <c r="E958" s="39" t="s">
        <v>1449</v>
      </c>
      <c r="F958" s="39"/>
      <c r="G958" s="39" t="s">
        <v>67</v>
      </c>
      <c r="H958" s="41" t="n">
        <v>1</v>
      </c>
      <c r="I958" s="42" t="n">
        <v>58.12</v>
      </c>
      <c r="J958" s="42" t="n">
        <v>58.12</v>
      </c>
    </row>
    <row r="959" customFormat="false" ht="28.15" hidden="false" customHeight="true" outlineLevel="0" collapsed="false">
      <c r="A959" s="43" t="s">
        <v>928</v>
      </c>
      <c r="B959" s="43" t="s">
        <v>929</v>
      </c>
      <c r="C959" s="43" t="s">
        <v>65</v>
      </c>
      <c r="D959" s="44" t="s">
        <v>930</v>
      </c>
      <c r="E959" s="43" t="s">
        <v>931</v>
      </c>
      <c r="F959" s="43"/>
      <c r="G959" s="43" t="s">
        <v>932</v>
      </c>
      <c r="H959" s="45" t="n">
        <v>0.22</v>
      </c>
      <c r="I959" s="46" t="n">
        <v>3.67</v>
      </c>
      <c r="J959" s="46" t="n">
        <v>0.8</v>
      </c>
    </row>
    <row r="960" customFormat="false" ht="28.15" hidden="false" customHeight="true" outlineLevel="0" collapsed="false">
      <c r="A960" s="43" t="s">
        <v>928</v>
      </c>
      <c r="B960" s="43" t="s">
        <v>933</v>
      </c>
      <c r="C960" s="43" t="s">
        <v>65</v>
      </c>
      <c r="D960" s="44" t="s">
        <v>934</v>
      </c>
      <c r="E960" s="43" t="s">
        <v>931</v>
      </c>
      <c r="F960" s="43"/>
      <c r="G960" s="43" t="s">
        <v>932</v>
      </c>
      <c r="H960" s="45" t="n">
        <v>0.22</v>
      </c>
      <c r="I960" s="46" t="n">
        <v>3.56</v>
      </c>
      <c r="J960" s="46" t="n">
        <v>0.78</v>
      </c>
    </row>
    <row r="961" customFormat="false" ht="15" hidden="false" customHeight="true" outlineLevel="0" collapsed="false">
      <c r="A961" s="47" t="s">
        <v>935</v>
      </c>
      <c r="B961" s="47" t="s">
        <v>941</v>
      </c>
      <c r="C961" s="47" t="s">
        <v>70</v>
      </c>
      <c r="D961" s="48" t="s">
        <v>942</v>
      </c>
      <c r="E961" s="47" t="s">
        <v>943</v>
      </c>
      <c r="F961" s="47"/>
      <c r="G961" s="47" t="s">
        <v>932</v>
      </c>
      <c r="H961" s="49" t="n">
        <v>0.22</v>
      </c>
      <c r="I961" s="50" t="n">
        <v>15.03</v>
      </c>
      <c r="J961" s="50" t="n">
        <v>3.3</v>
      </c>
    </row>
    <row r="962" customFormat="false" ht="41.45" hidden="false" customHeight="true" outlineLevel="0" collapsed="false">
      <c r="A962" s="47" t="s">
        <v>935</v>
      </c>
      <c r="B962" s="47" t="s">
        <v>1450</v>
      </c>
      <c r="C962" s="47" t="s">
        <v>70</v>
      </c>
      <c r="D962" s="48" t="s">
        <v>1451</v>
      </c>
      <c r="E962" s="47" t="s">
        <v>938</v>
      </c>
      <c r="F962" s="47"/>
      <c r="G962" s="47" t="s">
        <v>1165</v>
      </c>
      <c r="H962" s="49" t="n">
        <v>1.42</v>
      </c>
      <c r="I962" s="50" t="n">
        <v>0.37</v>
      </c>
      <c r="J962" s="50" t="n">
        <v>0.52</v>
      </c>
    </row>
    <row r="963" customFormat="false" ht="41.45" hidden="false" customHeight="true" outlineLevel="0" collapsed="false">
      <c r="A963" s="47" t="s">
        <v>935</v>
      </c>
      <c r="B963" s="47" t="s">
        <v>1452</v>
      </c>
      <c r="C963" s="47" t="s">
        <v>70</v>
      </c>
      <c r="D963" s="48" t="s">
        <v>1453</v>
      </c>
      <c r="E963" s="47" t="s">
        <v>938</v>
      </c>
      <c r="F963" s="47"/>
      <c r="G963" s="47" t="s">
        <v>76</v>
      </c>
      <c r="H963" s="49" t="n">
        <v>1.42</v>
      </c>
      <c r="I963" s="50" t="n">
        <v>1.95</v>
      </c>
      <c r="J963" s="50" t="n">
        <v>2.76</v>
      </c>
    </row>
    <row r="964" customFormat="false" ht="15" hidden="false" customHeight="true" outlineLevel="0" collapsed="false">
      <c r="A964" s="47" t="s">
        <v>935</v>
      </c>
      <c r="B964" s="47" t="s">
        <v>948</v>
      </c>
      <c r="C964" s="47" t="s">
        <v>70</v>
      </c>
      <c r="D964" s="48" t="s">
        <v>949</v>
      </c>
      <c r="E964" s="47" t="s">
        <v>943</v>
      </c>
      <c r="F964" s="47"/>
      <c r="G964" s="47" t="s">
        <v>932</v>
      </c>
      <c r="H964" s="49" t="n">
        <v>0.22</v>
      </c>
      <c r="I964" s="50" t="n">
        <v>10.96</v>
      </c>
      <c r="J964" s="50" t="n">
        <v>2.41</v>
      </c>
    </row>
    <row r="965" customFormat="false" ht="28.15" hidden="false" customHeight="true" outlineLevel="0" collapsed="false">
      <c r="A965" s="47" t="s">
        <v>935</v>
      </c>
      <c r="B965" s="47" t="s">
        <v>1454</v>
      </c>
      <c r="C965" s="47" t="s">
        <v>70</v>
      </c>
      <c r="D965" s="48" t="s">
        <v>1455</v>
      </c>
      <c r="E965" s="47" t="s">
        <v>938</v>
      </c>
      <c r="F965" s="47"/>
      <c r="G965" s="47" t="s">
        <v>67</v>
      </c>
      <c r="H965" s="49" t="n">
        <v>1.11</v>
      </c>
      <c r="I965" s="50" t="n">
        <v>42.84</v>
      </c>
      <c r="J965" s="50" t="n">
        <v>47.55</v>
      </c>
    </row>
    <row r="966" customFormat="false" ht="28.15" hidden="false" customHeight="false" outlineLevel="0" collapsed="false">
      <c r="A966" s="11"/>
      <c r="B966" s="11"/>
      <c r="C966" s="11"/>
      <c r="D966" s="51"/>
      <c r="E966" s="11" t="s">
        <v>950</v>
      </c>
      <c r="F966" s="52" t="n">
        <v>3.0906631</v>
      </c>
      <c r="G966" s="11" t="s">
        <v>951</v>
      </c>
      <c r="H966" s="53" t="n">
        <v>2.62</v>
      </c>
      <c r="I966" s="11" t="s">
        <v>952</v>
      </c>
      <c r="J966" s="52" t="n">
        <v>5.71</v>
      </c>
    </row>
    <row r="967" customFormat="false" ht="15" hidden="false" customHeight="true" outlineLevel="0" collapsed="false">
      <c r="A967" s="11"/>
      <c r="B967" s="11"/>
      <c r="C967" s="11"/>
      <c r="D967" s="51"/>
      <c r="E967" s="11" t="s">
        <v>953</v>
      </c>
      <c r="F967" s="52" t="n">
        <v>15.34</v>
      </c>
      <c r="G967" s="11"/>
      <c r="H967" s="54" t="s">
        <v>954</v>
      </c>
      <c r="I967" s="54"/>
      <c r="J967" s="52" t="n">
        <v>73.46</v>
      </c>
    </row>
    <row r="968" customFormat="false" ht="28.15" hidden="false" customHeight="false" outlineLevel="0" collapsed="false">
      <c r="A968" s="55"/>
      <c r="B968" s="55"/>
      <c r="C968" s="55"/>
      <c r="D968" s="56"/>
      <c r="E968" s="55"/>
      <c r="F968" s="55"/>
      <c r="G968" s="55" t="s">
        <v>955</v>
      </c>
      <c r="H968" s="57" t="n">
        <v>662.72</v>
      </c>
      <c r="I968" s="55" t="s">
        <v>956</v>
      </c>
      <c r="J968" s="58" t="n">
        <v>48683.41</v>
      </c>
    </row>
    <row r="969" customFormat="false" ht="15" hidden="false" customHeight="false" outlineLevel="0" collapsed="false">
      <c r="A969" s="59"/>
      <c r="B969" s="59"/>
      <c r="C969" s="59"/>
      <c r="D969" s="60"/>
      <c r="E969" s="59"/>
      <c r="F969" s="59"/>
      <c r="G969" s="59"/>
      <c r="H969" s="61"/>
      <c r="I969" s="59"/>
      <c r="J969" s="59"/>
    </row>
    <row r="970" customFormat="false" ht="15" hidden="false" customHeight="true" outlineLevel="0" collapsed="false">
      <c r="A970" s="36" t="s">
        <v>281</v>
      </c>
      <c r="B970" s="36" t="s">
        <v>57</v>
      </c>
      <c r="C970" s="36" t="s">
        <v>58</v>
      </c>
      <c r="D970" s="37" t="s">
        <v>10</v>
      </c>
      <c r="E970" s="36" t="s">
        <v>925</v>
      </c>
      <c r="F970" s="36"/>
      <c r="G970" s="36" t="s">
        <v>59</v>
      </c>
      <c r="H970" s="38" t="s">
        <v>60</v>
      </c>
      <c r="I970" s="36" t="s">
        <v>61</v>
      </c>
      <c r="J970" s="36" t="s">
        <v>11</v>
      </c>
    </row>
    <row r="971" customFormat="false" ht="15" hidden="false" customHeight="true" outlineLevel="0" collapsed="false">
      <c r="A971" s="39" t="s">
        <v>926</v>
      </c>
      <c r="B971" s="39" t="s">
        <v>282</v>
      </c>
      <c r="C971" s="39" t="s">
        <v>65</v>
      </c>
      <c r="D971" s="40" t="s">
        <v>283</v>
      </c>
      <c r="E971" s="39" t="s">
        <v>1456</v>
      </c>
      <c r="F971" s="39"/>
      <c r="G971" s="39" t="s">
        <v>148</v>
      </c>
      <c r="H971" s="41" t="n">
        <v>1</v>
      </c>
      <c r="I971" s="42" t="n">
        <v>25.82</v>
      </c>
      <c r="J971" s="42" t="n">
        <v>25.82</v>
      </c>
    </row>
    <row r="972" customFormat="false" ht="41.45" hidden="false" customHeight="true" outlineLevel="0" collapsed="false">
      <c r="A972" s="43" t="s">
        <v>928</v>
      </c>
      <c r="B972" s="43" t="s">
        <v>1457</v>
      </c>
      <c r="C972" s="43" t="s">
        <v>65</v>
      </c>
      <c r="D972" s="44" t="s">
        <v>1458</v>
      </c>
      <c r="E972" s="43" t="s">
        <v>1373</v>
      </c>
      <c r="F972" s="43"/>
      <c r="G972" s="43" t="s">
        <v>103</v>
      </c>
      <c r="H972" s="45" t="n">
        <v>0.003</v>
      </c>
      <c r="I972" s="46" t="n">
        <v>503.91</v>
      </c>
      <c r="J972" s="46" t="n">
        <v>1.51</v>
      </c>
    </row>
    <row r="973" customFormat="false" ht="28.15" hidden="false" customHeight="true" outlineLevel="0" collapsed="false">
      <c r="A973" s="43" t="s">
        <v>928</v>
      </c>
      <c r="B973" s="43" t="s">
        <v>929</v>
      </c>
      <c r="C973" s="43" t="s">
        <v>65</v>
      </c>
      <c r="D973" s="44" t="s">
        <v>930</v>
      </c>
      <c r="E973" s="43" t="s">
        <v>931</v>
      </c>
      <c r="F973" s="43"/>
      <c r="G973" s="43" t="s">
        <v>932</v>
      </c>
      <c r="H973" s="45" t="n">
        <v>0.4</v>
      </c>
      <c r="I973" s="46" t="n">
        <v>3.67</v>
      </c>
      <c r="J973" s="46" t="n">
        <v>1.46</v>
      </c>
    </row>
    <row r="974" customFormat="false" ht="28.15" hidden="false" customHeight="true" outlineLevel="0" collapsed="false">
      <c r="A974" s="43" t="s">
        <v>928</v>
      </c>
      <c r="B974" s="43" t="s">
        <v>933</v>
      </c>
      <c r="C974" s="43" t="s">
        <v>65</v>
      </c>
      <c r="D974" s="44" t="s">
        <v>934</v>
      </c>
      <c r="E974" s="43" t="s">
        <v>931</v>
      </c>
      <c r="F974" s="43"/>
      <c r="G974" s="43" t="s">
        <v>932</v>
      </c>
      <c r="H974" s="45" t="n">
        <v>0.4</v>
      </c>
      <c r="I974" s="46" t="n">
        <v>3.56</v>
      </c>
      <c r="J974" s="46" t="n">
        <v>1.42</v>
      </c>
    </row>
    <row r="975" customFormat="false" ht="15" hidden="false" customHeight="true" outlineLevel="0" collapsed="false">
      <c r="A975" s="47" t="s">
        <v>935</v>
      </c>
      <c r="B975" s="47" t="s">
        <v>1459</v>
      </c>
      <c r="C975" s="47" t="s">
        <v>65</v>
      </c>
      <c r="D975" s="48" t="s">
        <v>1460</v>
      </c>
      <c r="E975" s="47" t="s">
        <v>938</v>
      </c>
      <c r="F975" s="47"/>
      <c r="G975" s="47" t="s">
        <v>148</v>
      </c>
      <c r="H975" s="49" t="n">
        <v>1</v>
      </c>
      <c r="I975" s="50" t="n">
        <v>11.04</v>
      </c>
      <c r="J975" s="50" t="n">
        <v>11.04</v>
      </c>
    </row>
    <row r="976" customFormat="false" ht="15" hidden="false" customHeight="true" outlineLevel="0" collapsed="false">
      <c r="A976" s="47" t="s">
        <v>935</v>
      </c>
      <c r="B976" s="47" t="s">
        <v>941</v>
      </c>
      <c r="C976" s="47" t="s">
        <v>70</v>
      </c>
      <c r="D976" s="48" t="s">
        <v>942</v>
      </c>
      <c r="E976" s="47" t="s">
        <v>943</v>
      </c>
      <c r="F976" s="47"/>
      <c r="G976" s="47" t="s">
        <v>932</v>
      </c>
      <c r="H976" s="49" t="n">
        <v>0.4</v>
      </c>
      <c r="I976" s="50" t="n">
        <v>15.03</v>
      </c>
      <c r="J976" s="50" t="n">
        <v>6.01</v>
      </c>
    </row>
    <row r="977" customFormat="false" ht="15" hidden="false" customHeight="true" outlineLevel="0" collapsed="false">
      <c r="A977" s="47" t="s">
        <v>935</v>
      </c>
      <c r="B977" s="47" t="s">
        <v>948</v>
      </c>
      <c r="C977" s="47" t="s">
        <v>70</v>
      </c>
      <c r="D977" s="48" t="s">
        <v>949</v>
      </c>
      <c r="E977" s="47" t="s">
        <v>943</v>
      </c>
      <c r="F977" s="47"/>
      <c r="G977" s="47" t="s">
        <v>932</v>
      </c>
      <c r="H977" s="49" t="n">
        <v>0.4</v>
      </c>
      <c r="I977" s="50" t="n">
        <v>10.96</v>
      </c>
      <c r="J977" s="50" t="n">
        <v>4.38</v>
      </c>
    </row>
    <row r="978" customFormat="false" ht="28.15" hidden="false" customHeight="false" outlineLevel="0" collapsed="false">
      <c r="A978" s="11"/>
      <c r="B978" s="11"/>
      <c r="C978" s="11"/>
      <c r="D978" s="51"/>
      <c r="E978" s="11" t="s">
        <v>950</v>
      </c>
      <c r="F978" s="52" t="n">
        <v>5.69418132611637</v>
      </c>
      <c r="G978" s="11" t="s">
        <v>951</v>
      </c>
      <c r="H978" s="53" t="n">
        <v>4.83</v>
      </c>
      <c r="I978" s="11" t="s">
        <v>952</v>
      </c>
      <c r="J978" s="52" t="n">
        <v>10.52</v>
      </c>
    </row>
    <row r="979" customFormat="false" ht="15" hidden="false" customHeight="true" outlineLevel="0" collapsed="false">
      <c r="A979" s="11"/>
      <c r="B979" s="11"/>
      <c r="C979" s="11"/>
      <c r="D979" s="51"/>
      <c r="E979" s="11" t="s">
        <v>953</v>
      </c>
      <c r="F979" s="52" t="n">
        <v>6.81</v>
      </c>
      <c r="G979" s="11"/>
      <c r="H979" s="54" t="s">
        <v>954</v>
      </c>
      <c r="I979" s="54"/>
      <c r="J979" s="52" t="n">
        <v>32.63</v>
      </c>
    </row>
    <row r="980" customFormat="false" ht="28.15" hidden="false" customHeight="false" outlineLevel="0" collapsed="false">
      <c r="A980" s="55"/>
      <c r="B980" s="55"/>
      <c r="C980" s="55"/>
      <c r="D980" s="56"/>
      <c r="E980" s="55"/>
      <c r="F980" s="55"/>
      <c r="G980" s="55" t="s">
        <v>955</v>
      </c>
      <c r="H980" s="57" t="n">
        <v>416.12</v>
      </c>
      <c r="I980" s="55" t="s">
        <v>956</v>
      </c>
      <c r="J980" s="58" t="n">
        <v>13577.99</v>
      </c>
    </row>
    <row r="981" customFormat="false" ht="15" hidden="false" customHeight="false" outlineLevel="0" collapsed="false">
      <c r="A981" s="59"/>
      <c r="B981" s="59"/>
      <c r="C981" s="59"/>
      <c r="D981" s="60"/>
      <c r="E981" s="59"/>
      <c r="F981" s="59"/>
      <c r="G981" s="59"/>
      <c r="H981" s="61"/>
      <c r="I981" s="59"/>
      <c r="J981" s="59"/>
    </row>
    <row r="982" customFormat="false" ht="15" hidden="false" customHeight="true" outlineLevel="0" collapsed="false">
      <c r="A982" s="36" t="s">
        <v>284</v>
      </c>
      <c r="B982" s="36" t="s">
        <v>57</v>
      </c>
      <c r="C982" s="36" t="s">
        <v>58</v>
      </c>
      <c r="D982" s="37" t="s">
        <v>10</v>
      </c>
      <c r="E982" s="36" t="s">
        <v>925</v>
      </c>
      <c r="F982" s="36"/>
      <c r="G982" s="36" t="s">
        <v>59</v>
      </c>
      <c r="H982" s="38" t="s">
        <v>60</v>
      </c>
      <c r="I982" s="36" t="s">
        <v>61</v>
      </c>
      <c r="J982" s="36" t="s">
        <v>11</v>
      </c>
    </row>
    <row r="983" customFormat="false" ht="28.15" hidden="false" customHeight="true" outlineLevel="0" collapsed="false">
      <c r="A983" s="39" t="s">
        <v>926</v>
      </c>
      <c r="B983" s="39" t="s">
        <v>285</v>
      </c>
      <c r="C983" s="39" t="s">
        <v>65</v>
      </c>
      <c r="D983" s="40" t="s">
        <v>286</v>
      </c>
      <c r="E983" s="39" t="s">
        <v>1456</v>
      </c>
      <c r="F983" s="39"/>
      <c r="G983" s="39" t="s">
        <v>67</v>
      </c>
      <c r="H983" s="41" t="n">
        <v>1</v>
      </c>
      <c r="I983" s="42" t="n">
        <v>234.67</v>
      </c>
      <c r="J983" s="42" t="n">
        <v>234.67</v>
      </c>
    </row>
    <row r="984" customFormat="false" ht="41.45" hidden="false" customHeight="true" outlineLevel="0" collapsed="false">
      <c r="A984" s="43" t="s">
        <v>928</v>
      </c>
      <c r="B984" s="43" t="s">
        <v>1461</v>
      </c>
      <c r="C984" s="43" t="s">
        <v>65</v>
      </c>
      <c r="D984" s="44" t="s">
        <v>1462</v>
      </c>
      <c r="E984" s="43" t="s">
        <v>1341</v>
      </c>
      <c r="F984" s="43"/>
      <c r="G984" s="43" t="s">
        <v>67</v>
      </c>
      <c r="H984" s="45" t="n">
        <v>0.3</v>
      </c>
      <c r="I984" s="46" t="n">
        <v>99.44</v>
      </c>
      <c r="J984" s="46" t="n">
        <v>29.83</v>
      </c>
    </row>
    <row r="985" customFormat="false" ht="28.15" hidden="false" customHeight="true" outlineLevel="0" collapsed="false">
      <c r="A985" s="43" t="s">
        <v>928</v>
      </c>
      <c r="B985" s="43" t="s">
        <v>1463</v>
      </c>
      <c r="C985" s="43" t="s">
        <v>65</v>
      </c>
      <c r="D985" s="44" t="s">
        <v>1464</v>
      </c>
      <c r="E985" s="43" t="s">
        <v>1465</v>
      </c>
      <c r="F985" s="43"/>
      <c r="G985" s="43" t="s">
        <v>103</v>
      </c>
      <c r="H985" s="45" t="n">
        <v>0.03</v>
      </c>
      <c r="I985" s="46" t="n">
        <v>502.12</v>
      </c>
      <c r="J985" s="46" t="n">
        <v>15.06</v>
      </c>
    </row>
    <row r="986" customFormat="false" ht="54.7" hidden="false" customHeight="true" outlineLevel="0" collapsed="false">
      <c r="A986" s="43" t="s">
        <v>928</v>
      </c>
      <c r="B986" s="43" t="s">
        <v>1351</v>
      </c>
      <c r="C986" s="43" t="s">
        <v>65</v>
      </c>
      <c r="D986" s="44" t="s">
        <v>1352</v>
      </c>
      <c r="E986" s="43" t="s">
        <v>1285</v>
      </c>
      <c r="F986" s="43"/>
      <c r="G986" s="43" t="s">
        <v>124</v>
      </c>
      <c r="H986" s="45" t="n">
        <v>2.4</v>
      </c>
      <c r="I986" s="46" t="n">
        <v>13.4</v>
      </c>
      <c r="J986" s="46" t="n">
        <v>32.16</v>
      </c>
    </row>
    <row r="987" customFormat="false" ht="41.45" hidden="false" customHeight="true" outlineLevel="0" collapsed="false">
      <c r="A987" s="43" t="s">
        <v>928</v>
      </c>
      <c r="B987" s="43" t="s">
        <v>1466</v>
      </c>
      <c r="C987" s="43" t="s">
        <v>65</v>
      </c>
      <c r="D987" s="44" t="s">
        <v>1467</v>
      </c>
      <c r="E987" s="43" t="s">
        <v>1424</v>
      </c>
      <c r="F987" s="43"/>
      <c r="G987" s="43" t="s">
        <v>67</v>
      </c>
      <c r="H987" s="45" t="n">
        <v>0.6</v>
      </c>
      <c r="I987" s="46" t="n">
        <v>91.98</v>
      </c>
      <c r="J987" s="46" t="n">
        <v>55.18</v>
      </c>
    </row>
    <row r="988" customFormat="false" ht="41.45" hidden="false" customHeight="true" outlineLevel="0" collapsed="false">
      <c r="A988" s="43" t="s">
        <v>928</v>
      </c>
      <c r="B988" s="43" t="s">
        <v>1468</v>
      </c>
      <c r="C988" s="43" t="s">
        <v>70</v>
      </c>
      <c r="D988" s="44" t="s">
        <v>1469</v>
      </c>
      <c r="E988" s="43" t="s">
        <v>1470</v>
      </c>
      <c r="F988" s="43"/>
      <c r="G988" s="43" t="s">
        <v>67</v>
      </c>
      <c r="H988" s="45" t="n">
        <v>0.9</v>
      </c>
      <c r="I988" s="46" t="n">
        <v>113.83</v>
      </c>
      <c r="J988" s="46" t="n">
        <v>102.44</v>
      </c>
    </row>
    <row r="989" customFormat="false" ht="28.15" hidden="false" customHeight="false" outlineLevel="0" collapsed="false">
      <c r="A989" s="11"/>
      <c r="B989" s="11"/>
      <c r="C989" s="11"/>
      <c r="D989" s="51"/>
      <c r="E989" s="11" t="s">
        <v>950</v>
      </c>
      <c r="F989" s="52" t="n">
        <v>28.9634641407307</v>
      </c>
      <c r="G989" s="11" t="s">
        <v>951</v>
      </c>
      <c r="H989" s="53" t="n">
        <v>24.55</v>
      </c>
      <c r="I989" s="11" t="s">
        <v>952</v>
      </c>
      <c r="J989" s="52" t="n">
        <v>53.51</v>
      </c>
    </row>
    <row r="990" customFormat="false" ht="15" hidden="false" customHeight="true" outlineLevel="0" collapsed="false">
      <c r="A990" s="11"/>
      <c r="B990" s="11"/>
      <c r="C990" s="11"/>
      <c r="D990" s="51"/>
      <c r="E990" s="11" t="s">
        <v>953</v>
      </c>
      <c r="F990" s="52" t="n">
        <v>61.95</v>
      </c>
      <c r="G990" s="11"/>
      <c r="H990" s="54" t="s">
        <v>954</v>
      </c>
      <c r="I990" s="54"/>
      <c r="J990" s="52" t="n">
        <v>296.62</v>
      </c>
    </row>
    <row r="991" customFormat="false" ht="28.15" hidden="false" customHeight="false" outlineLevel="0" collapsed="false">
      <c r="A991" s="55"/>
      <c r="B991" s="55"/>
      <c r="C991" s="55"/>
      <c r="D991" s="56"/>
      <c r="E991" s="55"/>
      <c r="F991" s="55"/>
      <c r="G991" s="55" t="s">
        <v>955</v>
      </c>
      <c r="H991" s="57" t="n">
        <v>125.56</v>
      </c>
      <c r="I991" s="55" t="s">
        <v>956</v>
      </c>
      <c r="J991" s="58" t="n">
        <v>37243.6</v>
      </c>
    </row>
    <row r="992" customFormat="false" ht="15" hidden="false" customHeight="false" outlineLevel="0" collapsed="false">
      <c r="A992" s="59"/>
      <c r="B992" s="59"/>
      <c r="C992" s="59"/>
      <c r="D992" s="60"/>
      <c r="E992" s="59"/>
      <c r="F992" s="59"/>
      <c r="G992" s="59"/>
      <c r="H992" s="61"/>
      <c r="I992" s="59"/>
      <c r="J992" s="59"/>
    </row>
    <row r="993" customFormat="false" ht="15" hidden="false" customHeight="true" outlineLevel="0" collapsed="false">
      <c r="A993" s="36" t="s">
        <v>287</v>
      </c>
      <c r="B993" s="36" t="s">
        <v>57</v>
      </c>
      <c r="C993" s="36" t="s">
        <v>58</v>
      </c>
      <c r="D993" s="37" t="s">
        <v>10</v>
      </c>
      <c r="E993" s="36" t="s">
        <v>925</v>
      </c>
      <c r="F993" s="36"/>
      <c r="G993" s="36" t="s">
        <v>59</v>
      </c>
      <c r="H993" s="38" t="s">
        <v>60</v>
      </c>
      <c r="I993" s="36" t="s">
        <v>61</v>
      </c>
      <c r="J993" s="36" t="s">
        <v>11</v>
      </c>
    </row>
    <row r="994" customFormat="false" ht="54.7" hidden="false" customHeight="true" outlineLevel="0" collapsed="false">
      <c r="A994" s="39" t="s">
        <v>926</v>
      </c>
      <c r="B994" s="39" t="s">
        <v>288</v>
      </c>
      <c r="C994" s="39" t="s">
        <v>65</v>
      </c>
      <c r="D994" s="40" t="s">
        <v>289</v>
      </c>
      <c r="E994" s="39" t="s">
        <v>1433</v>
      </c>
      <c r="F994" s="39"/>
      <c r="G994" s="39" t="s">
        <v>67</v>
      </c>
      <c r="H994" s="41" t="n">
        <v>1</v>
      </c>
      <c r="I994" s="42" t="n">
        <v>209.77</v>
      </c>
      <c r="J994" s="42" t="n">
        <v>209.77</v>
      </c>
    </row>
    <row r="995" customFormat="false" ht="28.15" hidden="false" customHeight="true" outlineLevel="0" collapsed="false">
      <c r="A995" s="43" t="s">
        <v>928</v>
      </c>
      <c r="B995" s="43" t="s">
        <v>929</v>
      </c>
      <c r="C995" s="43" t="s">
        <v>65</v>
      </c>
      <c r="D995" s="44" t="s">
        <v>930</v>
      </c>
      <c r="E995" s="43" t="s">
        <v>931</v>
      </c>
      <c r="F995" s="43"/>
      <c r="G995" s="43" t="s">
        <v>932</v>
      </c>
      <c r="H995" s="45" t="n">
        <v>0.22</v>
      </c>
      <c r="I995" s="46" t="n">
        <v>3.67</v>
      </c>
      <c r="J995" s="46" t="n">
        <v>0.8</v>
      </c>
    </row>
    <row r="996" customFormat="false" ht="28.15" hidden="false" customHeight="true" outlineLevel="0" collapsed="false">
      <c r="A996" s="43" t="s">
        <v>928</v>
      </c>
      <c r="B996" s="43" t="s">
        <v>933</v>
      </c>
      <c r="C996" s="43" t="s">
        <v>65</v>
      </c>
      <c r="D996" s="44" t="s">
        <v>934</v>
      </c>
      <c r="E996" s="43" t="s">
        <v>931</v>
      </c>
      <c r="F996" s="43"/>
      <c r="G996" s="43" t="s">
        <v>932</v>
      </c>
      <c r="H996" s="45" t="n">
        <v>0.22</v>
      </c>
      <c r="I996" s="46" t="n">
        <v>3.56</v>
      </c>
      <c r="J996" s="46" t="n">
        <v>0.78</v>
      </c>
    </row>
    <row r="997" customFormat="false" ht="15" hidden="false" customHeight="true" outlineLevel="0" collapsed="false">
      <c r="A997" s="47" t="s">
        <v>935</v>
      </c>
      <c r="B997" s="47" t="s">
        <v>1471</v>
      </c>
      <c r="C997" s="47" t="s">
        <v>65</v>
      </c>
      <c r="D997" s="48" t="s">
        <v>1472</v>
      </c>
      <c r="E997" s="47" t="s">
        <v>938</v>
      </c>
      <c r="F997" s="47"/>
      <c r="G997" s="47" t="s">
        <v>124</v>
      </c>
      <c r="H997" s="49" t="n">
        <v>0.004</v>
      </c>
      <c r="I997" s="50" t="n">
        <v>26.37</v>
      </c>
      <c r="J997" s="50" t="n">
        <v>0.1</v>
      </c>
    </row>
    <row r="998" customFormat="false" ht="54.7" hidden="false" customHeight="true" outlineLevel="0" collapsed="false">
      <c r="A998" s="47" t="s">
        <v>935</v>
      </c>
      <c r="B998" s="47" t="s">
        <v>1473</v>
      </c>
      <c r="C998" s="47" t="s">
        <v>65</v>
      </c>
      <c r="D998" s="48" t="s">
        <v>1474</v>
      </c>
      <c r="E998" s="47" t="s">
        <v>938</v>
      </c>
      <c r="F998" s="47"/>
      <c r="G998" s="47" t="s">
        <v>67</v>
      </c>
      <c r="H998" s="49" t="n">
        <v>1.06</v>
      </c>
      <c r="I998" s="50" t="n">
        <v>189.09</v>
      </c>
      <c r="J998" s="50" t="n">
        <v>200.43</v>
      </c>
    </row>
    <row r="999" customFormat="false" ht="15" hidden="false" customHeight="true" outlineLevel="0" collapsed="false">
      <c r="A999" s="47" t="s">
        <v>935</v>
      </c>
      <c r="B999" s="47" t="s">
        <v>941</v>
      </c>
      <c r="C999" s="47" t="s">
        <v>70</v>
      </c>
      <c r="D999" s="48" t="s">
        <v>942</v>
      </c>
      <c r="E999" s="47" t="s">
        <v>943</v>
      </c>
      <c r="F999" s="47"/>
      <c r="G999" s="47" t="s">
        <v>932</v>
      </c>
      <c r="H999" s="49" t="n">
        <v>0.22</v>
      </c>
      <c r="I999" s="50" t="n">
        <v>15.03</v>
      </c>
      <c r="J999" s="50" t="n">
        <v>3.3</v>
      </c>
    </row>
    <row r="1000" customFormat="false" ht="41.45" hidden="false" customHeight="true" outlineLevel="0" collapsed="false">
      <c r="A1000" s="47" t="s">
        <v>935</v>
      </c>
      <c r="B1000" s="47" t="s">
        <v>1452</v>
      </c>
      <c r="C1000" s="47" t="s">
        <v>70</v>
      </c>
      <c r="D1000" s="48" t="s">
        <v>1453</v>
      </c>
      <c r="E1000" s="47" t="s">
        <v>938</v>
      </c>
      <c r="F1000" s="47"/>
      <c r="G1000" s="47" t="s">
        <v>76</v>
      </c>
      <c r="H1000" s="49" t="n">
        <v>1</v>
      </c>
      <c r="I1000" s="50" t="n">
        <v>1.95</v>
      </c>
      <c r="J1000" s="50" t="n">
        <v>1.95</v>
      </c>
    </row>
    <row r="1001" customFormat="false" ht="15" hidden="false" customHeight="true" outlineLevel="0" collapsed="false">
      <c r="A1001" s="47" t="s">
        <v>935</v>
      </c>
      <c r="B1001" s="47" t="s">
        <v>948</v>
      </c>
      <c r="C1001" s="47" t="s">
        <v>70</v>
      </c>
      <c r="D1001" s="48" t="s">
        <v>949</v>
      </c>
      <c r="E1001" s="47" t="s">
        <v>943</v>
      </c>
      <c r="F1001" s="47"/>
      <c r="G1001" s="47" t="s">
        <v>932</v>
      </c>
      <c r="H1001" s="49" t="n">
        <v>0.22</v>
      </c>
      <c r="I1001" s="50" t="n">
        <v>10.96</v>
      </c>
      <c r="J1001" s="50" t="n">
        <v>2.41</v>
      </c>
    </row>
    <row r="1002" customFormat="false" ht="28.15" hidden="false" customHeight="false" outlineLevel="0" collapsed="false">
      <c r="A1002" s="11"/>
      <c r="B1002" s="11"/>
      <c r="C1002" s="11"/>
      <c r="D1002" s="51"/>
      <c r="E1002" s="11" t="s">
        <v>950</v>
      </c>
      <c r="F1002" s="52" t="n">
        <v>3.0906631</v>
      </c>
      <c r="G1002" s="11" t="s">
        <v>951</v>
      </c>
      <c r="H1002" s="53" t="n">
        <v>2.62</v>
      </c>
      <c r="I1002" s="11" t="s">
        <v>952</v>
      </c>
      <c r="J1002" s="52" t="n">
        <v>5.71</v>
      </c>
    </row>
    <row r="1003" customFormat="false" ht="15" hidden="false" customHeight="true" outlineLevel="0" collapsed="false">
      <c r="A1003" s="11"/>
      <c r="B1003" s="11"/>
      <c r="C1003" s="11"/>
      <c r="D1003" s="51"/>
      <c r="E1003" s="11" t="s">
        <v>953</v>
      </c>
      <c r="F1003" s="52" t="n">
        <v>55.37</v>
      </c>
      <c r="G1003" s="11"/>
      <c r="H1003" s="54" t="s">
        <v>954</v>
      </c>
      <c r="I1003" s="54"/>
      <c r="J1003" s="52" t="n">
        <v>265.14</v>
      </c>
    </row>
    <row r="1004" customFormat="false" ht="28.15" hidden="false" customHeight="false" outlineLevel="0" collapsed="false">
      <c r="A1004" s="55"/>
      <c r="B1004" s="55"/>
      <c r="C1004" s="55"/>
      <c r="D1004" s="56"/>
      <c r="E1004" s="55"/>
      <c r="F1004" s="55"/>
      <c r="G1004" s="55" t="s">
        <v>955</v>
      </c>
      <c r="H1004" s="57" t="n">
        <v>1425.23</v>
      </c>
      <c r="I1004" s="55" t="s">
        <v>956</v>
      </c>
      <c r="J1004" s="58" t="n">
        <v>377885.48</v>
      </c>
    </row>
    <row r="1005" customFormat="false" ht="15" hidden="false" customHeight="false" outlineLevel="0" collapsed="false">
      <c r="A1005" s="59"/>
      <c r="B1005" s="59"/>
      <c r="C1005" s="59"/>
      <c r="D1005" s="60"/>
      <c r="E1005" s="59"/>
      <c r="F1005" s="59"/>
      <c r="G1005" s="59"/>
      <c r="H1005" s="61"/>
      <c r="I1005" s="59"/>
      <c r="J1005" s="59"/>
    </row>
    <row r="1006" customFormat="false" ht="15" hidden="false" customHeight="true" outlineLevel="0" collapsed="false">
      <c r="A1006" s="36" t="s">
        <v>290</v>
      </c>
      <c r="B1006" s="36" t="s">
        <v>57</v>
      </c>
      <c r="C1006" s="36" t="s">
        <v>58</v>
      </c>
      <c r="D1006" s="37" t="s">
        <v>10</v>
      </c>
      <c r="E1006" s="36" t="s">
        <v>925</v>
      </c>
      <c r="F1006" s="36"/>
      <c r="G1006" s="36" t="s">
        <v>59</v>
      </c>
      <c r="H1006" s="38" t="s">
        <v>60</v>
      </c>
      <c r="I1006" s="36" t="s">
        <v>61</v>
      </c>
      <c r="J1006" s="36" t="s">
        <v>11</v>
      </c>
    </row>
    <row r="1007" customFormat="false" ht="15" hidden="false" customHeight="true" outlineLevel="0" collapsed="false">
      <c r="A1007" s="39" t="s">
        <v>926</v>
      </c>
      <c r="B1007" s="39" t="s">
        <v>291</v>
      </c>
      <c r="C1007" s="39" t="s">
        <v>74</v>
      </c>
      <c r="D1007" s="40" t="s">
        <v>292</v>
      </c>
      <c r="E1007" s="39" t="s">
        <v>1475</v>
      </c>
      <c r="F1007" s="39"/>
      <c r="G1007" s="39" t="s">
        <v>67</v>
      </c>
      <c r="H1007" s="41" t="n">
        <v>1</v>
      </c>
      <c r="I1007" s="42" t="n">
        <v>59.06</v>
      </c>
      <c r="J1007" s="42" t="n">
        <v>59.06</v>
      </c>
    </row>
    <row r="1008" customFormat="false" ht="15" hidden="false" customHeight="true" outlineLevel="0" collapsed="false">
      <c r="A1008" s="47" t="s">
        <v>935</v>
      </c>
      <c r="B1008" s="47" t="s">
        <v>1476</v>
      </c>
      <c r="C1008" s="47" t="s">
        <v>74</v>
      </c>
      <c r="D1008" s="48" t="s">
        <v>1477</v>
      </c>
      <c r="E1008" s="47" t="s">
        <v>943</v>
      </c>
      <c r="F1008" s="47"/>
      <c r="G1008" s="47" t="s">
        <v>932</v>
      </c>
      <c r="H1008" s="49" t="n">
        <v>0.5</v>
      </c>
      <c r="I1008" s="50" t="n">
        <v>16.77</v>
      </c>
      <c r="J1008" s="50" t="n">
        <v>8.38</v>
      </c>
    </row>
    <row r="1009" customFormat="false" ht="15" hidden="false" customHeight="true" outlineLevel="0" collapsed="false">
      <c r="A1009" s="47" t="s">
        <v>935</v>
      </c>
      <c r="B1009" s="47" t="s">
        <v>1478</v>
      </c>
      <c r="C1009" s="47" t="s">
        <v>74</v>
      </c>
      <c r="D1009" s="48" t="s">
        <v>1479</v>
      </c>
      <c r="E1009" s="47" t="s">
        <v>938</v>
      </c>
      <c r="F1009" s="47"/>
      <c r="G1009" s="47" t="s">
        <v>76</v>
      </c>
      <c r="H1009" s="49" t="n">
        <v>4</v>
      </c>
      <c r="I1009" s="50" t="n">
        <v>1.82</v>
      </c>
      <c r="J1009" s="50" t="n">
        <v>7.28</v>
      </c>
    </row>
    <row r="1010" customFormat="false" ht="15" hidden="false" customHeight="true" outlineLevel="0" collapsed="false">
      <c r="A1010" s="47" t="s">
        <v>935</v>
      </c>
      <c r="B1010" s="47" t="s">
        <v>1480</v>
      </c>
      <c r="C1010" s="47" t="s">
        <v>74</v>
      </c>
      <c r="D1010" s="48" t="s">
        <v>292</v>
      </c>
      <c r="E1010" s="47" t="s">
        <v>938</v>
      </c>
      <c r="F1010" s="47"/>
      <c r="G1010" s="47" t="s">
        <v>67</v>
      </c>
      <c r="H1010" s="49" t="n">
        <v>1</v>
      </c>
      <c r="I1010" s="50" t="n">
        <v>33.02</v>
      </c>
      <c r="J1010" s="50" t="n">
        <v>33.02</v>
      </c>
    </row>
    <row r="1011" customFormat="false" ht="15" hidden="false" customHeight="true" outlineLevel="0" collapsed="false">
      <c r="A1011" s="47" t="s">
        <v>935</v>
      </c>
      <c r="B1011" s="47" t="s">
        <v>1481</v>
      </c>
      <c r="C1011" s="47" t="s">
        <v>74</v>
      </c>
      <c r="D1011" s="48" t="s">
        <v>1482</v>
      </c>
      <c r="E1011" s="47" t="s">
        <v>943</v>
      </c>
      <c r="F1011" s="47"/>
      <c r="G1011" s="47" t="s">
        <v>932</v>
      </c>
      <c r="H1011" s="49" t="n">
        <v>0.5</v>
      </c>
      <c r="I1011" s="50" t="n">
        <v>20.77</v>
      </c>
      <c r="J1011" s="50" t="n">
        <v>10.38</v>
      </c>
    </row>
    <row r="1012" customFormat="false" ht="28.15" hidden="false" customHeight="false" outlineLevel="0" collapsed="false">
      <c r="A1012" s="11"/>
      <c r="B1012" s="11"/>
      <c r="C1012" s="11"/>
      <c r="D1012" s="51"/>
      <c r="E1012" s="11" t="s">
        <v>950</v>
      </c>
      <c r="F1012" s="52" t="n">
        <v>10.1542625</v>
      </c>
      <c r="G1012" s="11" t="s">
        <v>951</v>
      </c>
      <c r="H1012" s="53" t="n">
        <v>8.61</v>
      </c>
      <c r="I1012" s="11" t="s">
        <v>952</v>
      </c>
      <c r="J1012" s="52" t="n">
        <v>18.76</v>
      </c>
    </row>
    <row r="1013" customFormat="false" ht="15" hidden="false" customHeight="true" outlineLevel="0" collapsed="false">
      <c r="A1013" s="11"/>
      <c r="B1013" s="11"/>
      <c r="C1013" s="11"/>
      <c r="D1013" s="51"/>
      <c r="E1013" s="11" t="s">
        <v>953</v>
      </c>
      <c r="F1013" s="52" t="n">
        <v>15.59</v>
      </c>
      <c r="G1013" s="11"/>
      <c r="H1013" s="54" t="s">
        <v>954</v>
      </c>
      <c r="I1013" s="54"/>
      <c r="J1013" s="52" t="n">
        <v>74.65</v>
      </c>
    </row>
    <row r="1014" customFormat="false" ht="28.15" hidden="false" customHeight="false" outlineLevel="0" collapsed="false">
      <c r="A1014" s="55"/>
      <c r="B1014" s="55"/>
      <c r="C1014" s="55"/>
      <c r="D1014" s="56"/>
      <c r="E1014" s="55"/>
      <c r="F1014" s="55"/>
      <c r="G1014" s="55" t="s">
        <v>955</v>
      </c>
      <c r="H1014" s="57" t="n">
        <v>6.3</v>
      </c>
      <c r="I1014" s="55" t="s">
        <v>956</v>
      </c>
      <c r="J1014" s="58" t="n">
        <v>470.29</v>
      </c>
    </row>
    <row r="1015" customFormat="false" ht="15" hidden="false" customHeight="false" outlineLevel="0" collapsed="false">
      <c r="A1015" s="59"/>
      <c r="B1015" s="59"/>
      <c r="C1015" s="59"/>
      <c r="D1015" s="60"/>
      <c r="E1015" s="59"/>
      <c r="F1015" s="59"/>
      <c r="G1015" s="59"/>
      <c r="H1015" s="61"/>
      <c r="I1015" s="59"/>
      <c r="J1015" s="59"/>
    </row>
    <row r="1016" customFormat="false" ht="15" hidden="false" customHeight="true" outlineLevel="0" collapsed="false">
      <c r="A1016" s="36" t="s">
        <v>293</v>
      </c>
      <c r="B1016" s="36" t="s">
        <v>57</v>
      </c>
      <c r="C1016" s="36" t="s">
        <v>58</v>
      </c>
      <c r="D1016" s="37" t="s">
        <v>10</v>
      </c>
      <c r="E1016" s="36" t="s">
        <v>925</v>
      </c>
      <c r="F1016" s="36"/>
      <c r="G1016" s="36" t="s">
        <v>59</v>
      </c>
      <c r="H1016" s="38" t="s">
        <v>60</v>
      </c>
      <c r="I1016" s="36" t="s">
        <v>61</v>
      </c>
      <c r="J1016" s="36" t="s">
        <v>11</v>
      </c>
    </row>
    <row r="1017" customFormat="false" ht="28.15" hidden="false" customHeight="true" outlineLevel="0" collapsed="false">
      <c r="A1017" s="39" t="s">
        <v>926</v>
      </c>
      <c r="B1017" s="39" t="s">
        <v>294</v>
      </c>
      <c r="C1017" s="39" t="s">
        <v>91</v>
      </c>
      <c r="D1017" s="40" t="s">
        <v>295</v>
      </c>
      <c r="E1017" s="39" t="s">
        <v>1117</v>
      </c>
      <c r="F1017" s="39"/>
      <c r="G1017" s="39" t="s">
        <v>67</v>
      </c>
      <c r="H1017" s="41" t="n">
        <v>1</v>
      </c>
      <c r="I1017" s="42" t="n">
        <v>119.83</v>
      </c>
      <c r="J1017" s="42" t="n">
        <v>119.83</v>
      </c>
    </row>
    <row r="1018" customFormat="false" ht="28.15" hidden="false" customHeight="true" outlineLevel="0" collapsed="false">
      <c r="A1018" s="43" t="s">
        <v>928</v>
      </c>
      <c r="B1018" s="43" t="s">
        <v>961</v>
      </c>
      <c r="C1018" s="43" t="s">
        <v>70</v>
      </c>
      <c r="D1018" s="44" t="s">
        <v>962</v>
      </c>
      <c r="E1018" s="43" t="s">
        <v>960</v>
      </c>
      <c r="F1018" s="43"/>
      <c r="G1018" s="43" t="s">
        <v>932</v>
      </c>
      <c r="H1018" s="45" t="n">
        <v>1.4</v>
      </c>
      <c r="I1018" s="46" t="n">
        <v>20.37</v>
      </c>
      <c r="J1018" s="46" t="n">
        <v>28.51</v>
      </c>
    </row>
    <row r="1019" customFormat="false" ht="28.15" hidden="false" customHeight="true" outlineLevel="0" collapsed="false">
      <c r="A1019" s="43" t="s">
        <v>928</v>
      </c>
      <c r="B1019" s="43" t="s">
        <v>958</v>
      </c>
      <c r="C1019" s="43" t="s">
        <v>70</v>
      </c>
      <c r="D1019" s="44" t="s">
        <v>959</v>
      </c>
      <c r="E1019" s="43" t="s">
        <v>960</v>
      </c>
      <c r="F1019" s="43"/>
      <c r="G1019" s="43" t="s">
        <v>932</v>
      </c>
      <c r="H1019" s="45" t="n">
        <v>1.4</v>
      </c>
      <c r="I1019" s="46" t="n">
        <v>16.82</v>
      </c>
      <c r="J1019" s="46" t="n">
        <v>23.54</v>
      </c>
    </row>
    <row r="1020" customFormat="false" ht="15" hidden="false" customHeight="true" outlineLevel="0" collapsed="false">
      <c r="A1020" s="47" t="s">
        <v>935</v>
      </c>
      <c r="B1020" s="47" t="s">
        <v>1483</v>
      </c>
      <c r="C1020" s="47" t="s">
        <v>74</v>
      </c>
      <c r="D1020" s="48" t="s">
        <v>1484</v>
      </c>
      <c r="E1020" s="47" t="s">
        <v>938</v>
      </c>
      <c r="F1020" s="47"/>
      <c r="G1020" s="47" t="s">
        <v>124</v>
      </c>
      <c r="H1020" s="49" t="n">
        <v>0.32</v>
      </c>
      <c r="I1020" s="50" t="n">
        <v>10.9</v>
      </c>
      <c r="J1020" s="50" t="n">
        <v>3.48</v>
      </c>
    </row>
    <row r="1021" customFormat="false" ht="15" hidden="false" customHeight="true" outlineLevel="0" collapsed="false">
      <c r="A1021" s="47" t="s">
        <v>935</v>
      </c>
      <c r="B1021" s="47" t="s">
        <v>1485</v>
      </c>
      <c r="C1021" s="47" t="s">
        <v>74</v>
      </c>
      <c r="D1021" s="48" t="s">
        <v>1486</v>
      </c>
      <c r="E1021" s="47" t="s">
        <v>938</v>
      </c>
      <c r="F1021" s="47"/>
      <c r="G1021" s="47" t="s">
        <v>103</v>
      </c>
      <c r="H1021" s="49" t="n">
        <v>0.025</v>
      </c>
      <c r="I1021" s="50" t="n">
        <v>2479</v>
      </c>
      <c r="J1021" s="50" t="n">
        <v>61.97</v>
      </c>
    </row>
    <row r="1022" customFormat="false" ht="15" hidden="false" customHeight="true" outlineLevel="0" collapsed="false">
      <c r="A1022" s="47" t="s">
        <v>935</v>
      </c>
      <c r="B1022" s="47" t="s">
        <v>1487</v>
      </c>
      <c r="C1022" s="47" t="s">
        <v>74</v>
      </c>
      <c r="D1022" s="48" t="s">
        <v>1488</v>
      </c>
      <c r="E1022" s="47" t="s">
        <v>938</v>
      </c>
      <c r="F1022" s="47"/>
      <c r="G1022" s="47" t="s">
        <v>124</v>
      </c>
      <c r="H1022" s="49" t="n">
        <v>0.15</v>
      </c>
      <c r="I1022" s="50" t="n">
        <v>15.54</v>
      </c>
      <c r="J1022" s="50" t="n">
        <v>2.33</v>
      </c>
    </row>
    <row r="1023" customFormat="false" ht="28.15" hidden="false" customHeight="false" outlineLevel="0" collapsed="false">
      <c r="A1023" s="11"/>
      <c r="B1023" s="11"/>
      <c r="C1023" s="11"/>
      <c r="D1023" s="51"/>
      <c r="E1023" s="11" t="s">
        <v>950</v>
      </c>
      <c r="F1023" s="52" t="n">
        <v>20.3572395128552</v>
      </c>
      <c r="G1023" s="11" t="s">
        <v>951</v>
      </c>
      <c r="H1023" s="53" t="n">
        <v>17.25</v>
      </c>
      <c r="I1023" s="11" t="s">
        <v>952</v>
      </c>
      <c r="J1023" s="52" t="n">
        <v>37.61</v>
      </c>
    </row>
    <row r="1024" customFormat="false" ht="15" hidden="false" customHeight="true" outlineLevel="0" collapsed="false">
      <c r="A1024" s="11"/>
      <c r="B1024" s="11"/>
      <c r="C1024" s="11"/>
      <c r="D1024" s="51"/>
      <c r="E1024" s="11" t="s">
        <v>953</v>
      </c>
      <c r="F1024" s="52" t="n">
        <v>31.63</v>
      </c>
      <c r="G1024" s="11"/>
      <c r="H1024" s="54" t="s">
        <v>954</v>
      </c>
      <c r="I1024" s="54"/>
      <c r="J1024" s="52" t="n">
        <v>151.46</v>
      </c>
    </row>
    <row r="1025" customFormat="false" ht="28.15" hidden="false" customHeight="false" outlineLevel="0" collapsed="false">
      <c r="A1025" s="55"/>
      <c r="B1025" s="55"/>
      <c r="C1025" s="55"/>
      <c r="D1025" s="56"/>
      <c r="E1025" s="55"/>
      <c r="F1025" s="55"/>
      <c r="G1025" s="55" t="s">
        <v>955</v>
      </c>
      <c r="H1025" s="57" t="n">
        <v>662.72</v>
      </c>
      <c r="I1025" s="55" t="s">
        <v>956</v>
      </c>
      <c r="J1025" s="58" t="n">
        <v>100375.57</v>
      </c>
    </row>
    <row r="1026" customFormat="false" ht="15" hidden="false" customHeight="false" outlineLevel="0" collapsed="false">
      <c r="A1026" s="59"/>
      <c r="B1026" s="59"/>
      <c r="C1026" s="59"/>
      <c r="D1026" s="60"/>
      <c r="E1026" s="59"/>
      <c r="F1026" s="59"/>
      <c r="G1026" s="59"/>
      <c r="H1026" s="61"/>
      <c r="I1026" s="59"/>
      <c r="J1026" s="59"/>
    </row>
    <row r="1027" customFormat="false" ht="15" hidden="false" customHeight="false" outlineLevel="0" collapsed="false">
      <c r="A1027" s="32" t="s">
        <v>25</v>
      </c>
      <c r="B1027" s="32"/>
      <c r="C1027" s="32"/>
      <c r="D1027" s="33" t="s">
        <v>26</v>
      </c>
      <c r="E1027" s="32"/>
      <c r="F1027" s="32"/>
      <c r="G1027" s="32"/>
      <c r="H1027" s="34"/>
      <c r="I1027" s="32"/>
      <c r="J1027" s="35" t="n">
        <v>27508.34</v>
      </c>
    </row>
    <row r="1028" customFormat="false" ht="15" hidden="false" customHeight="true" outlineLevel="0" collapsed="false">
      <c r="A1028" s="36" t="s">
        <v>296</v>
      </c>
      <c r="B1028" s="36" t="s">
        <v>57</v>
      </c>
      <c r="C1028" s="36" t="s">
        <v>58</v>
      </c>
      <c r="D1028" s="37" t="s">
        <v>10</v>
      </c>
      <c r="E1028" s="36" t="s">
        <v>925</v>
      </c>
      <c r="F1028" s="36"/>
      <c r="G1028" s="36" t="s">
        <v>59</v>
      </c>
      <c r="H1028" s="38" t="s">
        <v>60</v>
      </c>
      <c r="I1028" s="36" t="s">
        <v>61</v>
      </c>
      <c r="J1028" s="36" t="s">
        <v>11</v>
      </c>
    </row>
    <row r="1029" customFormat="false" ht="28.15" hidden="false" customHeight="true" outlineLevel="0" collapsed="false">
      <c r="A1029" s="39" t="s">
        <v>926</v>
      </c>
      <c r="B1029" s="39" t="s">
        <v>297</v>
      </c>
      <c r="C1029" s="39" t="s">
        <v>70</v>
      </c>
      <c r="D1029" s="40" t="s">
        <v>298</v>
      </c>
      <c r="E1029" s="39" t="s">
        <v>1470</v>
      </c>
      <c r="F1029" s="39"/>
      <c r="G1029" s="39" t="s">
        <v>67</v>
      </c>
      <c r="H1029" s="41" t="n">
        <v>1</v>
      </c>
      <c r="I1029" s="42" t="n">
        <v>51.48</v>
      </c>
      <c r="J1029" s="42" t="n">
        <v>51.48</v>
      </c>
    </row>
    <row r="1030" customFormat="false" ht="28.15" hidden="false" customHeight="true" outlineLevel="0" collapsed="false">
      <c r="A1030" s="43" t="s">
        <v>928</v>
      </c>
      <c r="B1030" s="43" t="s">
        <v>1489</v>
      </c>
      <c r="C1030" s="43" t="s">
        <v>70</v>
      </c>
      <c r="D1030" s="44" t="s">
        <v>1490</v>
      </c>
      <c r="E1030" s="43" t="s">
        <v>960</v>
      </c>
      <c r="F1030" s="43"/>
      <c r="G1030" s="43" t="s">
        <v>932</v>
      </c>
      <c r="H1030" s="45" t="n">
        <v>0.085</v>
      </c>
      <c r="I1030" s="46" t="n">
        <v>17.06</v>
      </c>
      <c r="J1030" s="46" t="n">
        <v>1.45</v>
      </c>
    </row>
    <row r="1031" customFormat="false" ht="28.15" hidden="false" customHeight="true" outlineLevel="0" collapsed="false">
      <c r="A1031" s="43" t="s">
        <v>928</v>
      </c>
      <c r="B1031" s="43" t="s">
        <v>1491</v>
      </c>
      <c r="C1031" s="43" t="s">
        <v>70</v>
      </c>
      <c r="D1031" s="44" t="s">
        <v>1492</v>
      </c>
      <c r="E1031" s="43" t="s">
        <v>960</v>
      </c>
      <c r="F1031" s="43"/>
      <c r="G1031" s="43" t="s">
        <v>932</v>
      </c>
      <c r="H1031" s="45" t="n">
        <v>0.422</v>
      </c>
      <c r="I1031" s="46" t="n">
        <v>21.02</v>
      </c>
      <c r="J1031" s="46" t="n">
        <v>8.87</v>
      </c>
    </row>
    <row r="1032" customFormat="false" ht="54.7" hidden="false" customHeight="true" outlineLevel="0" collapsed="false">
      <c r="A1032" s="47" t="s">
        <v>935</v>
      </c>
      <c r="B1032" s="47" t="s">
        <v>1493</v>
      </c>
      <c r="C1032" s="47" t="s">
        <v>70</v>
      </c>
      <c r="D1032" s="48" t="s">
        <v>1494</v>
      </c>
      <c r="E1032" s="47" t="s">
        <v>938</v>
      </c>
      <c r="F1032" s="47"/>
      <c r="G1032" s="47" t="s">
        <v>124</v>
      </c>
      <c r="H1032" s="49" t="n">
        <v>1.5</v>
      </c>
      <c r="I1032" s="50" t="n">
        <v>27.44</v>
      </c>
      <c r="J1032" s="50" t="n">
        <v>41.16</v>
      </c>
    </row>
    <row r="1033" customFormat="false" ht="28.15" hidden="false" customHeight="false" outlineLevel="0" collapsed="false">
      <c r="A1033" s="11"/>
      <c r="B1033" s="11"/>
      <c r="C1033" s="11"/>
      <c r="D1033" s="51"/>
      <c r="E1033" s="11" t="s">
        <v>950</v>
      </c>
      <c r="F1033" s="52" t="n">
        <v>4.12449255751015</v>
      </c>
      <c r="G1033" s="11" t="s">
        <v>951</v>
      </c>
      <c r="H1033" s="53" t="n">
        <v>3.5</v>
      </c>
      <c r="I1033" s="11" t="s">
        <v>952</v>
      </c>
      <c r="J1033" s="52" t="n">
        <v>7.62</v>
      </c>
    </row>
    <row r="1034" customFormat="false" ht="15" hidden="false" customHeight="true" outlineLevel="0" collapsed="false">
      <c r="A1034" s="11"/>
      <c r="B1034" s="11"/>
      <c r="C1034" s="11"/>
      <c r="D1034" s="51"/>
      <c r="E1034" s="11" t="s">
        <v>953</v>
      </c>
      <c r="F1034" s="52" t="n">
        <v>13.59</v>
      </c>
      <c r="G1034" s="11"/>
      <c r="H1034" s="54" t="s">
        <v>954</v>
      </c>
      <c r="I1034" s="54"/>
      <c r="J1034" s="52" t="n">
        <v>65.07</v>
      </c>
    </row>
    <row r="1035" customFormat="false" ht="28.15" hidden="false" customHeight="false" outlineLevel="0" collapsed="false">
      <c r="A1035" s="55"/>
      <c r="B1035" s="55"/>
      <c r="C1035" s="55"/>
      <c r="D1035" s="56"/>
      <c r="E1035" s="55"/>
      <c r="F1035" s="55"/>
      <c r="G1035" s="55" t="s">
        <v>955</v>
      </c>
      <c r="H1035" s="57" t="n">
        <v>422.75</v>
      </c>
      <c r="I1035" s="55" t="s">
        <v>956</v>
      </c>
      <c r="J1035" s="58" t="n">
        <v>27508.34</v>
      </c>
    </row>
    <row r="1036" customFormat="false" ht="15" hidden="false" customHeight="false" outlineLevel="0" collapsed="false">
      <c r="A1036" s="59"/>
      <c r="B1036" s="59"/>
      <c r="C1036" s="59"/>
      <c r="D1036" s="60"/>
      <c r="E1036" s="59"/>
      <c r="F1036" s="59"/>
      <c r="G1036" s="59"/>
      <c r="H1036" s="61"/>
      <c r="I1036" s="59"/>
      <c r="J1036" s="59"/>
    </row>
    <row r="1037" customFormat="false" ht="15" hidden="false" customHeight="false" outlineLevel="0" collapsed="false">
      <c r="A1037" s="32" t="s">
        <v>27</v>
      </c>
      <c r="B1037" s="32"/>
      <c r="C1037" s="32"/>
      <c r="D1037" s="33" t="s">
        <v>28</v>
      </c>
      <c r="E1037" s="32"/>
      <c r="F1037" s="32"/>
      <c r="G1037" s="32"/>
      <c r="H1037" s="34"/>
      <c r="I1037" s="32"/>
      <c r="J1037" s="35" t="n">
        <v>253330.69</v>
      </c>
    </row>
    <row r="1038" customFormat="false" ht="15" hidden="false" customHeight="false" outlineLevel="0" collapsed="false">
      <c r="A1038" s="32" t="s">
        <v>299</v>
      </c>
      <c r="B1038" s="32"/>
      <c r="C1038" s="32"/>
      <c r="D1038" s="33" t="s">
        <v>300</v>
      </c>
      <c r="E1038" s="32"/>
      <c r="F1038" s="32"/>
      <c r="G1038" s="32"/>
      <c r="H1038" s="34"/>
      <c r="I1038" s="32"/>
      <c r="J1038" s="35" t="n">
        <v>110670.51</v>
      </c>
    </row>
    <row r="1039" customFormat="false" ht="15" hidden="false" customHeight="true" outlineLevel="0" collapsed="false">
      <c r="A1039" s="36" t="s">
        <v>301</v>
      </c>
      <c r="B1039" s="36" t="s">
        <v>57</v>
      </c>
      <c r="C1039" s="36" t="s">
        <v>58</v>
      </c>
      <c r="D1039" s="37" t="s">
        <v>10</v>
      </c>
      <c r="E1039" s="36" t="s">
        <v>925</v>
      </c>
      <c r="F1039" s="36"/>
      <c r="G1039" s="36" t="s">
        <v>59</v>
      </c>
      <c r="H1039" s="38" t="s">
        <v>60</v>
      </c>
      <c r="I1039" s="36" t="s">
        <v>61</v>
      </c>
      <c r="J1039" s="36" t="s">
        <v>11</v>
      </c>
    </row>
    <row r="1040" customFormat="false" ht="28.15" hidden="false" customHeight="true" outlineLevel="0" collapsed="false">
      <c r="A1040" s="39" t="s">
        <v>926</v>
      </c>
      <c r="B1040" s="39" t="s">
        <v>302</v>
      </c>
      <c r="C1040" s="39" t="s">
        <v>65</v>
      </c>
      <c r="D1040" s="40" t="s">
        <v>303</v>
      </c>
      <c r="E1040" s="39" t="s">
        <v>1495</v>
      </c>
      <c r="F1040" s="39"/>
      <c r="G1040" s="39" t="s">
        <v>76</v>
      </c>
      <c r="H1040" s="41" t="n">
        <v>1</v>
      </c>
      <c r="I1040" s="42" t="n">
        <v>113.64</v>
      </c>
      <c r="J1040" s="42" t="n">
        <v>113.64</v>
      </c>
    </row>
    <row r="1041" customFormat="false" ht="28.15" hidden="false" customHeight="true" outlineLevel="0" collapsed="false">
      <c r="A1041" s="43" t="s">
        <v>928</v>
      </c>
      <c r="B1041" s="43" t="s">
        <v>929</v>
      </c>
      <c r="C1041" s="43" t="s">
        <v>65</v>
      </c>
      <c r="D1041" s="44" t="s">
        <v>930</v>
      </c>
      <c r="E1041" s="43" t="s">
        <v>931</v>
      </c>
      <c r="F1041" s="43"/>
      <c r="G1041" s="43" t="s">
        <v>932</v>
      </c>
      <c r="H1041" s="45" t="n">
        <v>2.1</v>
      </c>
      <c r="I1041" s="46" t="n">
        <v>3.67</v>
      </c>
      <c r="J1041" s="46" t="n">
        <v>7.7</v>
      </c>
    </row>
    <row r="1042" customFormat="false" ht="28.15" hidden="false" customHeight="true" outlineLevel="0" collapsed="false">
      <c r="A1042" s="43" t="s">
        <v>928</v>
      </c>
      <c r="B1042" s="43" t="s">
        <v>1306</v>
      </c>
      <c r="C1042" s="43" t="s">
        <v>65</v>
      </c>
      <c r="D1042" s="44" t="s">
        <v>1307</v>
      </c>
      <c r="E1042" s="43" t="s">
        <v>931</v>
      </c>
      <c r="F1042" s="43"/>
      <c r="G1042" s="43" t="s">
        <v>932</v>
      </c>
      <c r="H1042" s="45" t="n">
        <v>0.75</v>
      </c>
      <c r="I1042" s="46" t="n">
        <v>3.53</v>
      </c>
      <c r="J1042" s="46" t="n">
        <v>2.64</v>
      </c>
    </row>
    <row r="1043" customFormat="false" ht="28.15" hidden="false" customHeight="true" outlineLevel="0" collapsed="false">
      <c r="A1043" s="43" t="s">
        <v>928</v>
      </c>
      <c r="B1043" s="43" t="s">
        <v>1496</v>
      </c>
      <c r="C1043" s="43" t="s">
        <v>65</v>
      </c>
      <c r="D1043" s="44" t="s">
        <v>1497</v>
      </c>
      <c r="E1043" s="43" t="s">
        <v>931</v>
      </c>
      <c r="F1043" s="43"/>
      <c r="G1043" s="43" t="s">
        <v>932</v>
      </c>
      <c r="H1043" s="45" t="n">
        <v>0.835</v>
      </c>
      <c r="I1043" s="46" t="n">
        <v>3.58</v>
      </c>
      <c r="J1043" s="46" t="n">
        <v>2.98</v>
      </c>
    </row>
    <row r="1044" customFormat="false" ht="15" hidden="false" customHeight="true" outlineLevel="0" collapsed="false">
      <c r="A1044" s="47" t="s">
        <v>935</v>
      </c>
      <c r="B1044" s="47" t="s">
        <v>1498</v>
      </c>
      <c r="C1044" s="47" t="s">
        <v>65</v>
      </c>
      <c r="D1044" s="48" t="s">
        <v>1499</v>
      </c>
      <c r="E1044" s="47" t="s">
        <v>938</v>
      </c>
      <c r="F1044" s="47"/>
      <c r="G1044" s="47" t="s">
        <v>1500</v>
      </c>
      <c r="H1044" s="49" t="n">
        <v>0.0095</v>
      </c>
      <c r="I1044" s="50" t="n">
        <v>72.41</v>
      </c>
      <c r="J1044" s="50" t="n">
        <v>0.68</v>
      </c>
    </row>
    <row r="1045" customFormat="false" ht="15" hidden="false" customHeight="true" outlineLevel="0" collapsed="false">
      <c r="A1045" s="47" t="s">
        <v>935</v>
      </c>
      <c r="B1045" s="47" t="s">
        <v>1501</v>
      </c>
      <c r="C1045" s="47" t="s">
        <v>65</v>
      </c>
      <c r="D1045" s="48" t="s">
        <v>1502</v>
      </c>
      <c r="E1045" s="47" t="s">
        <v>938</v>
      </c>
      <c r="F1045" s="47"/>
      <c r="G1045" s="47" t="s">
        <v>1259</v>
      </c>
      <c r="H1045" s="49" t="n">
        <v>0.135</v>
      </c>
      <c r="I1045" s="50" t="n">
        <v>69.74</v>
      </c>
      <c r="J1045" s="50" t="n">
        <v>9.41</v>
      </c>
    </row>
    <row r="1046" customFormat="false" ht="15" hidden="false" customHeight="true" outlineLevel="0" collapsed="false">
      <c r="A1046" s="47" t="s">
        <v>935</v>
      </c>
      <c r="B1046" s="47" t="s">
        <v>1503</v>
      </c>
      <c r="C1046" s="47" t="s">
        <v>70</v>
      </c>
      <c r="D1046" s="48" t="s">
        <v>1504</v>
      </c>
      <c r="E1046" s="47" t="s">
        <v>938</v>
      </c>
      <c r="F1046" s="47"/>
      <c r="G1046" s="47" t="s">
        <v>124</v>
      </c>
      <c r="H1046" s="49" t="n">
        <v>0.25</v>
      </c>
      <c r="I1046" s="50" t="n">
        <v>20.01</v>
      </c>
      <c r="J1046" s="50" t="n">
        <v>5</v>
      </c>
    </row>
    <row r="1047" customFormat="false" ht="15" hidden="false" customHeight="true" outlineLevel="0" collapsed="false">
      <c r="A1047" s="47" t="s">
        <v>935</v>
      </c>
      <c r="B1047" s="47" t="s">
        <v>1505</v>
      </c>
      <c r="C1047" s="47" t="s">
        <v>70</v>
      </c>
      <c r="D1047" s="48" t="s">
        <v>1506</v>
      </c>
      <c r="E1047" s="47" t="s">
        <v>943</v>
      </c>
      <c r="F1047" s="47"/>
      <c r="G1047" s="47" t="s">
        <v>932</v>
      </c>
      <c r="H1047" s="49" t="n">
        <v>0.835</v>
      </c>
      <c r="I1047" s="50" t="n">
        <v>18.97</v>
      </c>
      <c r="J1047" s="50" t="n">
        <v>15.83</v>
      </c>
    </row>
    <row r="1048" customFormat="false" ht="28.15" hidden="false" customHeight="true" outlineLevel="0" collapsed="false">
      <c r="A1048" s="47" t="s">
        <v>935</v>
      </c>
      <c r="B1048" s="47" t="s">
        <v>1507</v>
      </c>
      <c r="C1048" s="47" t="s">
        <v>70</v>
      </c>
      <c r="D1048" s="48" t="s">
        <v>1508</v>
      </c>
      <c r="E1048" s="47" t="s">
        <v>938</v>
      </c>
      <c r="F1048" s="47"/>
      <c r="G1048" s="47" t="s">
        <v>76</v>
      </c>
      <c r="H1048" s="49" t="n">
        <v>1</v>
      </c>
      <c r="I1048" s="50" t="n">
        <v>0.82</v>
      </c>
      <c r="J1048" s="50" t="n">
        <v>0.82</v>
      </c>
    </row>
    <row r="1049" customFormat="false" ht="15" hidden="false" customHeight="true" outlineLevel="0" collapsed="false">
      <c r="A1049" s="47" t="s">
        <v>935</v>
      </c>
      <c r="B1049" s="47" t="s">
        <v>1318</v>
      </c>
      <c r="C1049" s="47" t="s">
        <v>70</v>
      </c>
      <c r="D1049" s="48" t="s">
        <v>1319</v>
      </c>
      <c r="E1049" s="47" t="s">
        <v>943</v>
      </c>
      <c r="F1049" s="47"/>
      <c r="G1049" s="47" t="s">
        <v>932</v>
      </c>
      <c r="H1049" s="49" t="n">
        <v>0.75</v>
      </c>
      <c r="I1049" s="50" t="n">
        <v>15.03</v>
      </c>
      <c r="J1049" s="50" t="n">
        <v>11.27</v>
      </c>
    </row>
    <row r="1050" customFormat="false" ht="15" hidden="false" customHeight="true" outlineLevel="0" collapsed="false">
      <c r="A1050" s="47" t="s">
        <v>935</v>
      </c>
      <c r="B1050" s="47" t="s">
        <v>948</v>
      </c>
      <c r="C1050" s="47" t="s">
        <v>70</v>
      </c>
      <c r="D1050" s="48" t="s">
        <v>949</v>
      </c>
      <c r="E1050" s="47" t="s">
        <v>943</v>
      </c>
      <c r="F1050" s="47"/>
      <c r="G1050" s="47" t="s">
        <v>932</v>
      </c>
      <c r="H1050" s="49" t="n">
        <v>2.1</v>
      </c>
      <c r="I1050" s="50" t="n">
        <v>10.96</v>
      </c>
      <c r="J1050" s="50" t="n">
        <v>23.01</v>
      </c>
    </row>
    <row r="1051" customFormat="false" ht="15" hidden="false" customHeight="true" outlineLevel="0" collapsed="false">
      <c r="A1051" s="47" t="s">
        <v>935</v>
      </c>
      <c r="B1051" s="47" t="s">
        <v>1509</v>
      </c>
      <c r="C1051" s="47" t="s">
        <v>70</v>
      </c>
      <c r="D1051" s="48" t="s">
        <v>1510</v>
      </c>
      <c r="E1051" s="47" t="s">
        <v>938</v>
      </c>
      <c r="F1051" s="47"/>
      <c r="G1051" s="47" t="s">
        <v>148</v>
      </c>
      <c r="H1051" s="49" t="n">
        <v>7</v>
      </c>
      <c r="I1051" s="50" t="n">
        <v>4.9</v>
      </c>
      <c r="J1051" s="50" t="n">
        <v>34.3</v>
      </c>
    </row>
    <row r="1052" customFormat="false" ht="28.15" hidden="false" customHeight="false" outlineLevel="0" collapsed="false">
      <c r="A1052" s="11"/>
      <c r="B1052" s="11"/>
      <c r="C1052" s="11"/>
      <c r="D1052" s="51"/>
      <c r="E1052" s="11" t="s">
        <v>950</v>
      </c>
      <c r="F1052" s="52" t="n">
        <v>27.1231394</v>
      </c>
      <c r="G1052" s="11" t="s">
        <v>951</v>
      </c>
      <c r="H1052" s="53" t="n">
        <v>22.99</v>
      </c>
      <c r="I1052" s="11" t="s">
        <v>952</v>
      </c>
      <c r="J1052" s="52" t="n">
        <v>50.11</v>
      </c>
    </row>
    <row r="1053" customFormat="false" ht="15" hidden="false" customHeight="true" outlineLevel="0" collapsed="false">
      <c r="A1053" s="11"/>
      <c r="B1053" s="11"/>
      <c r="C1053" s="11"/>
      <c r="D1053" s="51"/>
      <c r="E1053" s="11" t="s">
        <v>953</v>
      </c>
      <c r="F1053" s="52" t="n">
        <v>30</v>
      </c>
      <c r="G1053" s="11"/>
      <c r="H1053" s="54" t="s">
        <v>954</v>
      </c>
      <c r="I1053" s="54"/>
      <c r="J1053" s="52" t="n">
        <v>143.64</v>
      </c>
    </row>
    <row r="1054" customFormat="false" ht="28.15" hidden="false" customHeight="false" outlineLevel="0" collapsed="false">
      <c r="A1054" s="55"/>
      <c r="B1054" s="55"/>
      <c r="C1054" s="55"/>
      <c r="D1054" s="56"/>
      <c r="E1054" s="55"/>
      <c r="F1054" s="55"/>
      <c r="G1054" s="55" t="s">
        <v>955</v>
      </c>
      <c r="H1054" s="57" t="n">
        <v>139</v>
      </c>
      <c r="I1054" s="55" t="s">
        <v>956</v>
      </c>
      <c r="J1054" s="58" t="n">
        <v>19965.96</v>
      </c>
    </row>
    <row r="1055" customFormat="false" ht="15" hidden="false" customHeight="false" outlineLevel="0" collapsed="false">
      <c r="A1055" s="59"/>
      <c r="B1055" s="59"/>
      <c r="C1055" s="59"/>
      <c r="D1055" s="60"/>
      <c r="E1055" s="59"/>
      <c r="F1055" s="59"/>
      <c r="G1055" s="59"/>
      <c r="H1055" s="61"/>
      <c r="I1055" s="59"/>
      <c r="J1055" s="59"/>
    </row>
    <row r="1056" customFormat="false" ht="15" hidden="false" customHeight="true" outlineLevel="0" collapsed="false">
      <c r="A1056" s="36" t="s">
        <v>304</v>
      </c>
      <c r="B1056" s="36" t="s">
        <v>57</v>
      </c>
      <c r="C1056" s="36" t="s">
        <v>58</v>
      </c>
      <c r="D1056" s="37" t="s">
        <v>10</v>
      </c>
      <c r="E1056" s="36" t="s">
        <v>925</v>
      </c>
      <c r="F1056" s="36"/>
      <c r="G1056" s="36" t="s">
        <v>59</v>
      </c>
      <c r="H1056" s="38" t="s">
        <v>60</v>
      </c>
      <c r="I1056" s="36" t="s">
        <v>61</v>
      </c>
      <c r="J1056" s="36" t="s">
        <v>11</v>
      </c>
    </row>
    <row r="1057" customFormat="false" ht="28.15" hidden="false" customHeight="true" outlineLevel="0" collapsed="false">
      <c r="A1057" s="39" t="s">
        <v>926</v>
      </c>
      <c r="B1057" s="39" t="s">
        <v>305</v>
      </c>
      <c r="C1057" s="39" t="s">
        <v>65</v>
      </c>
      <c r="D1057" s="40" t="s">
        <v>306</v>
      </c>
      <c r="E1057" s="39" t="s">
        <v>1511</v>
      </c>
      <c r="F1057" s="39"/>
      <c r="G1057" s="39" t="s">
        <v>76</v>
      </c>
      <c r="H1057" s="41" t="n">
        <v>1</v>
      </c>
      <c r="I1057" s="42" t="n">
        <v>806.29</v>
      </c>
      <c r="J1057" s="42" t="n">
        <v>806.29</v>
      </c>
    </row>
    <row r="1058" customFormat="false" ht="28.15" hidden="false" customHeight="true" outlineLevel="0" collapsed="false">
      <c r="A1058" s="43" t="s">
        <v>928</v>
      </c>
      <c r="B1058" s="43" t="s">
        <v>929</v>
      </c>
      <c r="C1058" s="43" t="s">
        <v>65</v>
      </c>
      <c r="D1058" s="44" t="s">
        <v>930</v>
      </c>
      <c r="E1058" s="43" t="s">
        <v>931</v>
      </c>
      <c r="F1058" s="43"/>
      <c r="G1058" s="43" t="s">
        <v>932</v>
      </c>
      <c r="H1058" s="45" t="n">
        <v>1</v>
      </c>
      <c r="I1058" s="46" t="n">
        <v>3.67</v>
      </c>
      <c r="J1058" s="46" t="n">
        <v>3.67</v>
      </c>
    </row>
    <row r="1059" customFormat="false" ht="28.15" hidden="false" customHeight="true" outlineLevel="0" collapsed="false">
      <c r="A1059" s="43" t="s">
        <v>928</v>
      </c>
      <c r="B1059" s="43" t="s">
        <v>1512</v>
      </c>
      <c r="C1059" s="43" t="s">
        <v>65</v>
      </c>
      <c r="D1059" s="44" t="s">
        <v>1513</v>
      </c>
      <c r="E1059" s="43" t="s">
        <v>931</v>
      </c>
      <c r="F1059" s="43"/>
      <c r="G1059" s="43" t="s">
        <v>932</v>
      </c>
      <c r="H1059" s="45" t="n">
        <v>1</v>
      </c>
      <c r="I1059" s="46" t="n">
        <v>3.51</v>
      </c>
      <c r="J1059" s="46" t="n">
        <v>3.51</v>
      </c>
    </row>
    <row r="1060" customFormat="false" ht="28.15" hidden="false" customHeight="true" outlineLevel="0" collapsed="false">
      <c r="A1060" s="43" t="s">
        <v>928</v>
      </c>
      <c r="B1060" s="43" t="s">
        <v>1496</v>
      </c>
      <c r="C1060" s="43" t="s">
        <v>65</v>
      </c>
      <c r="D1060" s="44" t="s">
        <v>1497</v>
      </c>
      <c r="E1060" s="43" t="s">
        <v>931</v>
      </c>
      <c r="F1060" s="43"/>
      <c r="G1060" s="43" t="s">
        <v>932</v>
      </c>
      <c r="H1060" s="45" t="n">
        <v>1</v>
      </c>
      <c r="I1060" s="46" t="n">
        <v>3.58</v>
      </c>
      <c r="J1060" s="46" t="n">
        <v>3.58</v>
      </c>
    </row>
    <row r="1061" customFormat="false" ht="28.15" hidden="false" customHeight="true" outlineLevel="0" collapsed="false">
      <c r="A1061" s="47" t="s">
        <v>935</v>
      </c>
      <c r="B1061" s="47" t="s">
        <v>1514</v>
      </c>
      <c r="C1061" s="47" t="s">
        <v>65</v>
      </c>
      <c r="D1061" s="48" t="s">
        <v>1515</v>
      </c>
      <c r="E1061" s="47" t="s">
        <v>938</v>
      </c>
      <c r="F1061" s="47"/>
      <c r="G1061" s="47" t="s">
        <v>76</v>
      </c>
      <c r="H1061" s="49" t="n">
        <v>1</v>
      </c>
      <c r="I1061" s="50" t="n">
        <v>746.51</v>
      </c>
      <c r="J1061" s="50" t="n">
        <v>746.51</v>
      </c>
    </row>
    <row r="1062" customFormat="false" ht="15" hidden="false" customHeight="true" outlineLevel="0" collapsed="false">
      <c r="A1062" s="47" t="s">
        <v>935</v>
      </c>
      <c r="B1062" s="47" t="s">
        <v>1516</v>
      </c>
      <c r="C1062" s="47" t="s">
        <v>65</v>
      </c>
      <c r="D1062" s="48" t="s">
        <v>1517</v>
      </c>
      <c r="E1062" s="47" t="s">
        <v>938</v>
      </c>
      <c r="F1062" s="47"/>
      <c r="G1062" s="47" t="s">
        <v>148</v>
      </c>
      <c r="H1062" s="49" t="n">
        <v>0.56</v>
      </c>
      <c r="I1062" s="50" t="n">
        <v>0.22</v>
      </c>
      <c r="J1062" s="50" t="n">
        <v>0.12</v>
      </c>
    </row>
    <row r="1063" customFormat="false" ht="15" hidden="false" customHeight="true" outlineLevel="0" collapsed="false">
      <c r="A1063" s="47" t="s">
        <v>935</v>
      </c>
      <c r="B1063" s="47" t="s">
        <v>1518</v>
      </c>
      <c r="C1063" s="47" t="s">
        <v>70</v>
      </c>
      <c r="D1063" s="48" t="s">
        <v>1519</v>
      </c>
      <c r="E1063" s="47" t="s">
        <v>943</v>
      </c>
      <c r="F1063" s="47"/>
      <c r="G1063" s="47" t="s">
        <v>932</v>
      </c>
      <c r="H1063" s="49" t="n">
        <v>1</v>
      </c>
      <c r="I1063" s="50" t="n">
        <v>18.97</v>
      </c>
      <c r="J1063" s="50" t="n">
        <v>18.97</v>
      </c>
    </row>
    <row r="1064" customFormat="false" ht="15" hidden="false" customHeight="true" outlineLevel="0" collapsed="false">
      <c r="A1064" s="47" t="s">
        <v>935</v>
      </c>
      <c r="B1064" s="47" t="s">
        <v>1505</v>
      </c>
      <c r="C1064" s="47" t="s">
        <v>70</v>
      </c>
      <c r="D1064" s="48" t="s">
        <v>1506</v>
      </c>
      <c r="E1064" s="47" t="s">
        <v>943</v>
      </c>
      <c r="F1064" s="47"/>
      <c r="G1064" s="47" t="s">
        <v>932</v>
      </c>
      <c r="H1064" s="49" t="n">
        <v>1</v>
      </c>
      <c r="I1064" s="50" t="n">
        <v>18.97</v>
      </c>
      <c r="J1064" s="50" t="n">
        <v>18.97</v>
      </c>
    </row>
    <row r="1065" customFormat="false" ht="15" hidden="false" customHeight="true" outlineLevel="0" collapsed="false">
      <c r="A1065" s="47" t="s">
        <v>935</v>
      </c>
      <c r="B1065" s="47" t="s">
        <v>948</v>
      </c>
      <c r="C1065" s="47" t="s">
        <v>70</v>
      </c>
      <c r="D1065" s="48" t="s">
        <v>949</v>
      </c>
      <c r="E1065" s="47" t="s">
        <v>943</v>
      </c>
      <c r="F1065" s="47"/>
      <c r="G1065" s="47" t="s">
        <v>932</v>
      </c>
      <c r="H1065" s="49" t="n">
        <v>1</v>
      </c>
      <c r="I1065" s="50" t="n">
        <v>10.96</v>
      </c>
      <c r="J1065" s="50" t="n">
        <v>10.96</v>
      </c>
    </row>
    <row r="1066" customFormat="false" ht="28.15" hidden="false" customHeight="false" outlineLevel="0" collapsed="false">
      <c r="A1066" s="11"/>
      <c r="B1066" s="11"/>
      <c r="C1066" s="11"/>
      <c r="D1066" s="51"/>
      <c r="E1066" s="11" t="s">
        <v>950</v>
      </c>
      <c r="F1066" s="52" t="n">
        <v>26.4682003</v>
      </c>
      <c r="G1066" s="11" t="s">
        <v>951</v>
      </c>
      <c r="H1066" s="53" t="n">
        <v>22.43</v>
      </c>
      <c r="I1066" s="11" t="s">
        <v>952</v>
      </c>
      <c r="J1066" s="52" t="n">
        <v>48.9</v>
      </c>
    </row>
    <row r="1067" customFormat="false" ht="15" hidden="false" customHeight="true" outlineLevel="0" collapsed="false">
      <c r="A1067" s="11"/>
      <c r="B1067" s="11"/>
      <c r="C1067" s="11"/>
      <c r="D1067" s="51"/>
      <c r="E1067" s="11" t="s">
        <v>953</v>
      </c>
      <c r="F1067" s="52" t="n">
        <v>212.86</v>
      </c>
      <c r="G1067" s="11"/>
      <c r="H1067" s="54" t="s">
        <v>954</v>
      </c>
      <c r="I1067" s="54"/>
      <c r="J1067" s="52" t="n">
        <v>1019.15</v>
      </c>
    </row>
    <row r="1068" customFormat="false" ht="28.15" hidden="false" customHeight="false" outlineLevel="0" collapsed="false">
      <c r="A1068" s="55"/>
      <c r="B1068" s="55"/>
      <c r="C1068" s="55"/>
      <c r="D1068" s="56"/>
      <c r="E1068" s="55"/>
      <c r="F1068" s="55"/>
      <c r="G1068" s="55" t="s">
        <v>955</v>
      </c>
      <c r="H1068" s="57" t="n">
        <v>17</v>
      </c>
      <c r="I1068" s="55" t="s">
        <v>956</v>
      </c>
      <c r="J1068" s="58" t="n">
        <v>17325.55</v>
      </c>
    </row>
    <row r="1069" customFormat="false" ht="15" hidden="false" customHeight="false" outlineLevel="0" collapsed="false">
      <c r="A1069" s="59"/>
      <c r="B1069" s="59"/>
      <c r="C1069" s="59"/>
      <c r="D1069" s="60"/>
      <c r="E1069" s="59"/>
      <c r="F1069" s="59"/>
      <c r="G1069" s="59"/>
      <c r="H1069" s="61"/>
      <c r="I1069" s="59"/>
      <c r="J1069" s="59"/>
    </row>
    <row r="1070" customFormat="false" ht="15" hidden="false" customHeight="true" outlineLevel="0" collapsed="false">
      <c r="A1070" s="36" t="s">
        <v>307</v>
      </c>
      <c r="B1070" s="36" t="s">
        <v>57</v>
      </c>
      <c r="C1070" s="36" t="s">
        <v>58</v>
      </c>
      <c r="D1070" s="37" t="s">
        <v>10</v>
      </c>
      <c r="E1070" s="36" t="s">
        <v>925</v>
      </c>
      <c r="F1070" s="36"/>
      <c r="G1070" s="36" t="s">
        <v>59</v>
      </c>
      <c r="H1070" s="38" t="s">
        <v>60</v>
      </c>
      <c r="I1070" s="36" t="s">
        <v>61</v>
      </c>
      <c r="J1070" s="36" t="s">
        <v>11</v>
      </c>
    </row>
    <row r="1071" customFormat="false" ht="77.9" hidden="false" customHeight="true" outlineLevel="0" collapsed="false">
      <c r="A1071" s="39" t="s">
        <v>926</v>
      </c>
      <c r="B1071" s="39" t="s">
        <v>308</v>
      </c>
      <c r="C1071" s="39" t="s">
        <v>65</v>
      </c>
      <c r="D1071" s="40" t="s">
        <v>309</v>
      </c>
      <c r="E1071" s="39" t="s">
        <v>1520</v>
      </c>
      <c r="F1071" s="39"/>
      <c r="G1071" s="39" t="s">
        <v>76</v>
      </c>
      <c r="H1071" s="41" t="n">
        <v>1</v>
      </c>
      <c r="I1071" s="42" t="n">
        <v>20622.47</v>
      </c>
      <c r="J1071" s="42" t="n">
        <v>20622.47</v>
      </c>
    </row>
    <row r="1072" customFormat="false" ht="67.95" hidden="false" customHeight="true" outlineLevel="0" collapsed="false">
      <c r="A1072" s="47" t="s">
        <v>935</v>
      </c>
      <c r="B1072" s="47" t="s">
        <v>1521</v>
      </c>
      <c r="C1072" s="47" t="s">
        <v>65</v>
      </c>
      <c r="D1072" s="48" t="s">
        <v>1522</v>
      </c>
      <c r="E1072" s="47" t="s">
        <v>938</v>
      </c>
      <c r="F1072" s="47"/>
      <c r="G1072" s="47" t="s">
        <v>76</v>
      </c>
      <c r="H1072" s="49" t="n">
        <v>1</v>
      </c>
      <c r="I1072" s="50" t="n">
        <v>20622.47</v>
      </c>
      <c r="J1072" s="50" t="n">
        <v>20622.47</v>
      </c>
    </row>
    <row r="1073" customFormat="false" ht="28.15" hidden="false" customHeight="false" outlineLevel="0" collapsed="false">
      <c r="A1073" s="11"/>
      <c r="B1073" s="11"/>
      <c r="C1073" s="11"/>
      <c r="D1073" s="51"/>
      <c r="E1073" s="11" t="s">
        <v>950</v>
      </c>
      <c r="F1073" s="52" t="n">
        <v>0</v>
      </c>
      <c r="G1073" s="11" t="s">
        <v>951</v>
      </c>
      <c r="H1073" s="53" t="n">
        <v>0</v>
      </c>
      <c r="I1073" s="11" t="s">
        <v>952</v>
      </c>
      <c r="J1073" s="52" t="n">
        <v>0</v>
      </c>
    </row>
    <row r="1074" customFormat="false" ht="15" hidden="false" customHeight="true" outlineLevel="0" collapsed="false">
      <c r="A1074" s="11"/>
      <c r="B1074" s="11"/>
      <c r="C1074" s="11"/>
      <c r="D1074" s="51"/>
      <c r="E1074" s="11" t="s">
        <v>953</v>
      </c>
      <c r="F1074" s="52" t="n">
        <v>5444.33</v>
      </c>
      <c r="G1074" s="11"/>
      <c r="H1074" s="54" t="s">
        <v>954</v>
      </c>
      <c r="I1074" s="54"/>
      <c r="J1074" s="52" t="n">
        <v>26066.8</v>
      </c>
    </row>
    <row r="1075" customFormat="false" ht="28.15" hidden="false" customHeight="false" outlineLevel="0" collapsed="false">
      <c r="A1075" s="55"/>
      <c r="B1075" s="55"/>
      <c r="C1075" s="55"/>
      <c r="D1075" s="56"/>
      <c r="E1075" s="55"/>
      <c r="F1075" s="55"/>
      <c r="G1075" s="55" t="s">
        <v>955</v>
      </c>
      <c r="H1075" s="57" t="n">
        <v>1</v>
      </c>
      <c r="I1075" s="55" t="s">
        <v>956</v>
      </c>
      <c r="J1075" s="58" t="n">
        <v>26066.8</v>
      </c>
    </row>
    <row r="1076" customFormat="false" ht="15" hidden="false" customHeight="false" outlineLevel="0" collapsed="false">
      <c r="A1076" s="59"/>
      <c r="B1076" s="59"/>
      <c r="C1076" s="59"/>
      <c r="D1076" s="60"/>
      <c r="E1076" s="59"/>
      <c r="F1076" s="59"/>
      <c r="G1076" s="59"/>
      <c r="H1076" s="61"/>
      <c r="I1076" s="59"/>
      <c r="J1076" s="59"/>
    </row>
    <row r="1077" customFormat="false" ht="15" hidden="false" customHeight="true" outlineLevel="0" collapsed="false">
      <c r="A1077" s="36" t="s">
        <v>310</v>
      </c>
      <c r="B1077" s="36" t="s">
        <v>57</v>
      </c>
      <c r="C1077" s="36" t="s">
        <v>58</v>
      </c>
      <c r="D1077" s="37" t="s">
        <v>10</v>
      </c>
      <c r="E1077" s="36" t="s">
        <v>925</v>
      </c>
      <c r="F1077" s="36"/>
      <c r="G1077" s="36" t="s">
        <v>59</v>
      </c>
      <c r="H1077" s="38" t="s">
        <v>60</v>
      </c>
      <c r="I1077" s="36" t="s">
        <v>61</v>
      </c>
      <c r="J1077" s="36" t="s">
        <v>11</v>
      </c>
    </row>
    <row r="1078" customFormat="false" ht="28.15" hidden="false" customHeight="true" outlineLevel="0" collapsed="false">
      <c r="A1078" s="39" t="s">
        <v>926</v>
      </c>
      <c r="B1078" s="39" t="s">
        <v>311</v>
      </c>
      <c r="C1078" s="39" t="s">
        <v>312</v>
      </c>
      <c r="D1078" s="40" t="s">
        <v>313</v>
      </c>
      <c r="E1078" s="39" t="s">
        <v>1523</v>
      </c>
      <c r="F1078" s="39"/>
      <c r="G1078" s="39" t="s">
        <v>76</v>
      </c>
      <c r="H1078" s="41" t="n">
        <v>1</v>
      </c>
      <c r="I1078" s="42" t="n">
        <v>7217.04</v>
      </c>
      <c r="J1078" s="42" t="n">
        <v>7217.04</v>
      </c>
    </row>
    <row r="1079" customFormat="false" ht="28.15" hidden="false" customHeight="true" outlineLevel="0" collapsed="false">
      <c r="A1079" s="43" t="s">
        <v>928</v>
      </c>
      <c r="B1079" s="43" t="s">
        <v>1524</v>
      </c>
      <c r="C1079" s="43" t="s">
        <v>70</v>
      </c>
      <c r="D1079" s="44" t="s">
        <v>1525</v>
      </c>
      <c r="E1079" s="43" t="s">
        <v>960</v>
      </c>
      <c r="F1079" s="43"/>
      <c r="G1079" s="43" t="s">
        <v>932</v>
      </c>
      <c r="H1079" s="45" t="n">
        <v>3.18</v>
      </c>
      <c r="I1079" s="46" t="n">
        <v>14</v>
      </c>
      <c r="J1079" s="46" t="n">
        <v>44.52</v>
      </c>
    </row>
    <row r="1080" customFormat="false" ht="28.15" hidden="false" customHeight="true" outlineLevel="0" collapsed="false">
      <c r="A1080" s="43" t="s">
        <v>928</v>
      </c>
      <c r="B1080" s="43" t="s">
        <v>1526</v>
      </c>
      <c r="C1080" s="43" t="s">
        <v>70</v>
      </c>
      <c r="D1080" s="44" t="s">
        <v>1527</v>
      </c>
      <c r="E1080" s="43" t="s">
        <v>960</v>
      </c>
      <c r="F1080" s="43"/>
      <c r="G1080" s="43" t="s">
        <v>932</v>
      </c>
      <c r="H1080" s="45" t="n">
        <v>3.18</v>
      </c>
      <c r="I1080" s="46" t="n">
        <v>21.33</v>
      </c>
      <c r="J1080" s="46" t="n">
        <v>67.82</v>
      </c>
    </row>
    <row r="1081" customFormat="false" ht="28.15" hidden="false" customHeight="true" outlineLevel="0" collapsed="false">
      <c r="A1081" s="47" t="s">
        <v>935</v>
      </c>
      <c r="B1081" s="47" t="s">
        <v>1528</v>
      </c>
      <c r="C1081" s="47" t="s">
        <v>312</v>
      </c>
      <c r="D1081" s="48" t="s">
        <v>313</v>
      </c>
      <c r="E1081" s="47" t="s">
        <v>938</v>
      </c>
      <c r="F1081" s="47"/>
      <c r="G1081" s="47" t="s">
        <v>76</v>
      </c>
      <c r="H1081" s="49" t="n">
        <v>1</v>
      </c>
      <c r="I1081" s="50" t="n">
        <v>7104.7</v>
      </c>
      <c r="J1081" s="50" t="n">
        <v>7104.7</v>
      </c>
    </row>
    <row r="1082" customFormat="false" ht="28.15" hidden="false" customHeight="false" outlineLevel="0" collapsed="false">
      <c r="A1082" s="11"/>
      <c r="B1082" s="11"/>
      <c r="C1082" s="11"/>
      <c r="D1082" s="51"/>
      <c r="E1082" s="11" t="s">
        <v>950</v>
      </c>
      <c r="F1082" s="52" t="n">
        <v>46.489851150203</v>
      </c>
      <c r="G1082" s="11" t="s">
        <v>951</v>
      </c>
      <c r="H1082" s="53" t="n">
        <v>39.4</v>
      </c>
      <c r="I1082" s="11" t="s">
        <v>952</v>
      </c>
      <c r="J1082" s="52" t="n">
        <v>85.89</v>
      </c>
    </row>
    <row r="1083" customFormat="false" ht="15" hidden="false" customHeight="true" outlineLevel="0" collapsed="false">
      <c r="A1083" s="11"/>
      <c r="B1083" s="11"/>
      <c r="C1083" s="11"/>
      <c r="D1083" s="51"/>
      <c r="E1083" s="11" t="s">
        <v>953</v>
      </c>
      <c r="F1083" s="52" t="n">
        <v>1905.29</v>
      </c>
      <c r="G1083" s="11"/>
      <c r="H1083" s="54" t="s">
        <v>954</v>
      </c>
      <c r="I1083" s="54"/>
      <c r="J1083" s="52" t="n">
        <v>9122.33</v>
      </c>
    </row>
    <row r="1084" customFormat="false" ht="28.15" hidden="false" customHeight="false" outlineLevel="0" collapsed="false">
      <c r="A1084" s="55"/>
      <c r="B1084" s="55"/>
      <c r="C1084" s="55"/>
      <c r="D1084" s="56"/>
      <c r="E1084" s="55"/>
      <c r="F1084" s="55"/>
      <c r="G1084" s="55" t="s">
        <v>955</v>
      </c>
      <c r="H1084" s="57" t="n">
        <v>1</v>
      </c>
      <c r="I1084" s="55" t="s">
        <v>956</v>
      </c>
      <c r="J1084" s="58" t="n">
        <v>9122.33</v>
      </c>
    </row>
    <row r="1085" customFormat="false" ht="15" hidden="false" customHeight="false" outlineLevel="0" collapsed="false">
      <c r="A1085" s="59"/>
      <c r="B1085" s="59"/>
      <c r="C1085" s="59"/>
      <c r="D1085" s="60"/>
      <c r="E1085" s="59"/>
      <c r="F1085" s="59"/>
      <c r="G1085" s="59"/>
      <c r="H1085" s="61"/>
      <c r="I1085" s="59"/>
      <c r="J1085" s="59"/>
    </row>
    <row r="1086" customFormat="false" ht="15" hidden="false" customHeight="true" outlineLevel="0" collapsed="false">
      <c r="A1086" s="36"/>
      <c r="B1086" s="36" t="s">
        <v>57</v>
      </c>
      <c r="C1086" s="36" t="s">
        <v>58</v>
      </c>
      <c r="D1086" s="37" t="s">
        <v>10</v>
      </c>
      <c r="E1086" s="36" t="s">
        <v>925</v>
      </c>
      <c r="F1086" s="36"/>
      <c r="G1086" s="36" t="s">
        <v>59</v>
      </c>
      <c r="H1086" s="38" t="s">
        <v>60</v>
      </c>
      <c r="I1086" s="36" t="s">
        <v>61</v>
      </c>
      <c r="J1086" s="36" t="s">
        <v>11</v>
      </c>
    </row>
    <row r="1087" customFormat="false" ht="28.15" hidden="false" customHeight="true" outlineLevel="0" collapsed="false">
      <c r="A1087" s="62" t="s">
        <v>935</v>
      </c>
      <c r="B1087" s="62" t="s">
        <v>315</v>
      </c>
      <c r="C1087" s="62" t="s">
        <v>70</v>
      </c>
      <c r="D1087" s="63" t="s">
        <v>316</v>
      </c>
      <c r="E1087" s="62" t="s">
        <v>938</v>
      </c>
      <c r="F1087" s="62"/>
      <c r="G1087" s="62" t="s">
        <v>76</v>
      </c>
      <c r="H1087" s="64" t="n">
        <v>1</v>
      </c>
      <c r="I1087" s="65" t="n">
        <v>27.38</v>
      </c>
      <c r="J1087" s="65" t="n">
        <v>27.38</v>
      </c>
    </row>
    <row r="1088" customFormat="false" ht="28.15" hidden="false" customHeight="false" outlineLevel="0" collapsed="false">
      <c r="A1088" s="11"/>
      <c r="B1088" s="11"/>
      <c r="C1088" s="11"/>
      <c r="D1088" s="51"/>
      <c r="E1088" s="11" t="s">
        <v>950</v>
      </c>
      <c r="F1088" s="52" t="n">
        <v>0</v>
      </c>
      <c r="G1088" s="11" t="s">
        <v>951</v>
      </c>
      <c r="H1088" s="53" t="n">
        <v>0</v>
      </c>
      <c r="I1088" s="11" t="s">
        <v>952</v>
      </c>
      <c r="J1088" s="52" t="n">
        <v>0</v>
      </c>
    </row>
    <row r="1089" customFormat="false" ht="15" hidden="false" customHeight="true" outlineLevel="0" collapsed="false">
      <c r="A1089" s="11"/>
      <c r="B1089" s="11"/>
      <c r="C1089" s="11"/>
      <c r="D1089" s="51"/>
      <c r="E1089" s="11" t="s">
        <v>953</v>
      </c>
      <c r="F1089" s="52" t="n">
        <v>7.22</v>
      </c>
      <c r="G1089" s="11"/>
      <c r="H1089" s="54" t="s">
        <v>954</v>
      </c>
      <c r="I1089" s="54"/>
      <c r="J1089" s="52" t="n">
        <v>34.6</v>
      </c>
    </row>
    <row r="1090" customFormat="false" ht="28.15" hidden="false" customHeight="false" outlineLevel="0" collapsed="false">
      <c r="A1090" s="55"/>
      <c r="B1090" s="55"/>
      <c r="C1090" s="55"/>
      <c r="D1090" s="56"/>
      <c r="E1090" s="55"/>
      <c r="F1090" s="55"/>
      <c r="G1090" s="55" t="s">
        <v>955</v>
      </c>
      <c r="H1090" s="57" t="n">
        <v>1</v>
      </c>
      <c r="I1090" s="55" t="s">
        <v>956</v>
      </c>
      <c r="J1090" s="58" t="n">
        <v>34.6</v>
      </c>
    </row>
    <row r="1091" customFormat="false" ht="15" hidden="false" customHeight="false" outlineLevel="0" collapsed="false">
      <c r="A1091" s="59"/>
      <c r="B1091" s="59"/>
      <c r="C1091" s="59"/>
      <c r="D1091" s="60"/>
      <c r="E1091" s="59"/>
      <c r="F1091" s="59"/>
      <c r="G1091" s="59"/>
      <c r="H1091" s="61"/>
      <c r="I1091" s="59"/>
      <c r="J1091" s="59"/>
    </row>
    <row r="1092" customFormat="false" ht="15" hidden="false" customHeight="true" outlineLevel="0" collapsed="false">
      <c r="A1092" s="36" t="s">
        <v>317</v>
      </c>
      <c r="B1092" s="36" t="s">
        <v>57</v>
      </c>
      <c r="C1092" s="36" t="s">
        <v>58</v>
      </c>
      <c r="D1092" s="37" t="s">
        <v>10</v>
      </c>
      <c r="E1092" s="36" t="s">
        <v>925</v>
      </c>
      <c r="F1092" s="36"/>
      <c r="G1092" s="36" t="s">
        <v>59</v>
      </c>
      <c r="H1092" s="38" t="s">
        <v>60</v>
      </c>
      <c r="I1092" s="36" t="s">
        <v>61</v>
      </c>
      <c r="J1092" s="36" t="s">
        <v>11</v>
      </c>
    </row>
    <row r="1093" customFormat="false" ht="15" hidden="false" customHeight="true" outlineLevel="0" collapsed="false">
      <c r="A1093" s="39" t="s">
        <v>926</v>
      </c>
      <c r="B1093" s="39" t="s">
        <v>318</v>
      </c>
      <c r="C1093" s="39" t="s">
        <v>74</v>
      </c>
      <c r="D1093" s="40" t="s">
        <v>319</v>
      </c>
      <c r="E1093" s="39" t="s">
        <v>1529</v>
      </c>
      <c r="F1093" s="39"/>
      <c r="G1093" s="39" t="s">
        <v>76</v>
      </c>
      <c r="H1093" s="41" t="n">
        <v>1</v>
      </c>
      <c r="I1093" s="42" t="n">
        <v>56.72</v>
      </c>
      <c r="J1093" s="42" t="n">
        <v>56.72</v>
      </c>
    </row>
    <row r="1094" customFormat="false" ht="15" hidden="false" customHeight="true" outlineLevel="0" collapsed="false">
      <c r="A1094" s="47" t="s">
        <v>935</v>
      </c>
      <c r="B1094" s="47" t="s">
        <v>1530</v>
      </c>
      <c r="C1094" s="47" t="s">
        <v>74</v>
      </c>
      <c r="D1094" s="48" t="s">
        <v>1531</v>
      </c>
      <c r="E1094" s="47" t="s">
        <v>943</v>
      </c>
      <c r="F1094" s="47"/>
      <c r="G1094" s="47" t="s">
        <v>932</v>
      </c>
      <c r="H1094" s="49" t="n">
        <v>0.54</v>
      </c>
      <c r="I1094" s="50" t="n">
        <v>16.77</v>
      </c>
      <c r="J1094" s="50" t="n">
        <v>9.05</v>
      </c>
    </row>
    <row r="1095" customFormat="false" ht="15" hidden="false" customHeight="true" outlineLevel="0" collapsed="false">
      <c r="A1095" s="47" t="s">
        <v>935</v>
      </c>
      <c r="B1095" s="47" t="s">
        <v>1532</v>
      </c>
      <c r="C1095" s="47" t="s">
        <v>74</v>
      </c>
      <c r="D1095" s="48" t="s">
        <v>1533</v>
      </c>
      <c r="E1095" s="47" t="s">
        <v>938</v>
      </c>
      <c r="F1095" s="47"/>
      <c r="G1095" s="47" t="s">
        <v>148</v>
      </c>
      <c r="H1095" s="49" t="n">
        <v>1.2</v>
      </c>
      <c r="I1095" s="50" t="n">
        <v>0.28</v>
      </c>
      <c r="J1095" s="50" t="n">
        <v>0.33</v>
      </c>
    </row>
    <row r="1096" customFormat="false" ht="15" hidden="false" customHeight="true" outlineLevel="0" collapsed="false">
      <c r="A1096" s="47" t="s">
        <v>935</v>
      </c>
      <c r="B1096" s="47" t="s">
        <v>1534</v>
      </c>
      <c r="C1096" s="47" t="s">
        <v>74</v>
      </c>
      <c r="D1096" s="48" t="s">
        <v>1535</v>
      </c>
      <c r="E1096" s="47" t="s">
        <v>938</v>
      </c>
      <c r="F1096" s="47"/>
      <c r="G1096" s="47" t="s">
        <v>76</v>
      </c>
      <c r="H1096" s="49" t="n">
        <v>1</v>
      </c>
      <c r="I1096" s="50" t="n">
        <v>36.37</v>
      </c>
      <c r="J1096" s="50" t="n">
        <v>36.37</v>
      </c>
    </row>
    <row r="1097" customFormat="false" ht="15" hidden="false" customHeight="true" outlineLevel="0" collapsed="false">
      <c r="A1097" s="47" t="s">
        <v>935</v>
      </c>
      <c r="B1097" s="47" t="s">
        <v>1536</v>
      </c>
      <c r="C1097" s="47" t="s">
        <v>74</v>
      </c>
      <c r="D1097" s="48" t="s">
        <v>1537</v>
      </c>
      <c r="E1097" s="47" t="s">
        <v>943</v>
      </c>
      <c r="F1097" s="47"/>
      <c r="G1097" s="47" t="s">
        <v>932</v>
      </c>
      <c r="H1097" s="49" t="n">
        <v>0.54</v>
      </c>
      <c r="I1097" s="50" t="n">
        <v>20.32</v>
      </c>
      <c r="J1097" s="50" t="n">
        <v>10.97</v>
      </c>
    </row>
    <row r="1098" customFormat="false" ht="28.15" hidden="false" customHeight="false" outlineLevel="0" collapsed="false">
      <c r="A1098" s="11"/>
      <c r="B1098" s="11"/>
      <c r="C1098" s="11"/>
      <c r="D1098" s="51"/>
      <c r="E1098" s="11" t="s">
        <v>950</v>
      </c>
      <c r="F1098" s="52" t="n">
        <v>10.8362652</v>
      </c>
      <c r="G1098" s="11" t="s">
        <v>951</v>
      </c>
      <c r="H1098" s="53" t="n">
        <v>9.18</v>
      </c>
      <c r="I1098" s="11" t="s">
        <v>952</v>
      </c>
      <c r="J1098" s="52" t="n">
        <v>20.02</v>
      </c>
    </row>
    <row r="1099" customFormat="false" ht="15" hidden="false" customHeight="true" outlineLevel="0" collapsed="false">
      <c r="A1099" s="11"/>
      <c r="B1099" s="11"/>
      <c r="C1099" s="11"/>
      <c r="D1099" s="51"/>
      <c r="E1099" s="11" t="s">
        <v>953</v>
      </c>
      <c r="F1099" s="52" t="n">
        <v>14.97</v>
      </c>
      <c r="G1099" s="11"/>
      <c r="H1099" s="54" t="s">
        <v>954</v>
      </c>
      <c r="I1099" s="54"/>
      <c r="J1099" s="52" t="n">
        <v>71.69</v>
      </c>
    </row>
    <row r="1100" customFormat="false" ht="28.15" hidden="false" customHeight="false" outlineLevel="0" collapsed="false">
      <c r="A1100" s="55"/>
      <c r="B1100" s="55"/>
      <c r="C1100" s="55"/>
      <c r="D1100" s="56"/>
      <c r="E1100" s="55"/>
      <c r="F1100" s="55"/>
      <c r="G1100" s="55" t="s">
        <v>955</v>
      </c>
      <c r="H1100" s="57" t="n">
        <v>1</v>
      </c>
      <c r="I1100" s="55" t="s">
        <v>956</v>
      </c>
      <c r="J1100" s="58" t="n">
        <v>71.69</v>
      </c>
    </row>
    <row r="1101" customFormat="false" ht="15" hidden="false" customHeight="false" outlineLevel="0" collapsed="false">
      <c r="A1101" s="59"/>
      <c r="B1101" s="59"/>
      <c r="C1101" s="59"/>
      <c r="D1101" s="60"/>
      <c r="E1101" s="59"/>
      <c r="F1101" s="59"/>
      <c r="G1101" s="59"/>
      <c r="H1101" s="61"/>
      <c r="I1101" s="59"/>
      <c r="J1101" s="59"/>
    </row>
    <row r="1102" customFormat="false" ht="15" hidden="false" customHeight="true" outlineLevel="0" collapsed="false">
      <c r="A1102" s="36" t="s">
        <v>320</v>
      </c>
      <c r="B1102" s="36" t="s">
        <v>57</v>
      </c>
      <c r="C1102" s="36" t="s">
        <v>58</v>
      </c>
      <c r="D1102" s="37" t="s">
        <v>10</v>
      </c>
      <c r="E1102" s="36" t="s">
        <v>925</v>
      </c>
      <c r="F1102" s="36"/>
      <c r="G1102" s="36" t="s">
        <v>59</v>
      </c>
      <c r="H1102" s="38" t="s">
        <v>60</v>
      </c>
      <c r="I1102" s="36" t="s">
        <v>61</v>
      </c>
      <c r="J1102" s="36" t="s">
        <v>11</v>
      </c>
    </row>
    <row r="1103" customFormat="false" ht="15" hidden="false" customHeight="true" outlineLevel="0" collapsed="false">
      <c r="A1103" s="39" t="s">
        <v>926</v>
      </c>
      <c r="B1103" s="39" t="s">
        <v>321</v>
      </c>
      <c r="C1103" s="39" t="s">
        <v>74</v>
      </c>
      <c r="D1103" s="40" t="s">
        <v>322</v>
      </c>
      <c r="E1103" s="39" t="s">
        <v>1529</v>
      </c>
      <c r="F1103" s="39"/>
      <c r="G1103" s="39" t="s">
        <v>76</v>
      </c>
      <c r="H1103" s="41" t="n">
        <v>1</v>
      </c>
      <c r="I1103" s="42" t="n">
        <v>81.5</v>
      </c>
      <c r="J1103" s="42" t="n">
        <v>81.5</v>
      </c>
    </row>
    <row r="1104" customFormat="false" ht="15" hidden="false" customHeight="true" outlineLevel="0" collapsed="false">
      <c r="A1104" s="47" t="s">
        <v>935</v>
      </c>
      <c r="B1104" s="47" t="s">
        <v>1530</v>
      </c>
      <c r="C1104" s="47" t="s">
        <v>74</v>
      </c>
      <c r="D1104" s="48" t="s">
        <v>1531</v>
      </c>
      <c r="E1104" s="47" t="s">
        <v>943</v>
      </c>
      <c r="F1104" s="47"/>
      <c r="G1104" s="47" t="s">
        <v>932</v>
      </c>
      <c r="H1104" s="49" t="n">
        <v>0.85</v>
      </c>
      <c r="I1104" s="50" t="n">
        <v>16.77</v>
      </c>
      <c r="J1104" s="50" t="n">
        <v>14.25</v>
      </c>
    </row>
    <row r="1105" customFormat="false" ht="15" hidden="false" customHeight="true" outlineLevel="0" collapsed="false">
      <c r="A1105" s="47" t="s">
        <v>935</v>
      </c>
      <c r="B1105" s="47" t="s">
        <v>1532</v>
      </c>
      <c r="C1105" s="47" t="s">
        <v>74</v>
      </c>
      <c r="D1105" s="48" t="s">
        <v>1533</v>
      </c>
      <c r="E1105" s="47" t="s">
        <v>938</v>
      </c>
      <c r="F1105" s="47"/>
      <c r="G1105" s="47" t="s">
        <v>148</v>
      </c>
      <c r="H1105" s="49" t="n">
        <v>1.5</v>
      </c>
      <c r="I1105" s="50" t="n">
        <v>0.28</v>
      </c>
      <c r="J1105" s="50" t="n">
        <v>0.42</v>
      </c>
    </row>
    <row r="1106" customFormat="false" ht="15" hidden="false" customHeight="true" outlineLevel="0" collapsed="false">
      <c r="A1106" s="47" t="s">
        <v>935</v>
      </c>
      <c r="B1106" s="47" t="s">
        <v>1538</v>
      </c>
      <c r="C1106" s="47" t="s">
        <v>74</v>
      </c>
      <c r="D1106" s="48" t="s">
        <v>1539</v>
      </c>
      <c r="E1106" s="47" t="s">
        <v>938</v>
      </c>
      <c r="F1106" s="47"/>
      <c r="G1106" s="47" t="s">
        <v>76</v>
      </c>
      <c r="H1106" s="49" t="n">
        <v>1</v>
      </c>
      <c r="I1106" s="50" t="n">
        <v>49.56</v>
      </c>
      <c r="J1106" s="50" t="n">
        <v>49.56</v>
      </c>
    </row>
    <row r="1107" customFormat="false" ht="15" hidden="false" customHeight="true" outlineLevel="0" collapsed="false">
      <c r="A1107" s="47" t="s">
        <v>935</v>
      </c>
      <c r="B1107" s="47" t="s">
        <v>1536</v>
      </c>
      <c r="C1107" s="47" t="s">
        <v>74</v>
      </c>
      <c r="D1107" s="48" t="s">
        <v>1537</v>
      </c>
      <c r="E1107" s="47" t="s">
        <v>943</v>
      </c>
      <c r="F1107" s="47"/>
      <c r="G1107" s="47" t="s">
        <v>932</v>
      </c>
      <c r="H1107" s="49" t="n">
        <v>0.85</v>
      </c>
      <c r="I1107" s="50" t="n">
        <v>20.32</v>
      </c>
      <c r="J1107" s="50" t="n">
        <v>17.27</v>
      </c>
    </row>
    <row r="1108" customFormat="false" ht="28.15" hidden="false" customHeight="false" outlineLevel="0" collapsed="false">
      <c r="A1108" s="11"/>
      <c r="B1108" s="11"/>
      <c r="C1108" s="11"/>
      <c r="D1108" s="51"/>
      <c r="E1108" s="11" t="s">
        <v>950</v>
      </c>
      <c r="F1108" s="52" t="n">
        <v>17.0608931</v>
      </c>
      <c r="G1108" s="11" t="s">
        <v>951</v>
      </c>
      <c r="H1108" s="53" t="n">
        <v>14.46</v>
      </c>
      <c r="I1108" s="11" t="s">
        <v>952</v>
      </c>
      <c r="J1108" s="52" t="n">
        <v>31.52</v>
      </c>
    </row>
    <row r="1109" customFormat="false" ht="15" hidden="false" customHeight="true" outlineLevel="0" collapsed="false">
      <c r="A1109" s="11"/>
      <c r="B1109" s="11"/>
      <c r="C1109" s="11"/>
      <c r="D1109" s="51"/>
      <c r="E1109" s="11" t="s">
        <v>953</v>
      </c>
      <c r="F1109" s="52" t="n">
        <v>21.51</v>
      </c>
      <c r="G1109" s="11"/>
      <c r="H1109" s="54" t="s">
        <v>954</v>
      </c>
      <c r="I1109" s="54"/>
      <c r="J1109" s="52" t="n">
        <v>103.01</v>
      </c>
    </row>
    <row r="1110" customFormat="false" ht="28.15" hidden="false" customHeight="false" outlineLevel="0" collapsed="false">
      <c r="A1110" s="55"/>
      <c r="B1110" s="55"/>
      <c r="C1110" s="55"/>
      <c r="D1110" s="56"/>
      <c r="E1110" s="55"/>
      <c r="F1110" s="55"/>
      <c r="G1110" s="55" t="s">
        <v>955</v>
      </c>
      <c r="H1110" s="57" t="n">
        <v>1</v>
      </c>
      <c r="I1110" s="55" t="s">
        <v>956</v>
      </c>
      <c r="J1110" s="58" t="n">
        <v>103.01</v>
      </c>
    </row>
    <row r="1111" customFormat="false" ht="15" hidden="false" customHeight="false" outlineLevel="0" collapsed="false">
      <c r="A1111" s="59"/>
      <c r="B1111" s="59"/>
      <c r="C1111" s="59"/>
      <c r="D1111" s="60"/>
      <c r="E1111" s="59"/>
      <c r="F1111" s="59"/>
      <c r="G1111" s="59"/>
      <c r="H1111" s="61"/>
      <c r="I1111" s="59"/>
      <c r="J1111" s="59"/>
    </row>
    <row r="1112" customFormat="false" ht="15" hidden="false" customHeight="true" outlineLevel="0" collapsed="false">
      <c r="A1112" s="36"/>
      <c r="B1112" s="36" t="s">
        <v>57</v>
      </c>
      <c r="C1112" s="36" t="s">
        <v>58</v>
      </c>
      <c r="D1112" s="37" t="s">
        <v>10</v>
      </c>
      <c r="E1112" s="36" t="s">
        <v>925</v>
      </c>
      <c r="F1112" s="36"/>
      <c r="G1112" s="36" t="s">
        <v>59</v>
      </c>
      <c r="H1112" s="38" t="s">
        <v>60</v>
      </c>
      <c r="I1112" s="36" t="s">
        <v>61</v>
      </c>
      <c r="J1112" s="36" t="s">
        <v>11</v>
      </c>
    </row>
    <row r="1113" customFormat="false" ht="28.15" hidden="false" customHeight="true" outlineLevel="0" collapsed="false">
      <c r="A1113" s="62" t="s">
        <v>935</v>
      </c>
      <c r="B1113" s="62" t="s">
        <v>324</v>
      </c>
      <c r="C1113" s="62" t="s">
        <v>70</v>
      </c>
      <c r="D1113" s="63" t="s">
        <v>325</v>
      </c>
      <c r="E1113" s="62" t="s">
        <v>938</v>
      </c>
      <c r="F1113" s="62"/>
      <c r="G1113" s="62" t="s">
        <v>76</v>
      </c>
      <c r="H1113" s="64" t="n">
        <v>1</v>
      </c>
      <c r="I1113" s="65" t="n">
        <v>118.65</v>
      </c>
      <c r="J1113" s="65" t="n">
        <v>118.65</v>
      </c>
    </row>
    <row r="1114" customFormat="false" ht="28.15" hidden="false" customHeight="false" outlineLevel="0" collapsed="false">
      <c r="A1114" s="11"/>
      <c r="B1114" s="11"/>
      <c r="C1114" s="11"/>
      <c r="D1114" s="51"/>
      <c r="E1114" s="11" t="s">
        <v>950</v>
      </c>
      <c r="F1114" s="52" t="n">
        <v>0</v>
      </c>
      <c r="G1114" s="11" t="s">
        <v>951</v>
      </c>
      <c r="H1114" s="53" t="n">
        <v>0</v>
      </c>
      <c r="I1114" s="11" t="s">
        <v>952</v>
      </c>
      <c r="J1114" s="52" t="n">
        <v>0</v>
      </c>
    </row>
    <row r="1115" customFormat="false" ht="15" hidden="false" customHeight="true" outlineLevel="0" collapsed="false">
      <c r="A1115" s="11"/>
      <c r="B1115" s="11"/>
      <c r="C1115" s="11"/>
      <c r="D1115" s="51"/>
      <c r="E1115" s="11" t="s">
        <v>953</v>
      </c>
      <c r="F1115" s="52" t="n">
        <v>31.32</v>
      </c>
      <c r="G1115" s="11"/>
      <c r="H1115" s="54" t="s">
        <v>954</v>
      </c>
      <c r="I1115" s="54"/>
      <c r="J1115" s="52" t="n">
        <v>149.97</v>
      </c>
    </row>
    <row r="1116" customFormat="false" ht="28.15" hidden="false" customHeight="false" outlineLevel="0" collapsed="false">
      <c r="A1116" s="55"/>
      <c r="B1116" s="55"/>
      <c r="C1116" s="55"/>
      <c r="D1116" s="56"/>
      <c r="E1116" s="55"/>
      <c r="F1116" s="55"/>
      <c r="G1116" s="55" t="s">
        <v>955</v>
      </c>
      <c r="H1116" s="57" t="n">
        <v>1</v>
      </c>
      <c r="I1116" s="55" t="s">
        <v>956</v>
      </c>
      <c r="J1116" s="58" t="n">
        <v>149.97</v>
      </c>
    </row>
    <row r="1117" customFormat="false" ht="15" hidden="false" customHeight="false" outlineLevel="0" collapsed="false">
      <c r="A1117" s="59"/>
      <c r="B1117" s="59"/>
      <c r="C1117" s="59"/>
      <c r="D1117" s="60"/>
      <c r="E1117" s="59"/>
      <c r="F1117" s="59"/>
      <c r="G1117" s="59"/>
      <c r="H1117" s="61"/>
      <c r="I1117" s="59"/>
      <c r="J1117" s="59"/>
    </row>
    <row r="1118" customFormat="false" ht="15" hidden="false" customHeight="true" outlineLevel="0" collapsed="false">
      <c r="A1118" s="36" t="s">
        <v>326</v>
      </c>
      <c r="B1118" s="36" t="s">
        <v>57</v>
      </c>
      <c r="C1118" s="36" t="s">
        <v>58</v>
      </c>
      <c r="D1118" s="37" t="s">
        <v>10</v>
      </c>
      <c r="E1118" s="36" t="s">
        <v>925</v>
      </c>
      <c r="F1118" s="36"/>
      <c r="G1118" s="36" t="s">
        <v>59</v>
      </c>
      <c r="H1118" s="38" t="s">
        <v>60</v>
      </c>
      <c r="I1118" s="36" t="s">
        <v>61</v>
      </c>
      <c r="J1118" s="36" t="s">
        <v>11</v>
      </c>
    </row>
    <row r="1119" customFormat="false" ht="77.6" hidden="false" customHeight="true" outlineLevel="0" collapsed="false">
      <c r="A1119" s="39" t="s">
        <v>926</v>
      </c>
      <c r="B1119" s="39" t="s">
        <v>327</v>
      </c>
      <c r="C1119" s="39" t="s">
        <v>328</v>
      </c>
      <c r="D1119" s="40" t="s">
        <v>329</v>
      </c>
      <c r="E1119" s="39" t="s">
        <v>1540</v>
      </c>
      <c r="F1119" s="39"/>
      <c r="G1119" s="39" t="s">
        <v>76</v>
      </c>
      <c r="H1119" s="41" t="n">
        <v>1</v>
      </c>
      <c r="I1119" s="42" t="n">
        <v>29929.28</v>
      </c>
      <c r="J1119" s="42" t="n">
        <v>29929.28</v>
      </c>
    </row>
    <row r="1120" customFormat="false" ht="15" hidden="false" customHeight="true" outlineLevel="0" collapsed="false">
      <c r="A1120" s="36" t="s">
        <v>1541</v>
      </c>
      <c r="B1120" s="36" t="s">
        <v>57</v>
      </c>
      <c r="C1120" s="36" t="s">
        <v>58</v>
      </c>
      <c r="D1120" s="37" t="s">
        <v>1542</v>
      </c>
      <c r="E1120" s="36" t="s">
        <v>1543</v>
      </c>
      <c r="F1120" s="36"/>
      <c r="G1120" s="36" t="s">
        <v>1544</v>
      </c>
      <c r="H1120" s="36"/>
      <c r="I1120" s="36" t="s">
        <v>1545</v>
      </c>
      <c r="J1120" s="36" t="s">
        <v>1546</v>
      </c>
    </row>
    <row r="1121" customFormat="false" ht="28.15" hidden="false" customHeight="false" outlineLevel="0" collapsed="false">
      <c r="A1121" s="36"/>
      <c r="B1121" s="36"/>
      <c r="C1121" s="36"/>
      <c r="D1121" s="37"/>
      <c r="E1121" s="36" t="s">
        <v>1547</v>
      </c>
      <c r="F1121" s="36" t="s">
        <v>1548</v>
      </c>
      <c r="G1121" s="36" t="s">
        <v>1547</v>
      </c>
      <c r="H1121" s="38" t="s">
        <v>1548</v>
      </c>
      <c r="I1121" s="36"/>
      <c r="J1121" s="36"/>
    </row>
    <row r="1122" customFormat="false" ht="15" hidden="false" customHeight="true" outlineLevel="0" collapsed="false">
      <c r="A1122" s="14"/>
      <c r="B1122" s="14"/>
      <c r="C1122" s="14"/>
      <c r="D1122" s="14"/>
      <c r="E1122" s="14"/>
      <c r="F1122" s="14" t="s">
        <v>1549</v>
      </c>
      <c r="G1122" s="14"/>
      <c r="H1122" s="14"/>
      <c r="I1122" s="14"/>
      <c r="J1122" s="58" t="n">
        <v>0</v>
      </c>
    </row>
    <row r="1123" customFormat="false" ht="28.15" hidden="false" customHeight="false" outlineLevel="0" collapsed="false">
      <c r="A1123" s="36" t="s">
        <v>1550</v>
      </c>
      <c r="B1123" s="36" t="s">
        <v>57</v>
      </c>
      <c r="C1123" s="36" t="s">
        <v>58</v>
      </c>
      <c r="D1123" s="37" t="s">
        <v>943</v>
      </c>
      <c r="E1123" s="36"/>
      <c r="F1123" s="36"/>
      <c r="G1123" s="36" t="s">
        <v>1551</v>
      </c>
      <c r="H1123" s="36" t="s">
        <v>1552</v>
      </c>
      <c r="I1123" s="36" t="s">
        <v>1545</v>
      </c>
      <c r="J1123" s="36" t="s">
        <v>1546</v>
      </c>
    </row>
    <row r="1124" customFormat="false" ht="15" hidden="false" customHeight="true" outlineLevel="0" collapsed="false">
      <c r="A1124" s="14"/>
      <c r="B1124" s="14"/>
      <c r="C1124" s="14"/>
      <c r="D1124" s="14"/>
      <c r="E1124" s="14"/>
      <c r="F1124" s="14" t="s">
        <v>1553</v>
      </c>
      <c r="G1124" s="14"/>
      <c r="H1124" s="14"/>
      <c r="I1124" s="14"/>
      <c r="J1124" s="58" t="n">
        <v>0</v>
      </c>
    </row>
    <row r="1125" customFormat="false" ht="15" hidden="false" customHeight="true" outlineLevel="0" collapsed="false">
      <c r="A1125" s="14"/>
      <c r="B1125" s="14"/>
      <c r="C1125" s="14"/>
      <c r="D1125" s="14"/>
      <c r="E1125" s="14"/>
      <c r="F1125" s="14" t="s">
        <v>1554</v>
      </c>
      <c r="G1125" s="14"/>
      <c r="H1125" s="14"/>
      <c r="I1125" s="14"/>
      <c r="J1125" s="58" t="n">
        <v>0</v>
      </c>
    </row>
    <row r="1126" customFormat="false" ht="15" hidden="false" customHeight="true" outlineLevel="0" collapsed="false">
      <c r="A1126" s="14"/>
      <c r="B1126" s="14"/>
      <c r="C1126" s="14"/>
      <c r="D1126" s="14"/>
      <c r="E1126" s="14"/>
      <c r="F1126" s="14" t="s">
        <v>1555</v>
      </c>
      <c r="G1126" s="14"/>
      <c r="H1126" s="14"/>
      <c r="I1126" s="14"/>
      <c r="J1126" s="58" t="n">
        <v>1</v>
      </c>
    </row>
    <row r="1127" customFormat="false" ht="15" hidden="false" customHeight="true" outlineLevel="0" collapsed="false">
      <c r="A1127" s="14"/>
      <c r="B1127" s="14"/>
      <c r="C1127" s="14"/>
      <c r="D1127" s="14"/>
      <c r="E1127" s="14"/>
      <c r="F1127" s="14" t="s">
        <v>1556</v>
      </c>
      <c r="G1127" s="14"/>
      <c r="H1127" s="14"/>
      <c r="I1127" s="14"/>
      <c r="J1127" s="58" t="n">
        <v>0</v>
      </c>
    </row>
    <row r="1128" customFormat="false" ht="28.15" hidden="false" customHeight="false" outlineLevel="0" collapsed="false">
      <c r="A1128" s="36" t="s">
        <v>1557</v>
      </c>
      <c r="B1128" s="36" t="s">
        <v>58</v>
      </c>
      <c r="C1128" s="36" t="s">
        <v>57</v>
      </c>
      <c r="D1128" s="37" t="s">
        <v>938</v>
      </c>
      <c r="E1128" s="36"/>
      <c r="F1128" s="36"/>
      <c r="G1128" s="36" t="s">
        <v>1551</v>
      </c>
      <c r="H1128" s="38" t="s">
        <v>1552</v>
      </c>
      <c r="I1128" s="36" t="s">
        <v>1558</v>
      </c>
      <c r="J1128" s="36" t="s">
        <v>1546</v>
      </c>
    </row>
    <row r="1129" customFormat="false" ht="15" hidden="false" customHeight="true" outlineLevel="0" collapsed="false">
      <c r="A1129" s="14"/>
      <c r="B1129" s="14"/>
      <c r="C1129" s="14"/>
      <c r="D1129" s="14"/>
      <c r="E1129" s="14"/>
      <c r="F1129" s="14" t="s">
        <v>1559</v>
      </c>
      <c r="G1129" s="14"/>
      <c r="H1129" s="14"/>
      <c r="I1129" s="14"/>
      <c r="J1129" s="58" t="n">
        <v>0</v>
      </c>
    </row>
    <row r="1130" customFormat="false" ht="28.15" hidden="false" customHeight="false" outlineLevel="0" collapsed="false">
      <c r="A1130" s="36" t="s">
        <v>1560</v>
      </c>
      <c r="B1130" s="36" t="s">
        <v>58</v>
      </c>
      <c r="C1130" s="36" t="s">
        <v>57</v>
      </c>
      <c r="D1130" s="37" t="s">
        <v>1294</v>
      </c>
      <c r="E1130" s="36"/>
      <c r="F1130" s="36"/>
      <c r="G1130" s="36" t="s">
        <v>1551</v>
      </c>
      <c r="H1130" s="38" t="s">
        <v>1552</v>
      </c>
      <c r="I1130" s="36" t="s">
        <v>1558</v>
      </c>
      <c r="J1130" s="36" t="s">
        <v>1546</v>
      </c>
    </row>
    <row r="1131" customFormat="false" ht="52.2" hidden="false" customHeight="false" outlineLevel="0" collapsed="false">
      <c r="A1131" s="43" t="s">
        <v>1561</v>
      </c>
      <c r="B1131" s="43" t="s">
        <v>328</v>
      </c>
      <c r="C1131" s="43" t="s">
        <v>1562</v>
      </c>
      <c r="D1131" s="44" t="s">
        <v>1563</v>
      </c>
      <c r="E1131" s="43"/>
      <c r="F1131" s="43"/>
      <c r="G1131" s="43" t="s">
        <v>1564</v>
      </c>
      <c r="H1131" s="45" t="n">
        <v>291.22</v>
      </c>
      <c r="I1131" s="66" t="n">
        <v>2</v>
      </c>
      <c r="J1131" s="46" t="n">
        <v>582.44</v>
      </c>
    </row>
    <row r="1132" customFormat="false" ht="28.15" hidden="false" customHeight="false" outlineLevel="0" collapsed="false">
      <c r="A1132" s="43" t="s">
        <v>1561</v>
      </c>
      <c r="B1132" s="43" t="s">
        <v>328</v>
      </c>
      <c r="C1132" s="43" t="s">
        <v>1565</v>
      </c>
      <c r="D1132" s="44" t="s">
        <v>1566</v>
      </c>
      <c r="E1132" s="43"/>
      <c r="F1132" s="43"/>
      <c r="G1132" s="43" t="s">
        <v>67</v>
      </c>
      <c r="H1132" s="45" t="n">
        <v>20.43</v>
      </c>
      <c r="I1132" s="66" t="n">
        <v>20.98</v>
      </c>
      <c r="J1132" s="46" t="n">
        <v>428.62</v>
      </c>
    </row>
    <row r="1133" customFormat="false" ht="28.15" hidden="false" customHeight="false" outlineLevel="0" collapsed="false">
      <c r="A1133" s="43" t="s">
        <v>1561</v>
      </c>
      <c r="B1133" s="43" t="s">
        <v>328</v>
      </c>
      <c r="C1133" s="43" t="s">
        <v>1567</v>
      </c>
      <c r="D1133" s="44" t="s">
        <v>1568</v>
      </c>
      <c r="E1133" s="43"/>
      <c r="F1133" s="43"/>
      <c r="G1133" s="43" t="s">
        <v>124</v>
      </c>
      <c r="H1133" s="45" t="n">
        <v>13.52</v>
      </c>
      <c r="I1133" s="66" t="n">
        <v>729.84</v>
      </c>
      <c r="J1133" s="46" t="n">
        <v>9867.43</v>
      </c>
    </row>
    <row r="1134" customFormat="false" ht="28.15" hidden="false" customHeight="false" outlineLevel="0" collapsed="false">
      <c r="A1134" s="43" t="s">
        <v>1561</v>
      </c>
      <c r="B1134" s="43" t="s">
        <v>328</v>
      </c>
      <c r="C1134" s="43" t="s">
        <v>1569</v>
      </c>
      <c r="D1134" s="44" t="s">
        <v>1570</v>
      </c>
      <c r="E1134" s="43"/>
      <c r="F1134" s="43"/>
      <c r="G1134" s="43" t="s">
        <v>1564</v>
      </c>
      <c r="H1134" s="45" t="n">
        <v>53.56</v>
      </c>
      <c r="I1134" s="66" t="n">
        <v>4</v>
      </c>
      <c r="J1134" s="46" t="n">
        <v>214.24</v>
      </c>
    </row>
    <row r="1135" customFormat="false" ht="39.55" hidden="false" customHeight="false" outlineLevel="0" collapsed="false">
      <c r="A1135" s="43" t="s">
        <v>1561</v>
      </c>
      <c r="B1135" s="43" t="s">
        <v>328</v>
      </c>
      <c r="C1135" s="43" t="s">
        <v>1571</v>
      </c>
      <c r="D1135" s="44" t="s">
        <v>1572</v>
      </c>
      <c r="E1135" s="43"/>
      <c r="F1135" s="43"/>
      <c r="G1135" s="43" t="s">
        <v>103</v>
      </c>
      <c r="H1135" s="45" t="n">
        <v>60.61</v>
      </c>
      <c r="I1135" s="66" t="n">
        <v>48.805</v>
      </c>
      <c r="J1135" s="46" t="n">
        <v>2958.07</v>
      </c>
    </row>
    <row r="1136" customFormat="false" ht="28.15" hidden="false" customHeight="false" outlineLevel="0" collapsed="false">
      <c r="A1136" s="43" t="s">
        <v>1561</v>
      </c>
      <c r="B1136" s="43" t="s">
        <v>328</v>
      </c>
      <c r="C1136" s="43" t="s">
        <v>1573</v>
      </c>
      <c r="D1136" s="44" t="s">
        <v>1574</v>
      </c>
      <c r="E1136" s="43"/>
      <c r="F1136" s="43"/>
      <c r="G1136" s="43" t="s">
        <v>67</v>
      </c>
      <c r="H1136" s="45" t="n">
        <v>62.41</v>
      </c>
      <c r="I1136" s="66" t="n">
        <v>88.58</v>
      </c>
      <c r="J1136" s="46" t="n">
        <v>5528.27</v>
      </c>
    </row>
    <row r="1137" customFormat="false" ht="54.7" hidden="false" customHeight="false" outlineLevel="0" collapsed="false">
      <c r="A1137" s="43" t="s">
        <v>1561</v>
      </c>
      <c r="B1137" s="43" t="s">
        <v>328</v>
      </c>
      <c r="C1137" s="43" t="s">
        <v>1575</v>
      </c>
      <c r="D1137" s="44" t="s">
        <v>1576</v>
      </c>
      <c r="E1137" s="43"/>
      <c r="F1137" s="43"/>
      <c r="G1137" s="43" t="s">
        <v>103</v>
      </c>
      <c r="H1137" s="45" t="n">
        <v>653.82</v>
      </c>
      <c r="I1137" s="66" t="n">
        <v>9.438</v>
      </c>
      <c r="J1137" s="46" t="n">
        <v>6170.75</v>
      </c>
    </row>
    <row r="1138" customFormat="false" ht="28.15" hidden="false" customHeight="false" outlineLevel="0" collapsed="false">
      <c r="A1138" s="43" t="s">
        <v>1561</v>
      </c>
      <c r="B1138" s="43" t="s">
        <v>328</v>
      </c>
      <c r="C1138" s="43" t="s">
        <v>1577</v>
      </c>
      <c r="D1138" s="44" t="s">
        <v>1578</v>
      </c>
      <c r="E1138" s="43"/>
      <c r="F1138" s="43"/>
      <c r="G1138" s="43" t="s">
        <v>103</v>
      </c>
      <c r="H1138" s="45" t="n">
        <v>497.48</v>
      </c>
      <c r="I1138" s="66" t="n">
        <v>1.049</v>
      </c>
      <c r="J1138" s="46" t="n">
        <v>521.85</v>
      </c>
    </row>
    <row r="1139" customFormat="false" ht="41.45" hidden="false" customHeight="false" outlineLevel="0" collapsed="false">
      <c r="A1139" s="43" t="s">
        <v>1561</v>
      </c>
      <c r="B1139" s="43" t="s">
        <v>328</v>
      </c>
      <c r="C1139" s="43" t="s">
        <v>1579</v>
      </c>
      <c r="D1139" s="44" t="s">
        <v>1580</v>
      </c>
      <c r="E1139" s="43"/>
      <c r="F1139" s="43"/>
      <c r="G1139" s="43" t="s">
        <v>67</v>
      </c>
      <c r="H1139" s="45" t="n">
        <v>43.33</v>
      </c>
      <c r="I1139" s="66" t="n">
        <v>55.68</v>
      </c>
      <c r="J1139" s="46" t="n">
        <v>2412.61</v>
      </c>
    </row>
    <row r="1140" customFormat="false" ht="28.15" hidden="false" customHeight="false" outlineLevel="0" collapsed="false">
      <c r="A1140" s="43" t="s">
        <v>1561</v>
      </c>
      <c r="B1140" s="43" t="s">
        <v>328</v>
      </c>
      <c r="C1140" s="43" t="s">
        <v>1581</v>
      </c>
      <c r="D1140" s="44" t="s">
        <v>1582</v>
      </c>
      <c r="E1140" s="43"/>
      <c r="F1140" s="43"/>
      <c r="G1140" s="43" t="s">
        <v>103</v>
      </c>
      <c r="H1140" s="45" t="n">
        <v>50</v>
      </c>
      <c r="I1140" s="66" t="n">
        <v>24.9</v>
      </c>
      <c r="J1140" s="46" t="n">
        <v>1245</v>
      </c>
    </row>
    <row r="1141" customFormat="false" ht="15" hidden="false" customHeight="true" outlineLevel="0" collapsed="false">
      <c r="A1141" s="14"/>
      <c r="B1141" s="14"/>
      <c r="C1141" s="14"/>
      <c r="D1141" s="14"/>
      <c r="E1141" s="14"/>
      <c r="F1141" s="14" t="s">
        <v>1583</v>
      </c>
      <c r="G1141" s="14"/>
      <c r="H1141" s="14"/>
      <c r="I1141" s="14"/>
      <c r="J1141" s="58" t="n">
        <v>29929.28</v>
      </c>
    </row>
    <row r="1142" customFormat="false" ht="28.15" hidden="false" customHeight="false" outlineLevel="0" collapsed="false">
      <c r="A1142" s="11"/>
      <c r="B1142" s="11"/>
      <c r="C1142" s="11"/>
      <c r="D1142" s="51"/>
      <c r="E1142" s="11" t="s">
        <v>950</v>
      </c>
      <c r="F1142" s="52" t="n">
        <v>4824.54155150203</v>
      </c>
      <c r="G1142" s="11" t="s">
        <v>951</v>
      </c>
      <c r="H1142" s="53" t="n">
        <v>4088.8</v>
      </c>
      <c r="I1142" s="11" t="s">
        <v>952</v>
      </c>
      <c r="J1142" s="52" t="n">
        <v>8913.3405701719</v>
      </c>
    </row>
    <row r="1143" customFormat="false" ht="15" hidden="false" customHeight="true" outlineLevel="0" collapsed="false">
      <c r="A1143" s="11"/>
      <c r="B1143" s="11"/>
      <c r="C1143" s="11"/>
      <c r="D1143" s="51"/>
      <c r="E1143" s="11" t="s">
        <v>953</v>
      </c>
      <c r="F1143" s="52" t="n">
        <v>7901.32</v>
      </c>
      <c r="G1143" s="11"/>
      <c r="H1143" s="54" t="s">
        <v>954</v>
      </c>
      <c r="I1143" s="54"/>
      <c r="J1143" s="52" t="n">
        <v>37830.6</v>
      </c>
    </row>
    <row r="1144" customFormat="false" ht="28.15" hidden="false" customHeight="false" outlineLevel="0" collapsed="false">
      <c r="A1144" s="55"/>
      <c r="B1144" s="55"/>
      <c r="C1144" s="55"/>
      <c r="D1144" s="56"/>
      <c r="E1144" s="55"/>
      <c r="F1144" s="55"/>
      <c r="G1144" s="55" t="s">
        <v>955</v>
      </c>
      <c r="H1144" s="57" t="n">
        <v>1</v>
      </c>
      <c r="I1144" s="55" t="s">
        <v>956</v>
      </c>
      <c r="J1144" s="58" t="n">
        <v>37830.6</v>
      </c>
    </row>
    <row r="1145" customFormat="false" ht="15" hidden="false" customHeight="false" outlineLevel="0" collapsed="false">
      <c r="A1145" s="59"/>
      <c r="B1145" s="59"/>
      <c r="C1145" s="59"/>
      <c r="D1145" s="60"/>
      <c r="E1145" s="59"/>
      <c r="F1145" s="59"/>
      <c r="G1145" s="59"/>
      <c r="H1145" s="61"/>
      <c r="I1145" s="59"/>
      <c r="J1145" s="59"/>
    </row>
    <row r="1146" customFormat="false" ht="15" hidden="false" customHeight="false" outlineLevel="0" collapsed="false">
      <c r="A1146" s="32" t="s">
        <v>330</v>
      </c>
      <c r="B1146" s="32"/>
      <c r="C1146" s="32"/>
      <c r="D1146" s="33" t="s">
        <v>331</v>
      </c>
      <c r="E1146" s="32"/>
      <c r="F1146" s="32"/>
      <c r="G1146" s="32"/>
      <c r="H1146" s="34"/>
      <c r="I1146" s="32"/>
      <c r="J1146" s="35" t="n">
        <v>44072.53</v>
      </c>
    </row>
    <row r="1147" customFormat="false" ht="15" hidden="false" customHeight="true" outlineLevel="0" collapsed="false">
      <c r="A1147" s="36" t="s">
        <v>332</v>
      </c>
      <c r="B1147" s="36" t="s">
        <v>57</v>
      </c>
      <c r="C1147" s="36" t="s">
        <v>58</v>
      </c>
      <c r="D1147" s="37" t="s">
        <v>10</v>
      </c>
      <c r="E1147" s="36" t="s">
        <v>925</v>
      </c>
      <c r="F1147" s="36"/>
      <c r="G1147" s="36" t="s">
        <v>59</v>
      </c>
      <c r="H1147" s="38" t="s">
        <v>60</v>
      </c>
      <c r="I1147" s="36" t="s">
        <v>61</v>
      </c>
      <c r="J1147" s="36" t="s">
        <v>11</v>
      </c>
    </row>
    <row r="1148" customFormat="false" ht="28.15" hidden="false" customHeight="true" outlineLevel="0" collapsed="false">
      <c r="A1148" s="39" t="s">
        <v>926</v>
      </c>
      <c r="B1148" s="39" t="s">
        <v>333</v>
      </c>
      <c r="C1148" s="39" t="s">
        <v>65</v>
      </c>
      <c r="D1148" s="40" t="s">
        <v>334</v>
      </c>
      <c r="E1148" s="39" t="s">
        <v>1584</v>
      </c>
      <c r="F1148" s="39"/>
      <c r="G1148" s="39" t="s">
        <v>76</v>
      </c>
      <c r="H1148" s="41" t="n">
        <v>1</v>
      </c>
      <c r="I1148" s="42" t="n">
        <v>563.02</v>
      </c>
      <c r="J1148" s="42" t="n">
        <v>563.02</v>
      </c>
    </row>
    <row r="1149" customFormat="false" ht="41.45" hidden="false" customHeight="true" outlineLevel="0" collapsed="false">
      <c r="A1149" s="43" t="s">
        <v>928</v>
      </c>
      <c r="B1149" s="43" t="s">
        <v>1585</v>
      </c>
      <c r="C1149" s="43" t="s">
        <v>65</v>
      </c>
      <c r="D1149" s="44" t="s">
        <v>1586</v>
      </c>
      <c r="E1149" s="43" t="s">
        <v>1587</v>
      </c>
      <c r="F1149" s="43"/>
      <c r="G1149" s="43" t="s">
        <v>103</v>
      </c>
      <c r="H1149" s="45" t="n">
        <v>1.15</v>
      </c>
      <c r="I1149" s="46" t="n">
        <v>29.26</v>
      </c>
      <c r="J1149" s="46" t="n">
        <v>33.64</v>
      </c>
    </row>
    <row r="1150" customFormat="false" ht="28.15" hidden="false" customHeight="true" outlineLevel="0" collapsed="false">
      <c r="A1150" s="43" t="s">
        <v>928</v>
      </c>
      <c r="B1150" s="43" t="s">
        <v>1588</v>
      </c>
      <c r="C1150" s="43" t="s">
        <v>65</v>
      </c>
      <c r="D1150" s="44" t="s">
        <v>1589</v>
      </c>
      <c r="E1150" s="43" t="s">
        <v>1590</v>
      </c>
      <c r="F1150" s="43"/>
      <c r="G1150" s="43" t="s">
        <v>67</v>
      </c>
      <c r="H1150" s="45" t="n">
        <v>1.17</v>
      </c>
      <c r="I1150" s="46" t="n">
        <v>103.34</v>
      </c>
      <c r="J1150" s="46" t="n">
        <v>120.9</v>
      </c>
    </row>
    <row r="1151" customFormat="false" ht="28.15" hidden="false" customHeight="true" outlineLevel="0" collapsed="false">
      <c r="A1151" s="43" t="s">
        <v>928</v>
      </c>
      <c r="B1151" s="43" t="s">
        <v>1591</v>
      </c>
      <c r="C1151" s="43" t="s">
        <v>65</v>
      </c>
      <c r="D1151" s="44" t="s">
        <v>1592</v>
      </c>
      <c r="E1151" s="43" t="s">
        <v>1417</v>
      </c>
      <c r="F1151" s="43"/>
      <c r="G1151" s="43" t="s">
        <v>103</v>
      </c>
      <c r="H1151" s="45" t="n">
        <v>0.081</v>
      </c>
      <c r="I1151" s="46" t="n">
        <v>475.6</v>
      </c>
      <c r="J1151" s="46" t="n">
        <v>38.52</v>
      </c>
    </row>
    <row r="1152" customFormat="false" ht="28.15" hidden="false" customHeight="true" outlineLevel="0" collapsed="false">
      <c r="A1152" s="43" t="s">
        <v>928</v>
      </c>
      <c r="B1152" s="43" t="s">
        <v>1463</v>
      </c>
      <c r="C1152" s="43" t="s">
        <v>65</v>
      </c>
      <c r="D1152" s="44" t="s">
        <v>1464</v>
      </c>
      <c r="E1152" s="43" t="s">
        <v>1465</v>
      </c>
      <c r="F1152" s="43"/>
      <c r="G1152" s="43" t="s">
        <v>103</v>
      </c>
      <c r="H1152" s="45" t="n">
        <v>0.081</v>
      </c>
      <c r="I1152" s="46" t="n">
        <v>502.12</v>
      </c>
      <c r="J1152" s="46" t="n">
        <v>40.67</v>
      </c>
    </row>
    <row r="1153" customFormat="false" ht="54.7" hidden="false" customHeight="true" outlineLevel="0" collapsed="false">
      <c r="A1153" s="43" t="s">
        <v>928</v>
      </c>
      <c r="B1153" s="43" t="s">
        <v>1351</v>
      </c>
      <c r="C1153" s="43" t="s">
        <v>65</v>
      </c>
      <c r="D1153" s="44" t="s">
        <v>1352</v>
      </c>
      <c r="E1153" s="43" t="s">
        <v>1285</v>
      </c>
      <c r="F1153" s="43"/>
      <c r="G1153" s="43" t="s">
        <v>124</v>
      </c>
      <c r="H1153" s="45" t="n">
        <v>1.73</v>
      </c>
      <c r="I1153" s="46" t="n">
        <v>13.4</v>
      </c>
      <c r="J1153" s="46" t="n">
        <v>23.18</v>
      </c>
    </row>
    <row r="1154" customFormat="false" ht="41.45" hidden="false" customHeight="true" outlineLevel="0" collapsed="false">
      <c r="A1154" s="43" t="s">
        <v>928</v>
      </c>
      <c r="B1154" s="43" t="s">
        <v>1466</v>
      </c>
      <c r="C1154" s="43" t="s">
        <v>65</v>
      </c>
      <c r="D1154" s="44" t="s">
        <v>1467</v>
      </c>
      <c r="E1154" s="43" t="s">
        <v>1424</v>
      </c>
      <c r="F1154" s="43"/>
      <c r="G1154" s="43" t="s">
        <v>67</v>
      </c>
      <c r="H1154" s="45" t="n">
        <v>1.8</v>
      </c>
      <c r="I1154" s="46" t="n">
        <v>91.98</v>
      </c>
      <c r="J1154" s="46" t="n">
        <v>165.56</v>
      </c>
    </row>
    <row r="1155" customFormat="false" ht="41.45" hidden="false" customHeight="true" outlineLevel="0" collapsed="false">
      <c r="A1155" s="43" t="s">
        <v>928</v>
      </c>
      <c r="B1155" s="43" t="s">
        <v>1593</v>
      </c>
      <c r="C1155" s="43" t="s">
        <v>65</v>
      </c>
      <c r="D1155" s="44" t="s">
        <v>1594</v>
      </c>
      <c r="E1155" s="43" t="s">
        <v>1373</v>
      </c>
      <c r="F1155" s="43"/>
      <c r="G1155" s="43" t="s">
        <v>67</v>
      </c>
      <c r="H1155" s="45" t="n">
        <v>1.71</v>
      </c>
      <c r="I1155" s="46" t="n">
        <v>30.19</v>
      </c>
      <c r="J1155" s="46" t="n">
        <v>51.62</v>
      </c>
    </row>
    <row r="1156" customFormat="false" ht="28.15" hidden="false" customHeight="true" outlineLevel="0" collapsed="false">
      <c r="A1156" s="43" t="s">
        <v>928</v>
      </c>
      <c r="B1156" s="43" t="s">
        <v>1595</v>
      </c>
      <c r="C1156" s="43" t="s">
        <v>65</v>
      </c>
      <c r="D1156" s="44" t="s">
        <v>1596</v>
      </c>
      <c r="E1156" s="43" t="s">
        <v>1597</v>
      </c>
      <c r="F1156" s="43"/>
      <c r="G1156" s="43" t="s">
        <v>103</v>
      </c>
      <c r="H1156" s="45" t="n">
        <v>1.8</v>
      </c>
      <c r="I1156" s="46" t="n">
        <v>43.89</v>
      </c>
      <c r="J1156" s="46" t="n">
        <v>79</v>
      </c>
    </row>
    <row r="1157" customFormat="false" ht="28.15" hidden="false" customHeight="true" outlineLevel="0" collapsed="false">
      <c r="A1157" s="43" t="s">
        <v>928</v>
      </c>
      <c r="B1157" s="43" t="s">
        <v>1428</v>
      </c>
      <c r="C1157" s="43" t="s">
        <v>65</v>
      </c>
      <c r="D1157" s="44" t="s">
        <v>1429</v>
      </c>
      <c r="E1157" s="43" t="s">
        <v>1430</v>
      </c>
      <c r="F1157" s="43"/>
      <c r="G1157" s="43" t="s">
        <v>67</v>
      </c>
      <c r="H1157" s="45" t="n">
        <v>1.71</v>
      </c>
      <c r="I1157" s="46" t="n">
        <v>5.81</v>
      </c>
      <c r="J1157" s="46" t="n">
        <v>9.93</v>
      </c>
    </row>
    <row r="1158" customFormat="false" ht="28.15" hidden="false" customHeight="false" outlineLevel="0" collapsed="false">
      <c r="A1158" s="11"/>
      <c r="B1158" s="11"/>
      <c r="C1158" s="11"/>
      <c r="D1158" s="51"/>
      <c r="E1158" s="11" t="s">
        <v>950</v>
      </c>
      <c r="F1158" s="52" t="n">
        <v>131.924221921516</v>
      </c>
      <c r="G1158" s="11" t="s">
        <v>951</v>
      </c>
      <c r="H1158" s="53" t="n">
        <v>111.81</v>
      </c>
      <c r="I1158" s="11" t="s">
        <v>952</v>
      </c>
      <c r="J1158" s="52" t="n">
        <v>243.73</v>
      </c>
    </row>
    <row r="1159" customFormat="false" ht="15" hidden="false" customHeight="true" outlineLevel="0" collapsed="false">
      <c r="A1159" s="11"/>
      <c r="B1159" s="11"/>
      <c r="C1159" s="11"/>
      <c r="D1159" s="51"/>
      <c r="E1159" s="11" t="s">
        <v>953</v>
      </c>
      <c r="F1159" s="52" t="n">
        <v>148.63</v>
      </c>
      <c r="G1159" s="11"/>
      <c r="H1159" s="54" t="s">
        <v>954</v>
      </c>
      <c r="I1159" s="54"/>
      <c r="J1159" s="52" t="n">
        <v>711.65</v>
      </c>
    </row>
    <row r="1160" customFormat="false" ht="28.15" hidden="false" customHeight="false" outlineLevel="0" collapsed="false">
      <c r="A1160" s="55"/>
      <c r="B1160" s="55"/>
      <c r="C1160" s="55"/>
      <c r="D1160" s="56"/>
      <c r="E1160" s="55"/>
      <c r="F1160" s="55"/>
      <c r="G1160" s="55" t="s">
        <v>955</v>
      </c>
      <c r="H1160" s="57" t="n">
        <v>9</v>
      </c>
      <c r="I1160" s="55" t="s">
        <v>956</v>
      </c>
      <c r="J1160" s="58" t="n">
        <v>6404.85</v>
      </c>
    </row>
    <row r="1161" customFormat="false" ht="15" hidden="false" customHeight="false" outlineLevel="0" collapsed="false">
      <c r="A1161" s="59"/>
      <c r="B1161" s="59"/>
      <c r="C1161" s="59"/>
      <c r="D1161" s="60"/>
      <c r="E1161" s="59"/>
      <c r="F1161" s="59"/>
      <c r="G1161" s="59"/>
      <c r="H1161" s="61"/>
      <c r="I1161" s="59"/>
      <c r="J1161" s="59"/>
    </row>
    <row r="1162" customFormat="false" ht="15" hidden="false" customHeight="true" outlineLevel="0" collapsed="false">
      <c r="A1162" s="36" t="s">
        <v>335</v>
      </c>
      <c r="B1162" s="36" t="s">
        <v>57</v>
      </c>
      <c r="C1162" s="36" t="s">
        <v>58</v>
      </c>
      <c r="D1162" s="37" t="s">
        <v>10</v>
      </c>
      <c r="E1162" s="36" t="s">
        <v>925</v>
      </c>
      <c r="F1162" s="36"/>
      <c r="G1162" s="36" t="s">
        <v>59</v>
      </c>
      <c r="H1162" s="38" t="s">
        <v>60</v>
      </c>
      <c r="I1162" s="36" t="s">
        <v>61</v>
      </c>
      <c r="J1162" s="36" t="s">
        <v>11</v>
      </c>
    </row>
    <row r="1163" customFormat="false" ht="54.7" hidden="false" customHeight="true" outlineLevel="0" collapsed="false">
      <c r="A1163" s="39" t="s">
        <v>926</v>
      </c>
      <c r="B1163" s="39" t="s">
        <v>336</v>
      </c>
      <c r="C1163" s="39" t="s">
        <v>70</v>
      </c>
      <c r="D1163" s="40" t="s">
        <v>337</v>
      </c>
      <c r="E1163" s="39" t="s">
        <v>1045</v>
      </c>
      <c r="F1163" s="39"/>
      <c r="G1163" s="39" t="s">
        <v>76</v>
      </c>
      <c r="H1163" s="41" t="n">
        <v>1</v>
      </c>
      <c r="I1163" s="42" t="n">
        <v>40.87</v>
      </c>
      <c r="J1163" s="42" t="n">
        <v>40.87</v>
      </c>
    </row>
    <row r="1164" customFormat="false" ht="28.15" hidden="false" customHeight="true" outlineLevel="0" collapsed="false">
      <c r="A1164" s="43" t="s">
        <v>928</v>
      </c>
      <c r="B1164" s="43" t="s">
        <v>1598</v>
      </c>
      <c r="C1164" s="43" t="s">
        <v>70</v>
      </c>
      <c r="D1164" s="44" t="s">
        <v>1599</v>
      </c>
      <c r="E1164" s="43" t="s">
        <v>960</v>
      </c>
      <c r="F1164" s="43"/>
      <c r="G1164" s="43" t="s">
        <v>932</v>
      </c>
      <c r="H1164" s="45" t="n">
        <v>0.3987</v>
      </c>
      <c r="I1164" s="46" t="n">
        <v>16.36</v>
      </c>
      <c r="J1164" s="46" t="n">
        <v>6.52</v>
      </c>
    </row>
    <row r="1165" customFormat="false" ht="28.15" hidden="false" customHeight="true" outlineLevel="0" collapsed="false">
      <c r="A1165" s="43" t="s">
        <v>928</v>
      </c>
      <c r="B1165" s="43" t="s">
        <v>1600</v>
      </c>
      <c r="C1165" s="43" t="s">
        <v>70</v>
      </c>
      <c r="D1165" s="44" t="s">
        <v>1601</v>
      </c>
      <c r="E1165" s="43" t="s">
        <v>960</v>
      </c>
      <c r="F1165" s="43"/>
      <c r="G1165" s="43" t="s">
        <v>932</v>
      </c>
      <c r="H1165" s="45" t="n">
        <v>0.3987</v>
      </c>
      <c r="I1165" s="46" t="n">
        <v>23.98</v>
      </c>
      <c r="J1165" s="46" t="n">
        <v>9.56</v>
      </c>
    </row>
    <row r="1166" customFormat="false" ht="15" hidden="false" customHeight="true" outlineLevel="0" collapsed="false">
      <c r="A1166" s="47" t="s">
        <v>935</v>
      </c>
      <c r="B1166" s="47" t="s">
        <v>1602</v>
      </c>
      <c r="C1166" s="47" t="s">
        <v>70</v>
      </c>
      <c r="D1166" s="48" t="s">
        <v>1603</v>
      </c>
      <c r="E1166" s="47" t="s">
        <v>938</v>
      </c>
      <c r="F1166" s="47"/>
      <c r="G1166" s="47" t="s">
        <v>76</v>
      </c>
      <c r="H1166" s="49" t="n">
        <v>0.0292</v>
      </c>
      <c r="I1166" s="50" t="n">
        <v>49.86</v>
      </c>
      <c r="J1166" s="50" t="n">
        <v>1.45</v>
      </c>
    </row>
    <row r="1167" customFormat="false" ht="28.15" hidden="false" customHeight="true" outlineLevel="0" collapsed="false">
      <c r="A1167" s="47" t="s">
        <v>935</v>
      </c>
      <c r="B1167" s="47" t="s">
        <v>1604</v>
      </c>
      <c r="C1167" s="47" t="s">
        <v>70</v>
      </c>
      <c r="D1167" s="48" t="s">
        <v>1605</v>
      </c>
      <c r="E1167" s="47" t="s">
        <v>938</v>
      </c>
      <c r="F1167" s="47"/>
      <c r="G1167" s="47" t="s">
        <v>76</v>
      </c>
      <c r="H1167" s="49" t="n">
        <v>1</v>
      </c>
      <c r="I1167" s="50" t="n">
        <v>20.84</v>
      </c>
      <c r="J1167" s="50" t="n">
        <v>20.84</v>
      </c>
    </row>
    <row r="1168" customFormat="false" ht="28.15" hidden="false" customHeight="true" outlineLevel="0" collapsed="false">
      <c r="A1168" s="47" t="s">
        <v>935</v>
      </c>
      <c r="B1168" s="47" t="s">
        <v>1606</v>
      </c>
      <c r="C1168" s="47" t="s">
        <v>70</v>
      </c>
      <c r="D1168" s="48" t="s">
        <v>1607</v>
      </c>
      <c r="E1168" s="47" t="s">
        <v>938</v>
      </c>
      <c r="F1168" s="47"/>
      <c r="G1168" s="47" t="s">
        <v>76</v>
      </c>
      <c r="H1168" s="49" t="n">
        <v>0.044</v>
      </c>
      <c r="I1168" s="50" t="n">
        <v>56.48</v>
      </c>
      <c r="J1168" s="50" t="n">
        <v>2.48</v>
      </c>
    </row>
    <row r="1169" customFormat="false" ht="15" hidden="false" customHeight="true" outlineLevel="0" collapsed="false">
      <c r="A1169" s="47" t="s">
        <v>935</v>
      </c>
      <c r="B1169" s="47" t="s">
        <v>1608</v>
      </c>
      <c r="C1169" s="47" t="s">
        <v>70</v>
      </c>
      <c r="D1169" s="48" t="s">
        <v>1609</v>
      </c>
      <c r="E1169" s="47" t="s">
        <v>938</v>
      </c>
      <c r="F1169" s="47"/>
      <c r="G1169" s="47" t="s">
        <v>76</v>
      </c>
      <c r="H1169" s="49" t="n">
        <v>0.0154</v>
      </c>
      <c r="I1169" s="50" t="n">
        <v>1.62</v>
      </c>
      <c r="J1169" s="50" t="n">
        <v>0.02</v>
      </c>
    </row>
    <row r="1170" customFormat="false" ht="28.15" hidden="false" customHeight="false" outlineLevel="0" collapsed="false">
      <c r="A1170" s="11"/>
      <c r="B1170" s="11"/>
      <c r="C1170" s="11"/>
      <c r="D1170" s="51"/>
      <c r="E1170" s="11" t="s">
        <v>950</v>
      </c>
      <c r="F1170" s="52" t="n">
        <v>6.69012178619756</v>
      </c>
      <c r="G1170" s="11" t="s">
        <v>951</v>
      </c>
      <c r="H1170" s="53" t="n">
        <v>5.67</v>
      </c>
      <c r="I1170" s="11" t="s">
        <v>952</v>
      </c>
      <c r="J1170" s="52" t="n">
        <v>12.36</v>
      </c>
    </row>
    <row r="1171" customFormat="false" ht="15" hidden="false" customHeight="true" outlineLevel="0" collapsed="false">
      <c r="A1171" s="11"/>
      <c r="B1171" s="11"/>
      <c r="C1171" s="11"/>
      <c r="D1171" s="51"/>
      <c r="E1171" s="11" t="s">
        <v>953</v>
      </c>
      <c r="F1171" s="52" t="n">
        <v>10.78</v>
      </c>
      <c r="G1171" s="11"/>
      <c r="H1171" s="54" t="s">
        <v>954</v>
      </c>
      <c r="I1171" s="54"/>
      <c r="J1171" s="52" t="n">
        <v>51.65</v>
      </c>
    </row>
    <row r="1172" customFormat="false" ht="28.15" hidden="false" customHeight="false" outlineLevel="0" collapsed="false">
      <c r="A1172" s="55"/>
      <c r="B1172" s="55"/>
      <c r="C1172" s="55"/>
      <c r="D1172" s="56"/>
      <c r="E1172" s="55"/>
      <c r="F1172" s="55"/>
      <c r="G1172" s="55" t="s">
        <v>955</v>
      </c>
      <c r="H1172" s="57" t="n">
        <v>25</v>
      </c>
      <c r="I1172" s="55" t="s">
        <v>956</v>
      </c>
      <c r="J1172" s="58" t="n">
        <v>1291.25</v>
      </c>
    </row>
    <row r="1173" customFormat="false" ht="15" hidden="false" customHeight="false" outlineLevel="0" collapsed="false">
      <c r="A1173" s="59"/>
      <c r="B1173" s="59"/>
      <c r="C1173" s="59"/>
      <c r="D1173" s="60"/>
      <c r="E1173" s="59"/>
      <c r="F1173" s="59"/>
      <c r="G1173" s="59"/>
      <c r="H1173" s="61"/>
      <c r="I1173" s="59"/>
      <c r="J1173" s="59"/>
    </row>
    <row r="1174" customFormat="false" ht="15" hidden="false" customHeight="true" outlineLevel="0" collapsed="false">
      <c r="A1174" s="36" t="s">
        <v>338</v>
      </c>
      <c r="B1174" s="36" t="s">
        <v>57</v>
      </c>
      <c r="C1174" s="36" t="s">
        <v>58</v>
      </c>
      <c r="D1174" s="37" t="s">
        <v>10</v>
      </c>
      <c r="E1174" s="36" t="s">
        <v>925</v>
      </c>
      <c r="F1174" s="36"/>
      <c r="G1174" s="36" t="s">
        <v>59</v>
      </c>
      <c r="H1174" s="38" t="s">
        <v>60</v>
      </c>
      <c r="I1174" s="36" t="s">
        <v>61</v>
      </c>
      <c r="J1174" s="36" t="s">
        <v>11</v>
      </c>
    </row>
    <row r="1175" customFormat="false" ht="52.2" hidden="false" customHeight="true" outlineLevel="0" collapsed="false">
      <c r="A1175" s="39" t="s">
        <v>926</v>
      </c>
      <c r="B1175" s="39" t="s">
        <v>339</v>
      </c>
      <c r="C1175" s="39" t="s">
        <v>70</v>
      </c>
      <c r="D1175" s="40" t="s">
        <v>340</v>
      </c>
      <c r="E1175" s="39" t="s">
        <v>1045</v>
      </c>
      <c r="F1175" s="39"/>
      <c r="G1175" s="39" t="s">
        <v>76</v>
      </c>
      <c r="H1175" s="41" t="n">
        <v>1</v>
      </c>
      <c r="I1175" s="42" t="n">
        <v>17.82</v>
      </c>
      <c r="J1175" s="42" t="n">
        <v>17.82</v>
      </c>
    </row>
    <row r="1176" customFormat="false" ht="28.15" hidden="false" customHeight="true" outlineLevel="0" collapsed="false">
      <c r="A1176" s="43" t="s">
        <v>928</v>
      </c>
      <c r="B1176" s="43" t="s">
        <v>1598</v>
      </c>
      <c r="C1176" s="43" t="s">
        <v>70</v>
      </c>
      <c r="D1176" s="44" t="s">
        <v>1599</v>
      </c>
      <c r="E1176" s="43" t="s">
        <v>960</v>
      </c>
      <c r="F1176" s="43"/>
      <c r="G1176" s="43" t="s">
        <v>932</v>
      </c>
      <c r="H1176" s="45" t="n">
        <v>0.1652</v>
      </c>
      <c r="I1176" s="46" t="n">
        <v>16.36</v>
      </c>
      <c r="J1176" s="46" t="n">
        <v>2.7</v>
      </c>
    </row>
    <row r="1177" customFormat="false" ht="28.15" hidden="false" customHeight="true" outlineLevel="0" collapsed="false">
      <c r="A1177" s="43" t="s">
        <v>928</v>
      </c>
      <c r="B1177" s="43" t="s">
        <v>1600</v>
      </c>
      <c r="C1177" s="43" t="s">
        <v>70</v>
      </c>
      <c r="D1177" s="44" t="s">
        <v>1601</v>
      </c>
      <c r="E1177" s="43" t="s">
        <v>960</v>
      </c>
      <c r="F1177" s="43"/>
      <c r="G1177" s="43" t="s">
        <v>932</v>
      </c>
      <c r="H1177" s="45" t="n">
        <v>0.1652</v>
      </c>
      <c r="I1177" s="46" t="n">
        <v>23.98</v>
      </c>
      <c r="J1177" s="46" t="n">
        <v>3.96</v>
      </c>
    </row>
    <row r="1178" customFormat="false" ht="15" hidden="false" customHeight="true" outlineLevel="0" collapsed="false">
      <c r="A1178" s="47" t="s">
        <v>935</v>
      </c>
      <c r="B1178" s="47" t="s">
        <v>1602</v>
      </c>
      <c r="C1178" s="47" t="s">
        <v>70</v>
      </c>
      <c r="D1178" s="48" t="s">
        <v>1603</v>
      </c>
      <c r="E1178" s="47" t="s">
        <v>938</v>
      </c>
      <c r="F1178" s="47"/>
      <c r="G1178" s="47" t="s">
        <v>76</v>
      </c>
      <c r="H1178" s="49" t="n">
        <v>0.0049</v>
      </c>
      <c r="I1178" s="50" t="n">
        <v>49.86</v>
      </c>
      <c r="J1178" s="50" t="n">
        <v>0.24</v>
      </c>
    </row>
    <row r="1179" customFormat="false" ht="28.15" hidden="false" customHeight="true" outlineLevel="0" collapsed="false">
      <c r="A1179" s="47" t="s">
        <v>935</v>
      </c>
      <c r="B1179" s="47" t="s">
        <v>1610</v>
      </c>
      <c r="C1179" s="47" t="s">
        <v>70</v>
      </c>
      <c r="D1179" s="48" t="s">
        <v>1611</v>
      </c>
      <c r="E1179" s="47" t="s">
        <v>938</v>
      </c>
      <c r="F1179" s="47"/>
      <c r="G1179" s="47" t="s">
        <v>76</v>
      </c>
      <c r="H1179" s="49" t="n">
        <v>1</v>
      </c>
      <c r="I1179" s="50" t="n">
        <v>10.45</v>
      </c>
      <c r="J1179" s="50" t="n">
        <v>10.45</v>
      </c>
    </row>
    <row r="1180" customFormat="false" ht="28.15" hidden="false" customHeight="true" outlineLevel="0" collapsed="false">
      <c r="A1180" s="47" t="s">
        <v>935</v>
      </c>
      <c r="B1180" s="47" t="s">
        <v>1606</v>
      </c>
      <c r="C1180" s="47" t="s">
        <v>70</v>
      </c>
      <c r="D1180" s="48" t="s">
        <v>1607</v>
      </c>
      <c r="E1180" s="47" t="s">
        <v>938</v>
      </c>
      <c r="F1180" s="47"/>
      <c r="G1180" s="47" t="s">
        <v>76</v>
      </c>
      <c r="H1180" s="49" t="n">
        <v>0.0075</v>
      </c>
      <c r="I1180" s="50" t="n">
        <v>56.48</v>
      </c>
      <c r="J1180" s="50" t="n">
        <v>0.42</v>
      </c>
    </row>
    <row r="1181" customFormat="false" ht="15" hidden="false" customHeight="true" outlineLevel="0" collapsed="false">
      <c r="A1181" s="47" t="s">
        <v>935</v>
      </c>
      <c r="B1181" s="47" t="s">
        <v>1608</v>
      </c>
      <c r="C1181" s="47" t="s">
        <v>70</v>
      </c>
      <c r="D1181" s="48" t="s">
        <v>1609</v>
      </c>
      <c r="E1181" s="47" t="s">
        <v>938</v>
      </c>
      <c r="F1181" s="47"/>
      <c r="G1181" s="47" t="s">
        <v>76</v>
      </c>
      <c r="H1181" s="49" t="n">
        <v>0.036</v>
      </c>
      <c r="I1181" s="50" t="n">
        <v>1.62</v>
      </c>
      <c r="J1181" s="50" t="n">
        <v>0.05</v>
      </c>
    </row>
    <row r="1182" customFormat="false" ht="28.15" hidden="false" customHeight="false" outlineLevel="0" collapsed="false">
      <c r="A1182" s="11"/>
      <c r="B1182" s="11"/>
      <c r="C1182" s="11"/>
      <c r="D1182" s="51"/>
      <c r="E1182" s="11" t="s">
        <v>950</v>
      </c>
      <c r="F1182" s="52" t="n">
        <v>2.77131258457375</v>
      </c>
      <c r="G1182" s="11" t="s">
        <v>951</v>
      </c>
      <c r="H1182" s="53" t="n">
        <v>2.35</v>
      </c>
      <c r="I1182" s="11" t="s">
        <v>952</v>
      </c>
      <c r="J1182" s="52" t="n">
        <v>5.12</v>
      </c>
    </row>
    <row r="1183" customFormat="false" ht="15" hidden="false" customHeight="true" outlineLevel="0" collapsed="false">
      <c r="A1183" s="11"/>
      <c r="B1183" s="11"/>
      <c r="C1183" s="11"/>
      <c r="D1183" s="51"/>
      <c r="E1183" s="11" t="s">
        <v>953</v>
      </c>
      <c r="F1183" s="52" t="n">
        <v>4.7</v>
      </c>
      <c r="G1183" s="11"/>
      <c r="H1183" s="54" t="s">
        <v>954</v>
      </c>
      <c r="I1183" s="54"/>
      <c r="J1183" s="52" t="n">
        <v>22.52</v>
      </c>
    </row>
    <row r="1184" customFormat="false" ht="28.15" hidden="false" customHeight="false" outlineLevel="0" collapsed="false">
      <c r="A1184" s="55"/>
      <c r="B1184" s="55"/>
      <c r="C1184" s="55"/>
      <c r="D1184" s="56"/>
      <c r="E1184" s="55"/>
      <c r="F1184" s="55"/>
      <c r="G1184" s="55" t="s">
        <v>955</v>
      </c>
      <c r="H1184" s="57" t="n">
        <v>40</v>
      </c>
      <c r="I1184" s="55" t="s">
        <v>956</v>
      </c>
      <c r="J1184" s="58" t="n">
        <v>900.8</v>
      </c>
    </row>
    <row r="1185" customFormat="false" ht="15" hidden="false" customHeight="false" outlineLevel="0" collapsed="false">
      <c r="A1185" s="59"/>
      <c r="B1185" s="59"/>
      <c r="C1185" s="59"/>
      <c r="D1185" s="60"/>
      <c r="E1185" s="59"/>
      <c r="F1185" s="59"/>
      <c r="G1185" s="59"/>
      <c r="H1185" s="61"/>
      <c r="I1185" s="59"/>
      <c r="J1185" s="59"/>
    </row>
    <row r="1186" customFormat="false" ht="15" hidden="false" customHeight="true" outlineLevel="0" collapsed="false">
      <c r="A1186" s="36" t="s">
        <v>341</v>
      </c>
      <c r="B1186" s="36" t="s">
        <v>57</v>
      </c>
      <c r="C1186" s="36" t="s">
        <v>58</v>
      </c>
      <c r="D1186" s="37" t="s">
        <v>10</v>
      </c>
      <c r="E1186" s="36" t="s">
        <v>925</v>
      </c>
      <c r="F1186" s="36"/>
      <c r="G1186" s="36" t="s">
        <v>59</v>
      </c>
      <c r="H1186" s="38" t="s">
        <v>60</v>
      </c>
      <c r="I1186" s="36" t="s">
        <v>61</v>
      </c>
      <c r="J1186" s="36" t="s">
        <v>11</v>
      </c>
    </row>
    <row r="1187" customFormat="false" ht="28.15" hidden="false" customHeight="true" outlineLevel="0" collapsed="false">
      <c r="A1187" s="39" t="s">
        <v>926</v>
      </c>
      <c r="B1187" s="39" t="s">
        <v>342</v>
      </c>
      <c r="C1187" s="39" t="s">
        <v>65</v>
      </c>
      <c r="D1187" s="40" t="s">
        <v>343</v>
      </c>
      <c r="E1187" s="39" t="s">
        <v>1612</v>
      </c>
      <c r="F1187" s="39"/>
      <c r="G1187" s="39" t="s">
        <v>76</v>
      </c>
      <c r="H1187" s="41" t="n">
        <v>1</v>
      </c>
      <c r="I1187" s="42" t="n">
        <v>11.59</v>
      </c>
      <c r="J1187" s="42" t="n">
        <v>11.59</v>
      </c>
    </row>
    <row r="1188" customFormat="false" ht="28.15" hidden="false" customHeight="true" outlineLevel="0" collapsed="false">
      <c r="A1188" s="43" t="s">
        <v>928</v>
      </c>
      <c r="B1188" s="43" t="s">
        <v>929</v>
      </c>
      <c r="C1188" s="43" t="s">
        <v>65</v>
      </c>
      <c r="D1188" s="44" t="s">
        <v>930</v>
      </c>
      <c r="E1188" s="43" t="s">
        <v>931</v>
      </c>
      <c r="F1188" s="43"/>
      <c r="G1188" s="43" t="s">
        <v>932</v>
      </c>
      <c r="H1188" s="45" t="n">
        <v>0.07</v>
      </c>
      <c r="I1188" s="46" t="n">
        <v>3.67</v>
      </c>
      <c r="J1188" s="46" t="n">
        <v>0.25</v>
      </c>
    </row>
    <row r="1189" customFormat="false" ht="28.15" hidden="false" customHeight="true" outlineLevel="0" collapsed="false">
      <c r="A1189" s="43" t="s">
        <v>928</v>
      </c>
      <c r="B1189" s="43" t="s">
        <v>1496</v>
      </c>
      <c r="C1189" s="43" t="s">
        <v>65</v>
      </c>
      <c r="D1189" s="44" t="s">
        <v>1497</v>
      </c>
      <c r="E1189" s="43" t="s">
        <v>931</v>
      </c>
      <c r="F1189" s="43"/>
      <c r="G1189" s="43" t="s">
        <v>932</v>
      </c>
      <c r="H1189" s="45" t="n">
        <v>0.07</v>
      </c>
      <c r="I1189" s="46" t="n">
        <v>3.58</v>
      </c>
      <c r="J1189" s="46" t="n">
        <v>0.25</v>
      </c>
    </row>
    <row r="1190" customFormat="false" ht="15" hidden="false" customHeight="true" outlineLevel="0" collapsed="false">
      <c r="A1190" s="47" t="s">
        <v>935</v>
      </c>
      <c r="B1190" s="47" t="s">
        <v>1613</v>
      </c>
      <c r="C1190" s="47" t="s">
        <v>65</v>
      </c>
      <c r="D1190" s="48" t="s">
        <v>1614</v>
      </c>
      <c r="E1190" s="47" t="s">
        <v>938</v>
      </c>
      <c r="F1190" s="47"/>
      <c r="G1190" s="47" t="s">
        <v>124</v>
      </c>
      <c r="H1190" s="49" t="n">
        <v>0.008</v>
      </c>
      <c r="I1190" s="50" t="n">
        <v>63.5</v>
      </c>
      <c r="J1190" s="50" t="n">
        <v>0.5</v>
      </c>
    </row>
    <row r="1191" customFormat="false" ht="15" hidden="false" customHeight="true" outlineLevel="0" collapsed="false">
      <c r="A1191" s="47" t="s">
        <v>935</v>
      </c>
      <c r="B1191" s="47" t="s">
        <v>1615</v>
      </c>
      <c r="C1191" s="47" t="s">
        <v>65</v>
      </c>
      <c r="D1191" s="48" t="s">
        <v>1616</v>
      </c>
      <c r="E1191" s="47" t="s">
        <v>938</v>
      </c>
      <c r="F1191" s="47"/>
      <c r="G1191" s="47" t="s">
        <v>76</v>
      </c>
      <c r="H1191" s="49" t="n">
        <v>1</v>
      </c>
      <c r="I1191" s="50" t="n">
        <v>8.49</v>
      </c>
      <c r="J1191" s="50" t="n">
        <v>8.49</v>
      </c>
    </row>
    <row r="1192" customFormat="false" ht="28.15" hidden="false" customHeight="true" outlineLevel="0" collapsed="false">
      <c r="A1192" s="47" t="s">
        <v>935</v>
      </c>
      <c r="B1192" s="47" t="s">
        <v>1617</v>
      </c>
      <c r="C1192" s="47" t="s">
        <v>70</v>
      </c>
      <c r="D1192" s="48" t="s">
        <v>1618</v>
      </c>
      <c r="E1192" s="47" t="s">
        <v>938</v>
      </c>
      <c r="F1192" s="47"/>
      <c r="G1192" s="47" t="s">
        <v>76</v>
      </c>
      <c r="H1192" s="49" t="n">
        <v>0.011</v>
      </c>
      <c r="I1192" s="50" t="n">
        <v>2.12</v>
      </c>
      <c r="J1192" s="50" t="n">
        <v>0.02</v>
      </c>
    </row>
    <row r="1193" customFormat="false" ht="15" hidden="false" customHeight="true" outlineLevel="0" collapsed="false">
      <c r="A1193" s="47" t="s">
        <v>935</v>
      </c>
      <c r="B1193" s="47" t="s">
        <v>1505</v>
      </c>
      <c r="C1193" s="47" t="s">
        <v>70</v>
      </c>
      <c r="D1193" s="48" t="s">
        <v>1506</v>
      </c>
      <c r="E1193" s="47" t="s">
        <v>943</v>
      </c>
      <c r="F1193" s="47"/>
      <c r="G1193" s="47" t="s">
        <v>932</v>
      </c>
      <c r="H1193" s="49" t="n">
        <v>0.07</v>
      </c>
      <c r="I1193" s="50" t="n">
        <v>18.97</v>
      </c>
      <c r="J1193" s="50" t="n">
        <v>1.32</v>
      </c>
    </row>
    <row r="1194" customFormat="false" ht="15" hidden="false" customHeight="true" outlineLevel="0" collapsed="false">
      <c r="A1194" s="47" t="s">
        <v>935</v>
      </c>
      <c r="B1194" s="47" t="s">
        <v>948</v>
      </c>
      <c r="C1194" s="47" t="s">
        <v>70</v>
      </c>
      <c r="D1194" s="48" t="s">
        <v>949</v>
      </c>
      <c r="E1194" s="47" t="s">
        <v>943</v>
      </c>
      <c r="F1194" s="47"/>
      <c r="G1194" s="47" t="s">
        <v>932</v>
      </c>
      <c r="H1194" s="49" t="n">
        <v>0.07</v>
      </c>
      <c r="I1194" s="50" t="n">
        <v>10.96</v>
      </c>
      <c r="J1194" s="50" t="n">
        <v>0.76</v>
      </c>
    </row>
    <row r="1195" customFormat="false" ht="28.15" hidden="false" customHeight="false" outlineLevel="0" collapsed="false">
      <c r="A1195" s="11"/>
      <c r="B1195" s="11"/>
      <c r="C1195" s="11"/>
      <c r="D1195" s="51"/>
      <c r="E1195" s="11" t="s">
        <v>950</v>
      </c>
      <c r="F1195" s="52" t="n">
        <v>1.1258457</v>
      </c>
      <c r="G1195" s="11" t="s">
        <v>951</v>
      </c>
      <c r="H1195" s="53" t="n">
        <v>0.95</v>
      </c>
      <c r="I1195" s="11" t="s">
        <v>952</v>
      </c>
      <c r="J1195" s="52" t="n">
        <v>2.08</v>
      </c>
    </row>
    <row r="1196" customFormat="false" ht="15" hidden="false" customHeight="true" outlineLevel="0" collapsed="false">
      <c r="A1196" s="11"/>
      <c r="B1196" s="11"/>
      <c r="C1196" s="11"/>
      <c r="D1196" s="51"/>
      <c r="E1196" s="11" t="s">
        <v>953</v>
      </c>
      <c r="F1196" s="52" t="n">
        <v>3.05</v>
      </c>
      <c r="G1196" s="11"/>
      <c r="H1196" s="54" t="s">
        <v>954</v>
      </c>
      <c r="I1196" s="54"/>
      <c r="J1196" s="52" t="n">
        <v>14.64</v>
      </c>
    </row>
    <row r="1197" customFormat="false" ht="28.15" hidden="false" customHeight="false" outlineLevel="0" collapsed="false">
      <c r="A1197" s="55"/>
      <c r="B1197" s="55"/>
      <c r="C1197" s="55"/>
      <c r="D1197" s="56"/>
      <c r="E1197" s="55"/>
      <c r="F1197" s="55"/>
      <c r="G1197" s="55" t="s">
        <v>955</v>
      </c>
      <c r="H1197" s="57" t="n">
        <v>14</v>
      </c>
      <c r="I1197" s="55" t="s">
        <v>956</v>
      </c>
      <c r="J1197" s="58" t="n">
        <v>204.96</v>
      </c>
    </row>
    <row r="1198" customFormat="false" ht="15" hidden="false" customHeight="false" outlineLevel="0" collapsed="false">
      <c r="A1198" s="59"/>
      <c r="B1198" s="59"/>
      <c r="C1198" s="59"/>
      <c r="D1198" s="60"/>
      <c r="E1198" s="59"/>
      <c r="F1198" s="59"/>
      <c r="G1198" s="59"/>
      <c r="H1198" s="61"/>
      <c r="I1198" s="59"/>
      <c r="J1198" s="59"/>
    </row>
    <row r="1199" customFormat="false" ht="15" hidden="false" customHeight="true" outlineLevel="0" collapsed="false">
      <c r="A1199" s="36" t="s">
        <v>344</v>
      </c>
      <c r="B1199" s="36" t="s">
        <v>57</v>
      </c>
      <c r="C1199" s="36" t="s">
        <v>58</v>
      </c>
      <c r="D1199" s="37" t="s">
        <v>10</v>
      </c>
      <c r="E1199" s="36" t="s">
        <v>925</v>
      </c>
      <c r="F1199" s="36"/>
      <c r="G1199" s="36" t="s">
        <v>59</v>
      </c>
      <c r="H1199" s="38" t="s">
        <v>60</v>
      </c>
      <c r="I1199" s="36" t="s">
        <v>61</v>
      </c>
      <c r="J1199" s="36" t="s">
        <v>11</v>
      </c>
    </row>
    <row r="1200" customFormat="false" ht="54.7" hidden="false" customHeight="true" outlineLevel="0" collapsed="false">
      <c r="A1200" s="39" t="s">
        <v>926</v>
      </c>
      <c r="B1200" s="39" t="s">
        <v>345</v>
      </c>
      <c r="C1200" s="39" t="s">
        <v>70</v>
      </c>
      <c r="D1200" s="40" t="s">
        <v>346</v>
      </c>
      <c r="E1200" s="39" t="s">
        <v>1045</v>
      </c>
      <c r="F1200" s="39"/>
      <c r="G1200" s="39" t="s">
        <v>76</v>
      </c>
      <c r="H1200" s="41" t="n">
        <v>1</v>
      </c>
      <c r="I1200" s="42" t="n">
        <v>38.44</v>
      </c>
      <c r="J1200" s="42" t="n">
        <v>38.44</v>
      </c>
    </row>
    <row r="1201" customFormat="false" ht="28.15" hidden="false" customHeight="true" outlineLevel="0" collapsed="false">
      <c r="A1201" s="43" t="s">
        <v>928</v>
      </c>
      <c r="B1201" s="43" t="s">
        <v>1598</v>
      </c>
      <c r="C1201" s="43" t="s">
        <v>70</v>
      </c>
      <c r="D1201" s="44" t="s">
        <v>1599</v>
      </c>
      <c r="E1201" s="43" t="s">
        <v>960</v>
      </c>
      <c r="F1201" s="43"/>
      <c r="G1201" s="43" t="s">
        <v>932</v>
      </c>
      <c r="H1201" s="45" t="n">
        <v>0.1676</v>
      </c>
      <c r="I1201" s="46" t="n">
        <v>16.36</v>
      </c>
      <c r="J1201" s="46" t="n">
        <v>2.74</v>
      </c>
    </row>
    <row r="1202" customFormat="false" ht="28.15" hidden="false" customHeight="true" outlineLevel="0" collapsed="false">
      <c r="A1202" s="43" t="s">
        <v>928</v>
      </c>
      <c r="B1202" s="43" t="s">
        <v>1600</v>
      </c>
      <c r="C1202" s="43" t="s">
        <v>70</v>
      </c>
      <c r="D1202" s="44" t="s">
        <v>1601</v>
      </c>
      <c r="E1202" s="43" t="s">
        <v>960</v>
      </c>
      <c r="F1202" s="43"/>
      <c r="G1202" s="43" t="s">
        <v>932</v>
      </c>
      <c r="H1202" s="45" t="n">
        <v>0.1676</v>
      </c>
      <c r="I1202" s="46" t="n">
        <v>23.98</v>
      </c>
      <c r="J1202" s="46" t="n">
        <v>4.01</v>
      </c>
    </row>
    <row r="1203" customFormat="false" ht="28.15" hidden="false" customHeight="true" outlineLevel="0" collapsed="false">
      <c r="A1203" s="47" t="s">
        <v>935</v>
      </c>
      <c r="B1203" s="47" t="s">
        <v>1619</v>
      </c>
      <c r="C1203" s="47" t="s">
        <v>70</v>
      </c>
      <c r="D1203" s="48" t="s">
        <v>1620</v>
      </c>
      <c r="E1203" s="47" t="s">
        <v>938</v>
      </c>
      <c r="F1203" s="47"/>
      <c r="G1203" s="47" t="s">
        <v>76</v>
      </c>
      <c r="H1203" s="49" t="n">
        <v>3</v>
      </c>
      <c r="I1203" s="50" t="n">
        <v>3.11</v>
      </c>
      <c r="J1203" s="50" t="n">
        <v>9.33</v>
      </c>
    </row>
    <row r="1204" customFormat="false" ht="28.15" hidden="false" customHeight="true" outlineLevel="0" collapsed="false">
      <c r="A1204" s="47" t="s">
        <v>935</v>
      </c>
      <c r="B1204" s="47" t="s">
        <v>1621</v>
      </c>
      <c r="C1204" s="47" t="s">
        <v>70</v>
      </c>
      <c r="D1204" s="48" t="s">
        <v>1622</v>
      </c>
      <c r="E1204" s="47" t="s">
        <v>938</v>
      </c>
      <c r="F1204" s="47"/>
      <c r="G1204" s="47" t="s">
        <v>76</v>
      </c>
      <c r="H1204" s="49" t="n">
        <v>1</v>
      </c>
      <c r="I1204" s="50" t="n">
        <v>20.05</v>
      </c>
      <c r="J1204" s="50" t="n">
        <v>20.05</v>
      </c>
    </row>
    <row r="1205" customFormat="false" ht="41.45" hidden="false" customHeight="true" outlineLevel="0" collapsed="false">
      <c r="A1205" s="47" t="s">
        <v>935</v>
      </c>
      <c r="B1205" s="47" t="s">
        <v>1623</v>
      </c>
      <c r="C1205" s="47" t="s">
        <v>70</v>
      </c>
      <c r="D1205" s="48" t="s">
        <v>1624</v>
      </c>
      <c r="E1205" s="47" t="s">
        <v>938</v>
      </c>
      <c r="F1205" s="47"/>
      <c r="G1205" s="47" t="s">
        <v>76</v>
      </c>
      <c r="H1205" s="49" t="n">
        <v>0.1125</v>
      </c>
      <c r="I1205" s="50" t="n">
        <v>20.57</v>
      </c>
      <c r="J1205" s="50" t="n">
        <v>2.31</v>
      </c>
    </row>
    <row r="1206" customFormat="false" ht="28.15" hidden="false" customHeight="false" outlineLevel="0" collapsed="false">
      <c r="A1206" s="11"/>
      <c r="B1206" s="11"/>
      <c r="C1206" s="11"/>
      <c r="D1206" s="51"/>
      <c r="E1206" s="11" t="s">
        <v>950</v>
      </c>
      <c r="F1206" s="52" t="n">
        <v>2.80920162381597</v>
      </c>
      <c r="G1206" s="11" t="s">
        <v>951</v>
      </c>
      <c r="H1206" s="53" t="n">
        <v>2.38</v>
      </c>
      <c r="I1206" s="11" t="s">
        <v>952</v>
      </c>
      <c r="J1206" s="52" t="n">
        <v>5.19</v>
      </c>
    </row>
    <row r="1207" customFormat="false" ht="15" hidden="false" customHeight="true" outlineLevel="0" collapsed="false">
      <c r="A1207" s="11"/>
      <c r="B1207" s="11"/>
      <c r="C1207" s="11"/>
      <c r="D1207" s="51"/>
      <c r="E1207" s="11" t="s">
        <v>953</v>
      </c>
      <c r="F1207" s="52" t="n">
        <v>10.14</v>
      </c>
      <c r="G1207" s="11"/>
      <c r="H1207" s="54" t="s">
        <v>954</v>
      </c>
      <c r="I1207" s="54"/>
      <c r="J1207" s="52" t="n">
        <v>48.58</v>
      </c>
    </row>
    <row r="1208" customFormat="false" ht="28.15" hidden="false" customHeight="false" outlineLevel="0" collapsed="false">
      <c r="A1208" s="55"/>
      <c r="B1208" s="55"/>
      <c r="C1208" s="55"/>
      <c r="D1208" s="56"/>
      <c r="E1208" s="55"/>
      <c r="F1208" s="55"/>
      <c r="G1208" s="55" t="s">
        <v>955</v>
      </c>
      <c r="H1208" s="57" t="n">
        <v>14</v>
      </c>
      <c r="I1208" s="55" t="s">
        <v>956</v>
      </c>
      <c r="J1208" s="58" t="n">
        <v>680.12</v>
      </c>
    </row>
    <row r="1209" customFormat="false" ht="15" hidden="false" customHeight="false" outlineLevel="0" collapsed="false">
      <c r="A1209" s="59"/>
      <c r="B1209" s="59"/>
      <c r="C1209" s="59"/>
      <c r="D1209" s="60"/>
      <c r="E1209" s="59"/>
      <c r="F1209" s="59"/>
      <c r="G1209" s="59"/>
      <c r="H1209" s="61"/>
      <c r="I1209" s="59"/>
      <c r="J1209" s="59"/>
    </row>
    <row r="1210" customFormat="false" ht="15" hidden="false" customHeight="true" outlineLevel="0" collapsed="false">
      <c r="A1210" s="36" t="s">
        <v>347</v>
      </c>
      <c r="B1210" s="36" t="s">
        <v>57</v>
      </c>
      <c r="C1210" s="36" t="s">
        <v>58</v>
      </c>
      <c r="D1210" s="37" t="s">
        <v>10</v>
      </c>
      <c r="E1210" s="36" t="s">
        <v>925</v>
      </c>
      <c r="F1210" s="36"/>
      <c r="G1210" s="36" t="s">
        <v>59</v>
      </c>
      <c r="H1210" s="38" t="s">
        <v>60</v>
      </c>
      <c r="I1210" s="36" t="s">
        <v>61</v>
      </c>
      <c r="J1210" s="36" t="s">
        <v>11</v>
      </c>
    </row>
    <row r="1211" customFormat="false" ht="41.45" hidden="false" customHeight="true" outlineLevel="0" collapsed="false">
      <c r="A1211" s="39" t="s">
        <v>926</v>
      </c>
      <c r="B1211" s="39" t="s">
        <v>348</v>
      </c>
      <c r="C1211" s="39" t="s">
        <v>65</v>
      </c>
      <c r="D1211" s="40" t="s">
        <v>349</v>
      </c>
      <c r="E1211" s="39" t="s">
        <v>1612</v>
      </c>
      <c r="F1211" s="39"/>
      <c r="G1211" s="39" t="s">
        <v>76</v>
      </c>
      <c r="H1211" s="41" t="n">
        <v>1</v>
      </c>
      <c r="I1211" s="42" t="n">
        <v>79.32</v>
      </c>
      <c r="J1211" s="42" t="n">
        <v>79.32</v>
      </c>
    </row>
    <row r="1212" customFormat="false" ht="28.15" hidden="false" customHeight="true" outlineLevel="0" collapsed="false">
      <c r="A1212" s="43" t="s">
        <v>928</v>
      </c>
      <c r="B1212" s="43" t="s">
        <v>929</v>
      </c>
      <c r="C1212" s="43" t="s">
        <v>65</v>
      </c>
      <c r="D1212" s="44" t="s">
        <v>930</v>
      </c>
      <c r="E1212" s="43" t="s">
        <v>931</v>
      </c>
      <c r="F1212" s="43"/>
      <c r="G1212" s="43" t="s">
        <v>932</v>
      </c>
      <c r="H1212" s="45" t="n">
        <v>0.65</v>
      </c>
      <c r="I1212" s="46" t="n">
        <v>3.67</v>
      </c>
      <c r="J1212" s="46" t="n">
        <v>2.38</v>
      </c>
    </row>
    <row r="1213" customFormat="false" ht="28.15" hidden="false" customHeight="true" outlineLevel="0" collapsed="false">
      <c r="A1213" s="43" t="s">
        <v>928</v>
      </c>
      <c r="B1213" s="43" t="s">
        <v>1496</v>
      </c>
      <c r="C1213" s="43" t="s">
        <v>65</v>
      </c>
      <c r="D1213" s="44" t="s">
        <v>1497</v>
      </c>
      <c r="E1213" s="43" t="s">
        <v>931</v>
      </c>
      <c r="F1213" s="43"/>
      <c r="G1213" s="43" t="s">
        <v>932</v>
      </c>
      <c r="H1213" s="45" t="n">
        <v>0.65</v>
      </c>
      <c r="I1213" s="46" t="n">
        <v>3.58</v>
      </c>
      <c r="J1213" s="46" t="n">
        <v>2.32</v>
      </c>
    </row>
    <row r="1214" customFormat="false" ht="15" hidden="false" customHeight="true" outlineLevel="0" collapsed="false">
      <c r="A1214" s="47" t="s">
        <v>935</v>
      </c>
      <c r="B1214" s="47" t="s">
        <v>1498</v>
      </c>
      <c r="C1214" s="47" t="s">
        <v>65</v>
      </c>
      <c r="D1214" s="48" t="s">
        <v>1499</v>
      </c>
      <c r="E1214" s="47" t="s">
        <v>938</v>
      </c>
      <c r="F1214" s="47"/>
      <c r="G1214" s="47" t="s">
        <v>1500</v>
      </c>
      <c r="H1214" s="49" t="n">
        <v>0.039</v>
      </c>
      <c r="I1214" s="50" t="n">
        <v>72.41</v>
      </c>
      <c r="J1214" s="50" t="n">
        <v>2.82</v>
      </c>
    </row>
    <row r="1215" customFormat="false" ht="15" hidden="false" customHeight="true" outlineLevel="0" collapsed="false">
      <c r="A1215" s="47" t="s">
        <v>935</v>
      </c>
      <c r="B1215" s="47" t="s">
        <v>1613</v>
      </c>
      <c r="C1215" s="47" t="s">
        <v>65</v>
      </c>
      <c r="D1215" s="48" t="s">
        <v>1614</v>
      </c>
      <c r="E1215" s="47" t="s">
        <v>938</v>
      </c>
      <c r="F1215" s="47"/>
      <c r="G1215" s="47" t="s">
        <v>124</v>
      </c>
      <c r="H1215" s="49" t="n">
        <v>0.09</v>
      </c>
      <c r="I1215" s="50" t="n">
        <v>63.5</v>
      </c>
      <c r="J1215" s="50" t="n">
        <v>5.71</v>
      </c>
    </row>
    <row r="1216" customFormat="false" ht="15" hidden="false" customHeight="true" outlineLevel="0" collapsed="false">
      <c r="A1216" s="47" t="s">
        <v>935</v>
      </c>
      <c r="B1216" s="47" t="s">
        <v>1501</v>
      </c>
      <c r="C1216" s="47" t="s">
        <v>65</v>
      </c>
      <c r="D1216" s="48" t="s">
        <v>1502</v>
      </c>
      <c r="E1216" s="47" t="s">
        <v>938</v>
      </c>
      <c r="F1216" s="47"/>
      <c r="G1216" s="47" t="s">
        <v>1259</v>
      </c>
      <c r="H1216" s="49" t="n">
        <v>0.06</v>
      </c>
      <c r="I1216" s="50" t="n">
        <v>69.74</v>
      </c>
      <c r="J1216" s="50" t="n">
        <v>4.18</v>
      </c>
    </row>
    <row r="1217" customFormat="false" ht="15" hidden="false" customHeight="true" outlineLevel="0" collapsed="false">
      <c r="A1217" s="47" t="s">
        <v>935</v>
      </c>
      <c r="B1217" s="47" t="s">
        <v>1505</v>
      </c>
      <c r="C1217" s="47" t="s">
        <v>70</v>
      </c>
      <c r="D1217" s="48" t="s">
        <v>1506</v>
      </c>
      <c r="E1217" s="47" t="s">
        <v>943</v>
      </c>
      <c r="F1217" s="47"/>
      <c r="G1217" s="47" t="s">
        <v>932</v>
      </c>
      <c r="H1217" s="49" t="n">
        <v>0.65</v>
      </c>
      <c r="I1217" s="50" t="n">
        <v>18.97</v>
      </c>
      <c r="J1217" s="50" t="n">
        <v>12.33</v>
      </c>
    </row>
    <row r="1218" customFormat="false" ht="28.15" hidden="false" customHeight="true" outlineLevel="0" collapsed="false">
      <c r="A1218" s="47" t="s">
        <v>935</v>
      </c>
      <c r="B1218" s="47" t="s">
        <v>1625</v>
      </c>
      <c r="C1218" s="47" t="s">
        <v>70</v>
      </c>
      <c r="D1218" s="48" t="s">
        <v>1626</v>
      </c>
      <c r="E1218" s="47" t="s">
        <v>938</v>
      </c>
      <c r="F1218" s="47"/>
      <c r="G1218" s="47" t="s">
        <v>76</v>
      </c>
      <c r="H1218" s="49" t="n">
        <v>3</v>
      </c>
      <c r="I1218" s="50" t="n">
        <v>2.51</v>
      </c>
      <c r="J1218" s="50" t="n">
        <v>7.53</v>
      </c>
    </row>
    <row r="1219" customFormat="false" ht="28.15" hidden="false" customHeight="true" outlineLevel="0" collapsed="false">
      <c r="A1219" s="47" t="s">
        <v>935</v>
      </c>
      <c r="B1219" s="47" t="s">
        <v>1627</v>
      </c>
      <c r="C1219" s="47" t="s">
        <v>70</v>
      </c>
      <c r="D1219" s="48" t="s">
        <v>1628</v>
      </c>
      <c r="E1219" s="47" t="s">
        <v>938</v>
      </c>
      <c r="F1219" s="47"/>
      <c r="G1219" s="47" t="s">
        <v>76</v>
      </c>
      <c r="H1219" s="49" t="n">
        <v>3</v>
      </c>
      <c r="I1219" s="50" t="n">
        <v>2.27</v>
      </c>
      <c r="J1219" s="50" t="n">
        <v>6.81</v>
      </c>
    </row>
    <row r="1220" customFormat="false" ht="28.15" hidden="false" customHeight="true" outlineLevel="0" collapsed="false">
      <c r="A1220" s="47" t="s">
        <v>935</v>
      </c>
      <c r="B1220" s="47" t="s">
        <v>1507</v>
      </c>
      <c r="C1220" s="47" t="s">
        <v>70</v>
      </c>
      <c r="D1220" s="48" t="s">
        <v>1508</v>
      </c>
      <c r="E1220" s="47" t="s">
        <v>938</v>
      </c>
      <c r="F1220" s="47"/>
      <c r="G1220" s="47" t="s">
        <v>76</v>
      </c>
      <c r="H1220" s="49" t="n">
        <v>0.2</v>
      </c>
      <c r="I1220" s="50" t="n">
        <v>0.82</v>
      </c>
      <c r="J1220" s="50" t="n">
        <v>0.16</v>
      </c>
    </row>
    <row r="1221" customFormat="false" ht="15" hidden="false" customHeight="true" outlineLevel="0" collapsed="false">
      <c r="A1221" s="47" t="s">
        <v>935</v>
      </c>
      <c r="B1221" s="47" t="s">
        <v>948</v>
      </c>
      <c r="C1221" s="47" t="s">
        <v>70</v>
      </c>
      <c r="D1221" s="48" t="s">
        <v>949</v>
      </c>
      <c r="E1221" s="47" t="s">
        <v>943</v>
      </c>
      <c r="F1221" s="47"/>
      <c r="G1221" s="47" t="s">
        <v>932</v>
      </c>
      <c r="H1221" s="49" t="n">
        <v>0.65</v>
      </c>
      <c r="I1221" s="50" t="n">
        <v>10.96</v>
      </c>
      <c r="J1221" s="50" t="n">
        <v>7.12</v>
      </c>
    </row>
    <row r="1222" customFormat="false" ht="28.15" hidden="false" customHeight="true" outlineLevel="0" collapsed="false">
      <c r="A1222" s="47" t="s">
        <v>935</v>
      </c>
      <c r="B1222" s="47" t="s">
        <v>1629</v>
      </c>
      <c r="C1222" s="47" t="s">
        <v>70</v>
      </c>
      <c r="D1222" s="48" t="s">
        <v>1630</v>
      </c>
      <c r="E1222" s="47" t="s">
        <v>938</v>
      </c>
      <c r="F1222" s="47"/>
      <c r="G1222" s="47" t="s">
        <v>148</v>
      </c>
      <c r="H1222" s="49" t="n">
        <v>4</v>
      </c>
      <c r="I1222" s="50" t="n">
        <v>6.99</v>
      </c>
      <c r="J1222" s="50" t="n">
        <v>27.96</v>
      </c>
    </row>
    <row r="1223" customFormat="false" ht="28.15" hidden="false" customHeight="false" outlineLevel="0" collapsed="false">
      <c r="A1223" s="11"/>
      <c r="B1223" s="11"/>
      <c r="C1223" s="11"/>
      <c r="D1223" s="51"/>
      <c r="E1223" s="11" t="s">
        <v>950</v>
      </c>
      <c r="F1223" s="52" t="n">
        <v>10.5277402</v>
      </c>
      <c r="G1223" s="11" t="s">
        <v>951</v>
      </c>
      <c r="H1223" s="53" t="n">
        <v>8.92</v>
      </c>
      <c r="I1223" s="11" t="s">
        <v>952</v>
      </c>
      <c r="J1223" s="52" t="n">
        <v>19.45</v>
      </c>
    </row>
    <row r="1224" customFormat="false" ht="15" hidden="false" customHeight="true" outlineLevel="0" collapsed="false">
      <c r="A1224" s="11"/>
      <c r="B1224" s="11"/>
      <c r="C1224" s="11"/>
      <c r="D1224" s="51"/>
      <c r="E1224" s="11" t="s">
        <v>953</v>
      </c>
      <c r="F1224" s="52" t="n">
        <v>20.94</v>
      </c>
      <c r="G1224" s="11"/>
      <c r="H1224" s="54" t="s">
        <v>954</v>
      </c>
      <c r="I1224" s="54"/>
      <c r="J1224" s="52" t="n">
        <v>100.26</v>
      </c>
    </row>
    <row r="1225" customFormat="false" ht="28.15" hidden="false" customHeight="false" outlineLevel="0" collapsed="false">
      <c r="A1225" s="55"/>
      <c r="B1225" s="55"/>
      <c r="C1225" s="55"/>
      <c r="D1225" s="56"/>
      <c r="E1225" s="55"/>
      <c r="F1225" s="55"/>
      <c r="G1225" s="55" t="s">
        <v>955</v>
      </c>
      <c r="H1225" s="57" t="n">
        <v>28</v>
      </c>
      <c r="I1225" s="55" t="s">
        <v>956</v>
      </c>
      <c r="J1225" s="58" t="n">
        <v>2807.28</v>
      </c>
    </row>
    <row r="1226" customFormat="false" ht="15" hidden="false" customHeight="false" outlineLevel="0" collapsed="false">
      <c r="A1226" s="59"/>
      <c r="B1226" s="59"/>
      <c r="C1226" s="59"/>
      <c r="D1226" s="60"/>
      <c r="E1226" s="59"/>
      <c r="F1226" s="59"/>
      <c r="G1226" s="59"/>
      <c r="H1226" s="61"/>
      <c r="I1226" s="59"/>
      <c r="J1226" s="59"/>
    </row>
    <row r="1227" customFormat="false" ht="15" hidden="false" customHeight="true" outlineLevel="0" collapsed="false">
      <c r="A1227" s="36" t="s">
        <v>350</v>
      </c>
      <c r="B1227" s="36" t="s">
        <v>57</v>
      </c>
      <c r="C1227" s="36" t="s">
        <v>58</v>
      </c>
      <c r="D1227" s="37" t="s">
        <v>10</v>
      </c>
      <c r="E1227" s="36" t="s">
        <v>925</v>
      </c>
      <c r="F1227" s="36"/>
      <c r="G1227" s="36" t="s">
        <v>59</v>
      </c>
      <c r="H1227" s="38" t="s">
        <v>60</v>
      </c>
      <c r="I1227" s="36" t="s">
        <v>61</v>
      </c>
      <c r="J1227" s="36" t="s">
        <v>11</v>
      </c>
    </row>
    <row r="1228" customFormat="false" ht="41.45" hidden="false" customHeight="true" outlineLevel="0" collapsed="false">
      <c r="A1228" s="39" t="s">
        <v>926</v>
      </c>
      <c r="B1228" s="39" t="s">
        <v>351</v>
      </c>
      <c r="C1228" s="39" t="s">
        <v>65</v>
      </c>
      <c r="D1228" s="40" t="s">
        <v>352</v>
      </c>
      <c r="E1228" s="39" t="s">
        <v>1612</v>
      </c>
      <c r="F1228" s="39"/>
      <c r="G1228" s="39" t="s">
        <v>76</v>
      </c>
      <c r="H1228" s="41" t="n">
        <v>1</v>
      </c>
      <c r="I1228" s="42" t="n">
        <v>131.39</v>
      </c>
      <c r="J1228" s="42" t="n">
        <v>131.39</v>
      </c>
    </row>
    <row r="1229" customFormat="false" ht="28.15" hidden="false" customHeight="true" outlineLevel="0" collapsed="false">
      <c r="A1229" s="43" t="s">
        <v>928</v>
      </c>
      <c r="B1229" s="43" t="s">
        <v>929</v>
      </c>
      <c r="C1229" s="43" t="s">
        <v>65</v>
      </c>
      <c r="D1229" s="44" t="s">
        <v>930</v>
      </c>
      <c r="E1229" s="43" t="s">
        <v>931</v>
      </c>
      <c r="F1229" s="43"/>
      <c r="G1229" s="43" t="s">
        <v>932</v>
      </c>
      <c r="H1229" s="45" t="n">
        <v>0.3</v>
      </c>
      <c r="I1229" s="46" t="n">
        <v>3.67</v>
      </c>
      <c r="J1229" s="46" t="n">
        <v>1.1</v>
      </c>
    </row>
    <row r="1230" customFormat="false" ht="28.15" hidden="false" customHeight="true" outlineLevel="0" collapsed="false">
      <c r="A1230" s="43" t="s">
        <v>928</v>
      </c>
      <c r="B1230" s="43" t="s">
        <v>1496</v>
      </c>
      <c r="C1230" s="43" t="s">
        <v>65</v>
      </c>
      <c r="D1230" s="44" t="s">
        <v>1497</v>
      </c>
      <c r="E1230" s="43" t="s">
        <v>931</v>
      </c>
      <c r="F1230" s="43"/>
      <c r="G1230" s="43" t="s">
        <v>932</v>
      </c>
      <c r="H1230" s="45" t="n">
        <v>0.3</v>
      </c>
      <c r="I1230" s="46" t="n">
        <v>3.58</v>
      </c>
      <c r="J1230" s="46" t="n">
        <v>1.07</v>
      </c>
    </row>
    <row r="1231" customFormat="false" ht="15" hidden="false" customHeight="true" outlineLevel="0" collapsed="false">
      <c r="A1231" s="47" t="s">
        <v>935</v>
      </c>
      <c r="B1231" s="47" t="s">
        <v>1498</v>
      </c>
      <c r="C1231" s="47" t="s">
        <v>65</v>
      </c>
      <c r="D1231" s="48" t="s">
        <v>1499</v>
      </c>
      <c r="E1231" s="47" t="s">
        <v>938</v>
      </c>
      <c r="F1231" s="47"/>
      <c r="G1231" s="47" t="s">
        <v>1500</v>
      </c>
      <c r="H1231" s="49" t="n">
        <v>0.015</v>
      </c>
      <c r="I1231" s="50" t="n">
        <v>72.41</v>
      </c>
      <c r="J1231" s="50" t="n">
        <v>1.08</v>
      </c>
    </row>
    <row r="1232" customFormat="false" ht="15" hidden="false" customHeight="true" outlineLevel="0" collapsed="false">
      <c r="A1232" s="47" t="s">
        <v>935</v>
      </c>
      <c r="B1232" s="47" t="s">
        <v>1613</v>
      </c>
      <c r="C1232" s="47" t="s">
        <v>65</v>
      </c>
      <c r="D1232" s="48" t="s">
        <v>1614</v>
      </c>
      <c r="E1232" s="47" t="s">
        <v>938</v>
      </c>
      <c r="F1232" s="47"/>
      <c r="G1232" s="47" t="s">
        <v>124</v>
      </c>
      <c r="H1232" s="49" t="n">
        <v>0.06</v>
      </c>
      <c r="I1232" s="50" t="n">
        <v>63.5</v>
      </c>
      <c r="J1232" s="50" t="n">
        <v>3.81</v>
      </c>
    </row>
    <row r="1233" customFormat="false" ht="15" hidden="false" customHeight="true" outlineLevel="0" collapsed="false">
      <c r="A1233" s="47" t="s">
        <v>935</v>
      </c>
      <c r="B1233" s="47" t="s">
        <v>1501</v>
      </c>
      <c r="C1233" s="47" t="s">
        <v>65</v>
      </c>
      <c r="D1233" s="48" t="s">
        <v>1502</v>
      </c>
      <c r="E1233" s="47" t="s">
        <v>938</v>
      </c>
      <c r="F1233" s="47"/>
      <c r="G1233" s="47" t="s">
        <v>1259</v>
      </c>
      <c r="H1233" s="49" t="n">
        <v>0.023</v>
      </c>
      <c r="I1233" s="50" t="n">
        <v>69.74</v>
      </c>
      <c r="J1233" s="50" t="n">
        <v>1.6</v>
      </c>
    </row>
    <row r="1234" customFormat="false" ht="15" hidden="false" customHeight="true" outlineLevel="0" collapsed="false">
      <c r="A1234" s="47" t="s">
        <v>935</v>
      </c>
      <c r="B1234" s="47" t="s">
        <v>1503</v>
      </c>
      <c r="C1234" s="47" t="s">
        <v>70</v>
      </c>
      <c r="D1234" s="48" t="s">
        <v>1504</v>
      </c>
      <c r="E1234" s="47" t="s">
        <v>938</v>
      </c>
      <c r="F1234" s="47"/>
      <c r="G1234" s="47" t="s">
        <v>124</v>
      </c>
      <c r="H1234" s="49" t="n">
        <v>0.05</v>
      </c>
      <c r="I1234" s="50" t="n">
        <v>20.01</v>
      </c>
      <c r="J1234" s="50" t="n">
        <v>1</v>
      </c>
    </row>
    <row r="1235" customFormat="false" ht="15" hidden="false" customHeight="true" outlineLevel="0" collapsed="false">
      <c r="A1235" s="47" t="s">
        <v>935</v>
      </c>
      <c r="B1235" s="47" t="s">
        <v>1505</v>
      </c>
      <c r="C1235" s="47" t="s">
        <v>70</v>
      </c>
      <c r="D1235" s="48" t="s">
        <v>1506</v>
      </c>
      <c r="E1235" s="47" t="s">
        <v>943</v>
      </c>
      <c r="F1235" s="47"/>
      <c r="G1235" s="47" t="s">
        <v>932</v>
      </c>
      <c r="H1235" s="49" t="n">
        <v>0.3</v>
      </c>
      <c r="I1235" s="50" t="n">
        <v>18.97</v>
      </c>
      <c r="J1235" s="50" t="n">
        <v>5.69</v>
      </c>
    </row>
    <row r="1236" customFormat="false" ht="28.15" hidden="false" customHeight="true" outlineLevel="0" collapsed="false">
      <c r="A1236" s="47" t="s">
        <v>935</v>
      </c>
      <c r="B1236" s="47" t="s">
        <v>1631</v>
      </c>
      <c r="C1236" s="47" t="s">
        <v>70</v>
      </c>
      <c r="D1236" s="48" t="s">
        <v>1632</v>
      </c>
      <c r="E1236" s="47" t="s">
        <v>938</v>
      </c>
      <c r="F1236" s="47"/>
      <c r="G1236" s="47" t="s">
        <v>76</v>
      </c>
      <c r="H1236" s="49" t="n">
        <v>3</v>
      </c>
      <c r="I1236" s="50" t="n">
        <v>4.07</v>
      </c>
      <c r="J1236" s="50" t="n">
        <v>12.21</v>
      </c>
    </row>
    <row r="1237" customFormat="false" ht="28.15" hidden="false" customHeight="true" outlineLevel="0" collapsed="false">
      <c r="A1237" s="47" t="s">
        <v>935</v>
      </c>
      <c r="B1237" s="47" t="s">
        <v>1507</v>
      </c>
      <c r="C1237" s="47" t="s">
        <v>70</v>
      </c>
      <c r="D1237" s="48" t="s">
        <v>1508</v>
      </c>
      <c r="E1237" s="47" t="s">
        <v>938</v>
      </c>
      <c r="F1237" s="47"/>
      <c r="G1237" s="47" t="s">
        <v>76</v>
      </c>
      <c r="H1237" s="49" t="n">
        <v>0.2</v>
      </c>
      <c r="I1237" s="50" t="n">
        <v>0.82</v>
      </c>
      <c r="J1237" s="50" t="n">
        <v>0.16</v>
      </c>
    </row>
    <row r="1238" customFormat="false" ht="15" hidden="false" customHeight="true" outlineLevel="0" collapsed="false">
      <c r="A1238" s="47" t="s">
        <v>935</v>
      </c>
      <c r="B1238" s="47" t="s">
        <v>948</v>
      </c>
      <c r="C1238" s="47" t="s">
        <v>70</v>
      </c>
      <c r="D1238" s="48" t="s">
        <v>949</v>
      </c>
      <c r="E1238" s="47" t="s">
        <v>943</v>
      </c>
      <c r="F1238" s="47"/>
      <c r="G1238" s="47" t="s">
        <v>932</v>
      </c>
      <c r="H1238" s="49" t="n">
        <v>0.3</v>
      </c>
      <c r="I1238" s="50" t="n">
        <v>10.96</v>
      </c>
      <c r="J1238" s="50" t="n">
        <v>3.28</v>
      </c>
    </row>
    <row r="1239" customFormat="false" ht="28.15" hidden="false" customHeight="true" outlineLevel="0" collapsed="false">
      <c r="A1239" s="47" t="s">
        <v>935</v>
      </c>
      <c r="B1239" s="47" t="s">
        <v>1633</v>
      </c>
      <c r="C1239" s="47" t="s">
        <v>70</v>
      </c>
      <c r="D1239" s="48" t="s">
        <v>1634</v>
      </c>
      <c r="E1239" s="47" t="s">
        <v>938</v>
      </c>
      <c r="F1239" s="47"/>
      <c r="G1239" s="47" t="s">
        <v>76</v>
      </c>
      <c r="H1239" s="49" t="n">
        <v>1</v>
      </c>
      <c r="I1239" s="50" t="n">
        <v>8.07</v>
      </c>
      <c r="J1239" s="50" t="n">
        <v>8.07</v>
      </c>
    </row>
    <row r="1240" customFormat="false" ht="28.15" hidden="false" customHeight="true" outlineLevel="0" collapsed="false">
      <c r="A1240" s="47" t="s">
        <v>935</v>
      </c>
      <c r="B1240" s="47" t="s">
        <v>1635</v>
      </c>
      <c r="C1240" s="47" t="s">
        <v>70</v>
      </c>
      <c r="D1240" s="48" t="s">
        <v>1636</v>
      </c>
      <c r="E1240" s="47" t="s">
        <v>938</v>
      </c>
      <c r="F1240" s="47"/>
      <c r="G1240" s="47" t="s">
        <v>148</v>
      </c>
      <c r="H1240" s="49" t="n">
        <v>8</v>
      </c>
      <c r="I1240" s="50" t="n">
        <v>11.54</v>
      </c>
      <c r="J1240" s="50" t="n">
        <v>92.32</v>
      </c>
    </row>
    <row r="1241" customFormat="false" ht="28.15" hidden="false" customHeight="false" outlineLevel="0" collapsed="false">
      <c r="A1241" s="11"/>
      <c r="B1241" s="11"/>
      <c r="C1241" s="11"/>
      <c r="D1241" s="51"/>
      <c r="E1241" s="11" t="s">
        <v>950</v>
      </c>
      <c r="F1241" s="52" t="n">
        <v>4.85520974289581</v>
      </c>
      <c r="G1241" s="11" t="s">
        <v>951</v>
      </c>
      <c r="H1241" s="53" t="n">
        <v>4.11</v>
      </c>
      <c r="I1241" s="11" t="s">
        <v>952</v>
      </c>
      <c r="J1241" s="52" t="n">
        <v>8.97</v>
      </c>
    </row>
    <row r="1242" customFormat="false" ht="15" hidden="false" customHeight="true" outlineLevel="0" collapsed="false">
      <c r="A1242" s="11"/>
      <c r="B1242" s="11"/>
      <c r="C1242" s="11"/>
      <c r="D1242" s="51"/>
      <c r="E1242" s="11" t="s">
        <v>953</v>
      </c>
      <c r="F1242" s="52" t="n">
        <v>34.68</v>
      </c>
      <c r="G1242" s="11"/>
      <c r="H1242" s="54" t="s">
        <v>954</v>
      </c>
      <c r="I1242" s="54"/>
      <c r="J1242" s="52" t="n">
        <v>166.07</v>
      </c>
    </row>
    <row r="1243" customFormat="false" ht="28.15" hidden="false" customHeight="false" outlineLevel="0" collapsed="false">
      <c r="A1243" s="55"/>
      <c r="B1243" s="55"/>
      <c r="C1243" s="55"/>
      <c r="D1243" s="56"/>
      <c r="E1243" s="55"/>
      <c r="F1243" s="55"/>
      <c r="G1243" s="55" t="s">
        <v>955</v>
      </c>
      <c r="H1243" s="57" t="n">
        <v>67</v>
      </c>
      <c r="I1243" s="55" t="s">
        <v>956</v>
      </c>
      <c r="J1243" s="58" t="n">
        <v>11126.69</v>
      </c>
    </row>
    <row r="1244" customFormat="false" ht="15" hidden="false" customHeight="false" outlineLevel="0" collapsed="false">
      <c r="A1244" s="59"/>
      <c r="B1244" s="59"/>
      <c r="C1244" s="59"/>
      <c r="D1244" s="60"/>
      <c r="E1244" s="59"/>
      <c r="F1244" s="59"/>
      <c r="G1244" s="59"/>
      <c r="H1244" s="61"/>
      <c r="I1244" s="59"/>
      <c r="J1244" s="59"/>
    </row>
    <row r="1245" customFormat="false" ht="15" hidden="false" customHeight="true" outlineLevel="0" collapsed="false">
      <c r="A1245" s="36" t="s">
        <v>353</v>
      </c>
      <c r="B1245" s="36" t="s">
        <v>57</v>
      </c>
      <c r="C1245" s="36" t="s">
        <v>58</v>
      </c>
      <c r="D1245" s="37" t="s">
        <v>10</v>
      </c>
      <c r="E1245" s="36" t="s">
        <v>925</v>
      </c>
      <c r="F1245" s="36"/>
      <c r="G1245" s="36" t="s">
        <v>59</v>
      </c>
      <c r="H1245" s="38" t="s">
        <v>60</v>
      </c>
      <c r="I1245" s="36" t="s">
        <v>61</v>
      </c>
      <c r="J1245" s="36" t="s">
        <v>11</v>
      </c>
    </row>
    <row r="1246" customFormat="false" ht="28.15" hidden="false" customHeight="true" outlineLevel="0" collapsed="false">
      <c r="A1246" s="39" t="s">
        <v>926</v>
      </c>
      <c r="B1246" s="39" t="s">
        <v>354</v>
      </c>
      <c r="C1246" s="39" t="s">
        <v>65</v>
      </c>
      <c r="D1246" s="40" t="s">
        <v>355</v>
      </c>
      <c r="E1246" s="39" t="s">
        <v>1612</v>
      </c>
      <c r="F1246" s="39"/>
      <c r="G1246" s="39" t="s">
        <v>356</v>
      </c>
      <c r="H1246" s="41" t="n">
        <v>1</v>
      </c>
      <c r="I1246" s="42" t="n">
        <v>119.25</v>
      </c>
      <c r="J1246" s="42" t="n">
        <v>119.25</v>
      </c>
    </row>
    <row r="1247" customFormat="false" ht="28.15" hidden="false" customHeight="true" outlineLevel="0" collapsed="false">
      <c r="A1247" s="43" t="s">
        <v>928</v>
      </c>
      <c r="B1247" s="43" t="s">
        <v>929</v>
      </c>
      <c r="C1247" s="43" t="s">
        <v>65</v>
      </c>
      <c r="D1247" s="44" t="s">
        <v>930</v>
      </c>
      <c r="E1247" s="43" t="s">
        <v>931</v>
      </c>
      <c r="F1247" s="43"/>
      <c r="G1247" s="43" t="s">
        <v>932</v>
      </c>
      <c r="H1247" s="45" t="n">
        <v>0.4</v>
      </c>
      <c r="I1247" s="46" t="n">
        <v>3.67</v>
      </c>
      <c r="J1247" s="46" t="n">
        <v>1.46</v>
      </c>
    </row>
    <row r="1248" customFormat="false" ht="28.15" hidden="false" customHeight="true" outlineLevel="0" collapsed="false">
      <c r="A1248" s="43" t="s">
        <v>928</v>
      </c>
      <c r="B1248" s="43" t="s">
        <v>1496</v>
      </c>
      <c r="C1248" s="43" t="s">
        <v>65</v>
      </c>
      <c r="D1248" s="44" t="s">
        <v>1497</v>
      </c>
      <c r="E1248" s="43" t="s">
        <v>931</v>
      </c>
      <c r="F1248" s="43"/>
      <c r="G1248" s="43" t="s">
        <v>932</v>
      </c>
      <c r="H1248" s="45" t="n">
        <v>0.4</v>
      </c>
      <c r="I1248" s="46" t="n">
        <v>3.58</v>
      </c>
      <c r="J1248" s="46" t="n">
        <v>1.43</v>
      </c>
    </row>
    <row r="1249" customFormat="false" ht="15" hidden="false" customHeight="true" outlineLevel="0" collapsed="false">
      <c r="A1249" s="47" t="s">
        <v>935</v>
      </c>
      <c r="B1249" s="47" t="s">
        <v>1498</v>
      </c>
      <c r="C1249" s="47" t="s">
        <v>65</v>
      </c>
      <c r="D1249" s="48" t="s">
        <v>1499</v>
      </c>
      <c r="E1249" s="47" t="s">
        <v>938</v>
      </c>
      <c r="F1249" s="47"/>
      <c r="G1249" s="47" t="s">
        <v>1500</v>
      </c>
      <c r="H1249" s="49" t="n">
        <v>0.015</v>
      </c>
      <c r="I1249" s="50" t="n">
        <v>72.41</v>
      </c>
      <c r="J1249" s="50" t="n">
        <v>1.08</v>
      </c>
    </row>
    <row r="1250" customFormat="false" ht="15" hidden="false" customHeight="true" outlineLevel="0" collapsed="false">
      <c r="A1250" s="47" t="s">
        <v>935</v>
      </c>
      <c r="B1250" s="47" t="s">
        <v>1503</v>
      </c>
      <c r="C1250" s="47" t="s">
        <v>70</v>
      </c>
      <c r="D1250" s="48" t="s">
        <v>1504</v>
      </c>
      <c r="E1250" s="47" t="s">
        <v>938</v>
      </c>
      <c r="F1250" s="47"/>
      <c r="G1250" s="47" t="s">
        <v>124</v>
      </c>
      <c r="H1250" s="49" t="n">
        <v>0.05</v>
      </c>
      <c r="I1250" s="50" t="n">
        <v>20.01</v>
      </c>
      <c r="J1250" s="50" t="n">
        <v>1</v>
      </c>
    </row>
    <row r="1251" customFormat="false" ht="15" hidden="false" customHeight="true" outlineLevel="0" collapsed="false">
      <c r="A1251" s="47" t="s">
        <v>935</v>
      </c>
      <c r="B1251" s="47" t="s">
        <v>1505</v>
      </c>
      <c r="C1251" s="47" t="s">
        <v>70</v>
      </c>
      <c r="D1251" s="48" t="s">
        <v>1506</v>
      </c>
      <c r="E1251" s="47" t="s">
        <v>943</v>
      </c>
      <c r="F1251" s="47"/>
      <c r="G1251" s="47" t="s">
        <v>932</v>
      </c>
      <c r="H1251" s="49" t="n">
        <v>0.4</v>
      </c>
      <c r="I1251" s="50" t="n">
        <v>18.97</v>
      </c>
      <c r="J1251" s="50" t="n">
        <v>7.58</v>
      </c>
    </row>
    <row r="1252" customFormat="false" ht="28.15" hidden="false" customHeight="true" outlineLevel="0" collapsed="false">
      <c r="A1252" s="47" t="s">
        <v>935</v>
      </c>
      <c r="B1252" s="47" t="s">
        <v>1637</v>
      </c>
      <c r="C1252" s="47" t="s">
        <v>70</v>
      </c>
      <c r="D1252" s="48" t="s">
        <v>1638</v>
      </c>
      <c r="E1252" s="47" t="s">
        <v>938</v>
      </c>
      <c r="F1252" s="47"/>
      <c r="G1252" s="47" t="s">
        <v>76</v>
      </c>
      <c r="H1252" s="49" t="n">
        <v>2</v>
      </c>
      <c r="I1252" s="50" t="n">
        <v>8.92</v>
      </c>
      <c r="J1252" s="50" t="n">
        <v>17.84</v>
      </c>
    </row>
    <row r="1253" customFormat="false" ht="15" hidden="false" customHeight="true" outlineLevel="0" collapsed="false">
      <c r="A1253" s="47" t="s">
        <v>935</v>
      </c>
      <c r="B1253" s="47" t="s">
        <v>948</v>
      </c>
      <c r="C1253" s="47" t="s">
        <v>70</v>
      </c>
      <c r="D1253" s="48" t="s">
        <v>949</v>
      </c>
      <c r="E1253" s="47" t="s">
        <v>943</v>
      </c>
      <c r="F1253" s="47"/>
      <c r="G1253" s="47" t="s">
        <v>932</v>
      </c>
      <c r="H1253" s="49" t="n">
        <v>0.4</v>
      </c>
      <c r="I1253" s="50" t="n">
        <v>10.96</v>
      </c>
      <c r="J1253" s="50" t="n">
        <v>4.38</v>
      </c>
    </row>
    <row r="1254" customFormat="false" ht="28.15" hidden="false" customHeight="true" outlineLevel="0" collapsed="false">
      <c r="A1254" s="47" t="s">
        <v>935</v>
      </c>
      <c r="B1254" s="47" t="s">
        <v>1639</v>
      </c>
      <c r="C1254" s="47" t="s">
        <v>70</v>
      </c>
      <c r="D1254" s="48" t="s">
        <v>1640</v>
      </c>
      <c r="E1254" s="47" t="s">
        <v>938</v>
      </c>
      <c r="F1254" s="47"/>
      <c r="G1254" s="47" t="s">
        <v>148</v>
      </c>
      <c r="H1254" s="49" t="n">
        <v>4</v>
      </c>
      <c r="I1254" s="50" t="n">
        <v>16</v>
      </c>
      <c r="J1254" s="50" t="n">
        <v>64</v>
      </c>
    </row>
    <row r="1255" customFormat="false" ht="28.15" hidden="false" customHeight="true" outlineLevel="0" collapsed="false">
      <c r="A1255" s="47" t="s">
        <v>935</v>
      </c>
      <c r="B1255" s="47" t="s">
        <v>1641</v>
      </c>
      <c r="C1255" s="47" t="s">
        <v>70</v>
      </c>
      <c r="D1255" s="48" t="s">
        <v>1642</v>
      </c>
      <c r="E1255" s="47" t="s">
        <v>938</v>
      </c>
      <c r="F1255" s="47"/>
      <c r="G1255" s="47" t="s">
        <v>76</v>
      </c>
      <c r="H1255" s="49" t="n">
        <v>1</v>
      </c>
      <c r="I1255" s="50" t="n">
        <v>20.48</v>
      </c>
      <c r="J1255" s="50" t="n">
        <v>20.48</v>
      </c>
    </row>
    <row r="1256" customFormat="false" ht="28.15" hidden="false" customHeight="false" outlineLevel="0" collapsed="false">
      <c r="A1256" s="11"/>
      <c r="B1256" s="11"/>
      <c r="C1256" s="11"/>
      <c r="D1256" s="51"/>
      <c r="E1256" s="11" t="s">
        <v>950</v>
      </c>
      <c r="F1256" s="52" t="n">
        <v>6.473613</v>
      </c>
      <c r="G1256" s="11" t="s">
        <v>951</v>
      </c>
      <c r="H1256" s="53" t="n">
        <v>5.49</v>
      </c>
      <c r="I1256" s="11" t="s">
        <v>952</v>
      </c>
      <c r="J1256" s="52" t="n">
        <v>11.96</v>
      </c>
    </row>
    <row r="1257" customFormat="false" ht="15" hidden="false" customHeight="true" outlineLevel="0" collapsed="false">
      <c r="A1257" s="11"/>
      <c r="B1257" s="11"/>
      <c r="C1257" s="11"/>
      <c r="D1257" s="51"/>
      <c r="E1257" s="11" t="s">
        <v>953</v>
      </c>
      <c r="F1257" s="52" t="n">
        <v>31.48</v>
      </c>
      <c r="G1257" s="11"/>
      <c r="H1257" s="54" t="s">
        <v>954</v>
      </c>
      <c r="I1257" s="54"/>
      <c r="J1257" s="52" t="n">
        <v>150.73</v>
      </c>
    </row>
    <row r="1258" customFormat="false" ht="28.15" hidden="false" customHeight="false" outlineLevel="0" collapsed="false">
      <c r="A1258" s="55"/>
      <c r="B1258" s="55"/>
      <c r="C1258" s="55"/>
      <c r="D1258" s="56"/>
      <c r="E1258" s="55"/>
      <c r="F1258" s="55"/>
      <c r="G1258" s="55" t="s">
        <v>955</v>
      </c>
      <c r="H1258" s="57" t="n">
        <v>30</v>
      </c>
      <c r="I1258" s="55" t="s">
        <v>956</v>
      </c>
      <c r="J1258" s="58" t="n">
        <v>4521.9</v>
      </c>
    </row>
    <row r="1259" customFormat="false" ht="15" hidden="false" customHeight="false" outlineLevel="0" collapsed="false">
      <c r="A1259" s="59"/>
      <c r="B1259" s="59"/>
      <c r="C1259" s="59"/>
      <c r="D1259" s="60"/>
      <c r="E1259" s="59"/>
      <c r="F1259" s="59"/>
      <c r="G1259" s="59"/>
      <c r="H1259" s="61"/>
      <c r="I1259" s="59"/>
      <c r="J1259" s="59"/>
    </row>
    <row r="1260" customFormat="false" ht="15" hidden="false" customHeight="true" outlineLevel="0" collapsed="false">
      <c r="A1260" s="36" t="s">
        <v>357</v>
      </c>
      <c r="B1260" s="36" t="s">
        <v>57</v>
      </c>
      <c r="C1260" s="36" t="s">
        <v>58</v>
      </c>
      <c r="D1260" s="37" t="s">
        <v>10</v>
      </c>
      <c r="E1260" s="36" t="s">
        <v>925</v>
      </c>
      <c r="F1260" s="36"/>
      <c r="G1260" s="36" t="s">
        <v>59</v>
      </c>
      <c r="H1260" s="38" t="s">
        <v>60</v>
      </c>
      <c r="I1260" s="36" t="s">
        <v>61</v>
      </c>
      <c r="J1260" s="36" t="s">
        <v>11</v>
      </c>
    </row>
    <row r="1261" customFormat="false" ht="54.7" hidden="false" customHeight="true" outlineLevel="0" collapsed="false">
      <c r="A1261" s="39" t="s">
        <v>926</v>
      </c>
      <c r="B1261" s="39" t="s">
        <v>358</v>
      </c>
      <c r="C1261" s="39" t="s">
        <v>70</v>
      </c>
      <c r="D1261" s="40" t="s">
        <v>359</v>
      </c>
      <c r="E1261" s="39" t="s">
        <v>1045</v>
      </c>
      <c r="F1261" s="39"/>
      <c r="G1261" s="39" t="s">
        <v>76</v>
      </c>
      <c r="H1261" s="41" t="n">
        <v>1</v>
      </c>
      <c r="I1261" s="42" t="n">
        <v>10257.58</v>
      </c>
      <c r="J1261" s="42" t="n">
        <v>10257.58</v>
      </c>
    </row>
    <row r="1262" customFormat="false" ht="41.45" hidden="false" customHeight="true" outlineLevel="0" collapsed="false">
      <c r="A1262" s="43" t="s">
        <v>928</v>
      </c>
      <c r="B1262" s="43" t="s">
        <v>1643</v>
      </c>
      <c r="C1262" s="43" t="s">
        <v>70</v>
      </c>
      <c r="D1262" s="44" t="s">
        <v>1644</v>
      </c>
      <c r="E1262" s="43" t="s">
        <v>1120</v>
      </c>
      <c r="F1262" s="43"/>
      <c r="G1262" s="43" t="s">
        <v>103</v>
      </c>
      <c r="H1262" s="45" t="n">
        <v>0.893</v>
      </c>
      <c r="I1262" s="46" t="n">
        <v>155.74</v>
      </c>
      <c r="J1262" s="46" t="n">
        <v>139.07</v>
      </c>
    </row>
    <row r="1263" customFormat="false" ht="77.6" hidden="false" customHeight="true" outlineLevel="0" collapsed="false">
      <c r="A1263" s="43" t="s">
        <v>928</v>
      </c>
      <c r="B1263" s="43" t="s">
        <v>1645</v>
      </c>
      <c r="C1263" s="43" t="s">
        <v>70</v>
      </c>
      <c r="D1263" s="44" t="s">
        <v>1646</v>
      </c>
      <c r="E1263" s="43" t="s">
        <v>965</v>
      </c>
      <c r="F1263" s="43"/>
      <c r="G1263" s="43" t="s">
        <v>966</v>
      </c>
      <c r="H1263" s="45" t="n">
        <v>0.1906</v>
      </c>
      <c r="I1263" s="46" t="n">
        <v>132</v>
      </c>
      <c r="J1263" s="46" t="n">
        <v>25.15</v>
      </c>
    </row>
    <row r="1264" customFormat="false" ht="77.6" hidden="false" customHeight="true" outlineLevel="0" collapsed="false">
      <c r="A1264" s="43" t="s">
        <v>928</v>
      </c>
      <c r="B1264" s="43" t="s">
        <v>1647</v>
      </c>
      <c r="C1264" s="43" t="s">
        <v>70</v>
      </c>
      <c r="D1264" s="44" t="s">
        <v>1648</v>
      </c>
      <c r="E1264" s="43" t="s">
        <v>965</v>
      </c>
      <c r="F1264" s="43"/>
      <c r="G1264" s="43" t="s">
        <v>969</v>
      </c>
      <c r="H1264" s="45" t="n">
        <v>0.3884</v>
      </c>
      <c r="I1264" s="46" t="n">
        <v>49.03</v>
      </c>
      <c r="J1264" s="46" t="n">
        <v>19.04</v>
      </c>
    </row>
    <row r="1265" customFormat="false" ht="52.2" hidden="false" customHeight="true" outlineLevel="0" collapsed="false">
      <c r="A1265" s="43" t="s">
        <v>928</v>
      </c>
      <c r="B1265" s="43" t="s">
        <v>1649</v>
      </c>
      <c r="C1265" s="43" t="s">
        <v>70</v>
      </c>
      <c r="D1265" s="44" t="s">
        <v>1650</v>
      </c>
      <c r="E1265" s="43" t="s">
        <v>960</v>
      </c>
      <c r="F1265" s="43"/>
      <c r="G1265" s="43" t="s">
        <v>103</v>
      </c>
      <c r="H1265" s="45" t="n">
        <v>0.223</v>
      </c>
      <c r="I1265" s="46" t="n">
        <v>430.43</v>
      </c>
      <c r="J1265" s="46" t="n">
        <v>95.98</v>
      </c>
    </row>
    <row r="1266" customFormat="false" ht="28.15" hidden="false" customHeight="true" outlineLevel="0" collapsed="false">
      <c r="A1266" s="43" t="s">
        <v>928</v>
      </c>
      <c r="B1266" s="43" t="s">
        <v>1218</v>
      </c>
      <c r="C1266" s="43" t="s">
        <v>70</v>
      </c>
      <c r="D1266" s="44" t="s">
        <v>1219</v>
      </c>
      <c r="E1266" s="43" t="s">
        <v>960</v>
      </c>
      <c r="F1266" s="43"/>
      <c r="G1266" s="43" t="s">
        <v>932</v>
      </c>
      <c r="H1266" s="45" t="n">
        <v>77.872</v>
      </c>
      <c r="I1266" s="46" t="n">
        <v>20.7</v>
      </c>
      <c r="J1266" s="46" t="n">
        <v>1611.95</v>
      </c>
    </row>
    <row r="1267" customFormat="false" ht="28.15" hidden="false" customHeight="true" outlineLevel="0" collapsed="false">
      <c r="A1267" s="43" t="s">
        <v>928</v>
      </c>
      <c r="B1267" s="43" t="s">
        <v>1190</v>
      </c>
      <c r="C1267" s="43" t="s">
        <v>70</v>
      </c>
      <c r="D1267" s="44" t="s">
        <v>1191</v>
      </c>
      <c r="E1267" s="43" t="s">
        <v>960</v>
      </c>
      <c r="F1267" s="43"/>
      <c r="G1267" s="43" t="s">
        <v>932</v>
      </c>
      <c r="H1267" s="45" t="n">
        <v>61.1851</v>
      </c>
      <c r="I1267" s="46" t="n">
        <v>16.37</v>
      </c>
      <c r="J1267" s="46" t="n">
        <v>1001.6</v>
      </c>
    </row>
    <row r="1268" customFormat="false" ht="41.45" hidden="false" customHeight="true" outlineLevel="0" collapsed="false">
      <c r="A1268" s="43" t="s">
        <v>928</v>
      </c>
      <c r="B1268" s="43" t="s">
        <v>1651</v>
      </c>
      <c r="C1268" s="43" t="s">
        <v>70</v>
      </c>
      <c r="D1268" s="44" t="s">
        <v>1652</v>
      </c>
      <c r="E1268" s="43" t="s">
        <v>960</v>
      </c>
      <c r="F1268" s="43"/>
      <c r="G1268" s="43" t="s">
        <v>103</v>
      </c>
      <c r="H1268" s="45" t="n">
        <v>2.9399</v>
      </c>
      <c r="I1268" s="46" t="n">
        <v>522.5</v>
      </c>
      <c r="J1268" s="46" t="n">
        <v>1536.09</v>
      </c>
    </row>
    <row r="1269" customFormat="false" ht="28.15" hidden="false" customHeight="true" outlineLevel="0" collapsed="false">
      <c r="A1269" s="43" t="s">
        <v>928</v>
      </c>
      <c r="B1269" s="43" t="s">
        <v>1653</v>
      </c>
      <c r="C1269" s="43" t="s">
        <v>70</v>
      </c>
      <c r="D1269" s="44" t="s">
        <v>1654</v>
      </c>
      <c r="E1269" s="43" t="s">
        <v>972</v>
      </c>
      <c r="F1269" s="43"/>
      <c r="G1269" s="43" t="s">
        <v>103</v>
      </c>
      <c r="H1269" s="45" t="n">
        <v>0.256</v>
      </c>
      <c r="I1269" s="46" t="n">
        <v>858.57</v>
      </c>
      <c r="J1269" s="46" t="n">
        <v>219.79</v>
      </c>
    </row>
    <row r="1270" customFormat="false" ht="28.15" hidden="false" customHeight="true" outlineLevel="0" collapsed="false">
      <c r="A1270" s="43" t="s">
        <v>928</v>
      </c>
      <c r="B1270" s="43" t="s">
        <v>1655</v>
      </c>
      <c r="C1270" s="43" t="s">
        <v>70</v>
      </c>
      <c r="D1270" s="44" t="s">
        <v>1656</v>
      </c>
      <c r="E1270" s="43" t="s">
        <v>972</v>
      </c>
      <c r="F1270" s="43"/>
      <c r="G1270" s="43" t="s">
        <v>124</v>
      </c>
      <c r="H1270" s="45" t="n">
        <v>7.8976</v>
      </c>
      <c r="I1270" s="46" t="n">
        <v>11.97</v>
      </c>
      <c r="J1270" s="46" t="n">
        <v>94.53</v>
      </c>
    </row>
    <row r="1271" customFormat="false" ht="41.45" hidden="false" customHeight="true" outlineLevel="0" collapsed="false">
      <c r="A1271" s="43" t="s">
        <v>928</v>
      </c>
      <c r="B1271" s="43" t="s">
        <v>1657</v>
      </c>
      <c r="C1271" s="43" t="s">
        <v>70</v>
      </c>
      <c r="D1271" s="44" t="s">
        <v>1658</v>
      </c>
      <c r="E1271" s="43" t="s">
        <v>972</v>
      </c>
      <c r="F1271" s="43"/>
      <c r="G1271" s="43" t="s">
        <v>124</v>
      </c>
      <c r="H1271" s="45" t="n">
        <v>51.1428</v>
      </c>
      <c r="I1271" s="46" t="n">
        <v>16.46</v>
      </c>
      <c r="J1271" s="46" t="n">
        <v>841.81</v>
      </c>
    </row>
    <row r="1272" customFormat="false" ht="41.45" hidden="false" customHeight="true" outlineLevel="0" collapsed="false">
      <c r="A1272" s="43" t="s">
        <v>928</v>
      </c>
      <c r="B1272" s="43" t="s">
        <v>690</v>
      </c>
      <c r="C1272" s="43" t="s">
        <v>70</v>
      </c>
      <c r="D1272" s="44" t="s">
        <v>691</v>
      </c>
      <c r="E1272" s="43" t="s">
        <v>972</v>
      </c>
      <c r="F1272" s="43"/>
      <c r="G1272" s="43" t="s">
        <v>103</v>
      </c>
      <c r="H1272" s="45" t="n">
        <v>1.9267</v>
      </c>
      <c r="I1272" s="46" t="n">
        <v>421.51</v>
      </c>
      <c r="J1272" s="46" t="n">
        <v>812.12</v>
      </c>
    </row>
    <row r="1273" customFormat="false" ht="41.45" hidden="false" customHeight="true" outlineLevel="0" collapsed="false">
      <c r="A1273" s="43" t="s">
        <v>928</v>
      </c>
      <c r="B1273" s="43" t="s">
        <v>1659</v>
      </c>
      <c r="C1273" s="43" t="s">
        <v>70</v>
      </c>
      <c r="D1273" s="44" t="s">
        <v>1660</v>
      </c>
      <c r="E1273" s="43" t="s">
        <v>972</v>
      </c>
      <c r="F1273" s="43"/>
      <c r="G1273" s="43" t="s">
        <v>67</v>
      </c>
      <c r="H1273" s="45" t="n">
        <v>2.56</v>
      </c>
      <c r="I1273" s="46" t="n">
        <v>64.83</v>
      </c>
      <c r="J1273" s="46" t="n">
        <v>165.96</v>
      </c>
    </row>
    <row r="1274" customFormat="false" ht="41.45" hidden="false" customHeight="true" outlineLevel="0" collapsed="false">
      <c r="A1274" s="43" t="s">
        <v>928</v>
      </c>
      <c r="B1274" s="43" t="s">
        <v>1661</v>
      </c>
      <c r="C1274" s="43" t="s">
        <v>70</v>
      </c>
      <c r="D1274" s="44" t="s">
        <v>1662</v>
      </c>
      <c r="E1274" s="43" t="s">
        <v>972</v>
      </c>
      <c r="F1274" s="43"/>
      <c r="G1274" s="43" t="s">
        <v>103</v>
      </c>
      <c r="H1274" s="45" t="n">
        <v>0.672</v>
      </c>
      <c r="I1274" s="46" t="n">
        <v>2120.13</v>
      </c>
      <c r="J1274" s="46" t="n">
        <v>1424.72</v>
      </c>
    </row>
    <row r="1275" customFormat="false" ht="28.15" hidden="false" customHeight="true" outlineLevel="0" collapsed="false">
      <c r="A1275" s="47" t="s">
        <v>935</v>
      </c>
      <c r="B1275" s="47" t="s">
        <v>1257</v>
      </c>
      <c r="C1275" s="47" t="s">
        <v>70</v>
      </c>
      <c r="D1275" s="48" t="s">
        <v>1258</v>
      </c>
      <c r="E1275" s="47" t="s">
        <v>938</v>
      </c>
      <c r="F1275" s="47"/>
      <c r="G1275" s="47" t="s">
        <v>1259</v>
      </c>
      <c r="H1275" s="49" t="n">
        <v>0.0347</v>
      </c>
      <c r="I1275" s="50" t="n">
        <v>8.65</v>
      </c>
      <c r="J1275" s="50" t="n">
        <v>0.3</v>
      </c>
    </row>
    <row r="1276" customFormat="false" ht="28.15" hidden="false" customHeight="true" outlineLevel="0" collapsed="false">
      <c r="A1276" s="47" t="s">
        <v>935</v>
      </c>
      <c r="B1276" s="47" t="s">
        <v>1260</v>
      </c>
      <c r="C1276" s="47" t="s">
        <v>70</v>
      </c>
      <c r="D1276" s="48" t="s">
        <v>1261</v>
      </c>
      <c r="E1276" s="47" t="s">
        <v>938</v>
      </c>
      <c r="F1276" s="47"/>
      <c r="G1276" s="47" t="s">
        <v>148</v>
      </c>
      <c r="H1276" s="49" t="n">
        <v>0.7548</v>
      </c>
      <c r="I1276" s="50" t="n">
        <v>13.27</v>
      </c>
      <c r="J1276" s="50" t="n">
        <v>10.01</v>
      </c>
    </row>
    <row r="1277" customFormat="false" ht="28.15" hidden="false" customHeight="true" outlineLevel="0" collapsed="false">
      <c r="A1277" s="47" t="s">
        <v>935</v>
      </c>
      <c r="B1277" s="47" t="s">
        <v>1262</v>
      </c>
      <c r="C1277" s="47" t="s">
        <v>70</v>
      </c>
      <c r="D1277" s="48" t="s">
        <v>1263</v>
      </c>
      <c r="E1277" s="47" t="s">
        <v>938</v>
      </c>
      <c r="F1277" s="47"/>
      <c r="G1277" s="47" t="s">
        <v>148</v>
      </c>
      <c r="H1277" s="49" t="n">
        <v>0.8976</v>
      </c>
      <c r="I1277" s="50" t="n">
        <v>4.64</v>
      </c>
      <c r="J1277" s="50" t="n">
        <v>4.16</v>
      </c>
    </row>
    <row r="1278" customFormat="false" ht="15" hidden="false" customHeight="true" outlineLevel="0" collapsed="false">
      <c r="A1278" s="47" t="s">
        <v>935</v>
      </c>
      <c r="B1278" s="47" t="s">
        <v>1663</v>
      </c>
      <c r="C1278" s="47" t="s">
        <v>70</v>
      </c>
      <c r="D1278" s="48" t="s">
        <v>1664</v>
      </c>
      <c r="E1278" s="47" t="s">
        <v>938</v>
      </c>
      <c r="F1278" s="47"/>
      <c r="G1278" s="47" t="s">
        <v>124</v>
      </c>
      <c r="H1278" s="49" t="n">
        <v>0.0796</v>
      </c>
      <c r="I1278" s="50" t="n">
        <v>24.68</v>
      </c>
      <c r="J1278" s="50" t="n">
        <v>1.96</v>
      </c>
    </row>
    <row r="1279" customFormat="false" ht="41.45" hidden="false" customHeight="true" outlineLevel="0" collapsed="false">
      <c r="A1279" s="47" t="s">
        <v>935</v>
      </c>
      <c r="B1279" s="47" t="s">
        <v>1324</v>
      </c>
      <c r="C1279" s="47" t="s">
        <v>70</v>
      </c>
      <c r="D1279" s="48" t="s">
        <v>1325</v>
      </c>
      <c r="E1279" s="47" t="s">
        <v>938</v>
      </c>
      <c r="F1279" s="47"/>
      <c r="G1279" s="47" t="s">
        <v>148</v>
      </c>
      <c r="H1279" s="49" t="n">
        <v>2.8152</v>
      </c>
      <c r="I1279" s="50" t="n">
        <v>13.99</v>
      </c>
      <c r="J1279" s="50" t="n">
        <v>39.38</v>
      </c>
    </row>
    <row r="1280" customFormat="false" ht="28.15" hidden="false" customHeight="true" outlineLevel="0" collapsed="false">
      <c r="A1280" s="47" t="s">
        <v>935</v>
      </c>
      <c r="B1280" s="47" t="s">
        <v>1385</v>
      </c>
      <c r="C1280" s="47" t="s">
        <v>70</v>
      </c>
      <c r="D1280" s="48" t="s">
        <v>1386</v>
      </c>
      <c r="E1280" s="47" t="s">
        <v>938</v>
      </c>
      <c r="F1280" s="47"/>
      <c r="G1280" s="47" t="s">
        <v>76</v>
      </c>
      <c r="H1280" s="49" t="n">
        <v>3459.3192</v>
      </c>
      <c r="I1280" s="50" t="n">
        <v>0.64</v>
      </c>
      <c r="J1280" s="50" t="n">
        <v>2213.96</v>
      </c>
    </row>
    <row r="1281" customFormat="false" ht="28.15" hidden="false" customHeight="false" outlineLevel="0" collapsed="false">
      <c r="A1281" s="11"/>
      <c r="B1281" s="11"/>
      <c r="C1281" s="11"/>
      <c r="D1281" s="51"/>
      <c r="E1281" s="11" t="s">
        <v>950</v>
      </c>
      <c r="F1281" s="52" t="n">
        <v>1597.86738836265</v>
      </c>
      <c r="G1281" s="11" t="s">
        <v>951</v>
      </c>
      <c r="H1281" s="53" t="n">
        <v>1354.19</v>
      </c>
      <c r="I1281" s="11" t="s">
        <v>952</v>
      </c>
      <c r="J1281" s="52" t="n">
        <v>2952.06</v>
      </c>
    </row>
    <row r="1282" customFormat="false" ht="15" hidden="false" customHeight="true" outlineLevel="0" collapsed="false">
      <c r="A1282" s="11"/>
      <c r="B1282" s="11"/>
      <c r="C1282" s="11"/>
      <c r="D1282" s="51"/>
      <c r="E1282" s="11" t="s">
        <v>953</v>
      </c>
      <c r="F1282" s="52" t="n">
        <v>2708</v>
      </c>
      <c r="G1282" s="11"/>
      <c r="H1282" s="54" t="s">
        <v>954</v>
      </c>
      <c r="I1282" s="54"/>
      <c r="J1282" s="52" t="n">
        <v>12965.58</v>
      </c>
    </row>
    <row r="1283" customFormat="false" ht="28.15" hidden="false" customHeight="false" outlineLevel="0" collapsed="false">
      <c r="A1283" s="55"/>
      <c r="B1283" s="55"/>
      <c r="C1283" s="55"/>
      <c r="D1283" s="56"/>
      <c r="E1283" s="55"/>
      <c r="F1283" s="55"/>
      <c r="G1283" s="55" t="s">
        <v>955</v>
      </c>
      <c r="H1283" s="57" t="n">
        <v>1</v>
      </c>
      <c r="I1283" s="55" t="s">
        <v>956</v>
      </c>
      <c r="J1283" s="58" t="n">
        <v>12965.58</v>
      </c>
    </row>
    <row r="1284" customFormat="false" ht="15" hidden="false" customHeight="false" outlineLevel="0" collapsed="false">
      <c r="A1284" s="59"/>
      <c r="B1284" s="59"/>
      <c r="C1284" s="59"/>
      <c r="D1284" s="60"/>
      <c r="E1284" s="59"/>
      <c r="F1284" s="59"/>
      <c r="G1284" s="59"/>
      <c r="H1284" s="61"/>
      <c r="I1284" s="59"/>
      <c r="J1284" s="59"/>
    </row>
    <row r="1285" customFormat="false" ht="15" hidden="false" customHeight="true" outlineLevel="0" collapsed="false">
      <c r="A1285" s="36" t="s">
        <v>360</v>
      </c>
      <c r="B1285" s="36" t="s">
        <v>57</v>
      </c>
      <c r="C1285" s="36" t="s">
        <v>58</v>
      </c>
      <c r="D1285" s="37" t="s">
        <v>10</v>
      </c>
      <c r="E1285" s="36" t="s">
        <v>925</v>
      </c>
      <c r="F1285" s="36"/>
      <c r="G1285" s="36" t="s">
        <v>59</v>
      </c>
      <c r="H1285" s="38" t="s">
        <v>60</v>
      </c>
      <c r="I1285" s="36" t="s">
        <v>61</v>
      </c>
      <c r="J1285" s="36" t="s">
        <v>11</v>
      </c>
    </row>
    <row r="1286" customFormat="false" ht="28.15" hidden="false" customHeight="true" outlineLevel="0" collapsed="false">
      <c r="A1286" s="39" t="s">
        <v>926</v>
      </c>
      <c r="B1286" s="39" t="s">
        <v>361</v>
      </c>
      <c r="C1286" s="39" t="s">
        <v>65</v>
      </c>
      <c r="D1286" s="40" t="s">
        <v>362</v>
      </c>
      <c r="E1286" s="39" t="s">
        <v>1665</v>
      </c>
      <c r="F1286" s="39"/>
      <c r="G1286" s="39" t="s">
        <v>76</v>
      </c>
      <c r="H1286" s="41" t="n">
        <v>1</v>
      </c>
      <c r="I1286" s="42" t="n">
        <v>1812.36</v>
      </c>
      <c r="J1286" s="42" t="n">
        <v>1812.36</v>
      </c>
    </row>
    <row r="1287" customFormat="false" ht="28.15" hidden="false" customHeight="true" outlineLevel="0" collapsed="false">
      <c r="A1287" s="43" t="s">
        <v>928</v>
      </c>
      <c r="B1287" s="43" t="s">
        <v>1418</v>
      </c>
      <c r="C1287" s="43" t="s">
        <v>65</v>
      </c>
      <c r="D1287" s="44" t="s">
        <v>1419</v>
      </c>
      <c r="E1287" s="43" t="s">
        <v>1417</v>
      </c>
      <c r="F1287" s="43"/>
      <c r="G1287" s="43" t="s">
        <v>103</v>
      </c>
      <c r="H1287" s="45" t="n">
        <v>0.189</v>
      </c>
      <c r="I1287" s="46" t="n">
        <v>515.75</v>
      </c>
      <c r="J1287" s="46" t="n">
        <v>97.47</v>
      </c>
    </row>
    <row r="1288" customFormat="false" ht="28.15" hidden="false" customHeight="true" outlineLevel="0" collapsed="false">
      <c r="A1288" s="43" t="s">
        <v>928</v>
      </c>
      <c r="B1288" s="43" t="s">
        <v>1595</v>
      </c>
      <c r="C1288" s="43" t="s">
        <v>65</v>
      </c>
      <c r="D1288" s="44" t="s">
        <v>1596</v>
      </c>
      <c r="E1288" s="43" t="s">
        <v>1597</v>
      </c>
      <c r="F1288" s="43"/>
      <c r="G1288" s="43" t="s">
        <v>103</v>
      </c>
      <c r="H1288" s="45" t="n">
        <v>5.1</v>
      </c>
      <c r="I1288" s="46" t="n">
        <v>43.89</v>
      </c>
      <c r="J1288" s="46" t="n">
        <v>223.83</v>
      </c>
    </row>
    <row r="1289" customFormat="false" ht="15" hidden="false" customHeight="true" outlineLevel="0" collapsed="false">
      <c r="A1289" s="47" t="s">
        <v>935</v>
      </c>
      <c r="B1289" s="47" t="s">
        <v>1666</v>
      </c>
      <c r="C1289" s="47" t="s">
        <v>65</v>
      </c>
      <c r="D1289" s="48" t="s">
        <v>1667</v>
      </c>
      <c r="E1289" s="47" t="s">
        <v>938</v>
      </c>
      <c r="F1289" s="47"/>
      <c r="G1289" s="47" t="s">
        <v>103</v>
      </c>
      <c r="H1289" s="49" t="n">
        <v>2.7</v>
      </c>
      <c r="I1289" s="50" t="n">
        <v>200</v>
      </c>
      <c r="J1289" s="50" t="n">
        <v>540</v>
      </c>
    </row>
    <row r="1290" customFormat="false" ht="54.7" hidden="false" customHeight="true" outlineLevel="0" collapsed="false">
      <c r="A1290" s="47" t="s">
        <v>935</v>
      </c>
      <c r="B1290" s="47" t="s">
        <v>1668</v>
      </c>
      <c r="C1290" s="47" t="s">
        <v>70</v>
      </c>
      <c r="D1290" s="48" t="s">
        <v>1669</v>
      </c>
      <c r="E1290" s="47" t="s">
        <v>938</v>
      </c>
      <c r="F1290" s="47"/>
      <c r="G1290" s="47" t="s">
        <v>76</v>
      </c>
      <c r="H1290" s="49" t="n">
        <v>6</v>
      </c>
      <c r="I1290" s="50" t="n">
        <v>158.51</v>
      </c>
      <c r="J1290" s="50" t="n">
        <v>951.06</v>
      </c>
    </row>
    <row r="1291" customFormat="false" ht="28.15" hidden="false" customHeight="false" outlineLevel="0" collapsed="false">
      <c r="A1291" s="11"/>
      <c r="B1291" s="11"/>
      <c r="C1291" s="11"/>
      <c r="D1291" s="51"/>
      <c r="E1291" s="11" t="s">
        <v>950</v>
      </c>
      <c r="F1291" s="52" t="n">
        <v>93.9594046008119</v>
      </c>
      <c r="G1291" s="11" t="s">
        <v>951</v>
      </c>
      <c r="H1291" s="53" t="n">
        <v>79.63</v>
      </c>
      <c r="I1291" s="11" t="s">
        <v>952</v>
      </c>
      <c r="J1291" s="52" t="n">
        <v>173.59</v>
      </c>
    </row>
    <row r="1292" customFormat="false" ht="15" hidden="false" customHeight="true" outlineLevel="0" collapsed="false">
      <c r="A1292" s="11"/>
      <c r="B1292" s="11"/>
      <c r="C1292" s="11"/>
      <c r="D1292" s="51"/>
      <c r="E1292" s="11" t="s">
        <v>953</v>
      </c>
      <c r="F1292" s="52" t="n">
        <v>478.46</v>
      </c>
      <c r="G1292" s="11"/>
      <c r="H1292" s="54" t="s">
        <v>954</v>
      </c>
      <c r="I1292" s="54"/>
      <c r="J1292" s="52" t="n">
        <v>2290.82</v>
      </c>
    </row>
    <row r="1293" customFormat="false" ht="28.15" hidden="false" customHeight="false" outlineLevel="0" collapsed="false">
      <c r="A1293" s="55"/>
      <c r="B1293" s="55"/>
      <c r="C1293" s="55"/>
      <c r="D1293" s="56"/>
      <c r="E1293" s="55"/>
      <c r="F1293" s="55"/>
      <c r="G1293" s="55" t="s">
        <v>955</v>
      </c>
      <c r="H1293" s="57" t="n">
        <v>1</v>
      </c>
      <c r="I1293" s="55" t="s">
        <v>956</v>
      </c>
      <c r="J1293" s="58" t="n">
        <v>2290.82</v>
      </c>
    </row>
    <row r="1294" customFormat="false" ht="15" hidden="false" customHeight="false" outlineLevel="0" collapsed="false">
      <c r="A1294" s="59"/>
      <c r="B1294" s="59"/>
      <c r="C1294" s="59"/>
      <c r="D1294" s="60"/>
      <c r="E1294" s="59"/>
      <c r="F1294" s="59"/>
      <c r="G1294" s="59"/>
      <c r="H1294" s="61"/>
      <c r="I1294" s="59"/>
      <c r="J1294" s="59"/>
    </row>
    <row r="1295" customFormat="false" ht="15" hidden="false" customHeight="true" outlineLevel="0" collapsed="false">
      <c r="A1295" s="36" t="s">
        <v>363</v>
      </c>
      <c r="B1295" s="36" t="s">
        <v>57</v>
      </c>
      <c r="C1295" s="36" t="s">
        <v>58</v>
      </c>
      <c r="D1295" s="37" t="s">
        <v>10</v>
      </c>
      <c r="E1295" s="36" t="s">
        <v>925</v>
      </c>
      <c r="F1295" s="36"/>
      <c r="G1295" s="36" t="s">
        <v>59</v>
      </c>
      <c r="H1295" s="38" t="s">
        <v>60</v>
      </c>
      <c r="I1295" s="36" t="s">
        <v>61</v>
      </c>
      <c r="J1295" s="36" t="s">
        <v>11</v>
      </c>
    </row>
    <row r="1296" customFormat="false" ht="52.2" hidden="false" customHeight="true" outlineLevel="0" collapsed="false">
      <c r="A1296" s="39" t="s">
        <v>926</v>
      </c>
      <c r="B1296" s="39" t="s">
        <v>339</v>
      </c>
      <c r="C1296" s="39" t="s">
        <v>70</v>
      </c>
      <c r="D1296" s="40" t="s">
        <v>340</v>
      </c>
      <c r="E1296" s="39" t="s">
        <v>1045</v>
      </c>
      <c r="F1296" s="39"/>
      <c r="G1296" s="39" t="s">
        <v>76</v>
      </c>
      <c r="H1296" s="41" t="n">
        <v>1</v>
      </c>
      <c r="I1296" s="42" t="n">
        <v>17.82</v>
      </c>
      <c r="J1296" s="42" t="n">
        <v>17.82</v>
      </c>
    </row>
    <row r="1297" customFormat="false" ht="28.15" hidden="false" customHeight="true" outlineLevel="0" collapsed="false">
      <c r="A1297" s="43" t="s">
        <v>928</v>
      </c>
      <c r="B1297" s="43" t="s">
        <v>1598</v>
      </c>
      <c r="C1297" s="43" t="s">
        <v>70</v>
      </c>
      <c r="D1297" s="44" t="s">
        <v>1599</v>
      </c>
      <c r="E1297" s="43" t="s">
        <v>960</v>
      </c>
      <c r="F1297" s="43"/>
      <c r="G1297" s="43" t="s">
        <v>932</v>
      </c>
      <c r="H1297" s="45" t="n">
        <v>0.1652</v>
      </c>
      <c r="I1297" s="46" t="n">
        <v>16.36</v>
      </c>
      <c r="J1297" s="46" t="n">
        <v>2.7</v>
      </c>
    </row>
    <row r="1298" customFormat="false" ht="28.15" hidden="false" customHeight="true" outlineLevel="0" collapsed="false">
      <c r="A1298" s="43" t="s">
        <v>928</v>
      </c>
      <c r="B1298" s="43" t="s">
        <v>1600</v>
      </c>
      <c r="C1298" s="43" t="s">
        <v>70</v>
      </c>
      <c r="D1298" s="44" t="s">
        <v>1601</v>
      </c>
      <c r="E1298" s="43" t="s">
        <v>960</v>
      </c>
      <c r="F1298" s="43"/>
      <c r="G1298" s="43" t="s">
        <v>932</v>
      </c>
      <c r="H1298" s="45" t="n">
        <v>0.1652</v>
      </c>
      <c r="I1298" s="46" t="n">
        <v>23.98</v>
      </c>
      <c r="J1298" s="46" t="n">
        <v>3.96</v>
      </c>
    </row>
    <row r="1299" customFormat="false" ht="15" hidden="false" customHeight="true" outlineLevel="0" collapsed="false">
      <c r="A1299" s="47" t="s">
        <v>935</v>
      </c>
      <c r="B1299" s="47" t="s">
        <v>1602</v>
      </c>
      <c r="C1299" s="47" t="s">
        <v>70</v>
      </c>
      <c r="D1299" s="48" t="s">
        <v>1603</v>
      </c>
      <c r="E1299" s="47" t="s">
        <v>938</v>
      </c>
      <c r="F1299" s="47"/>
      <c r="G1299" s="47" t="s">
        <v>76</v>
      </c>
      <c r="H1299" s="49" t="n">
        <v>0.0049</v>
      </c>
      <c r="I1299" s="50" t="n">
        <v>49.86</v>
      </c>
      <c r="J1299" s="50" t="n">
        <v>0.24</v>
      </c>
    </row>
    <row r="1300" customFormat="false" ht="28.15" hidden="false" customHeight="true" outlineLevel="0" collapsed="false">
      <c r="A1300" s="47" t="s">
        <v>935</v>
      </c>
      <c r="B1300" s="47" t="s">
        <v>1610</v>
      </c>
      <c r="C1300" s="47" t="s">
        <v>70</v>
      </c>
      <c r="D1300" s="48" t="s">
        <v>1611</v>
      </c>
      <c r="E1300" s="47" t="s">
        <v>938</v>
      </c>
      <c r="F1300" s="47"/>
      <c r="G1300" s="47" t="s">
        <v>76</v>
      </c>
      <c r="H1300" s="49" t="n">
        <v>1</v>
      </c>
      <c r="I1300" s="50" t="n">
        <v>10.45</v>
      </c>
      <c r="J1300" s="50" t="n">
        <v>10.45</v>
      </c>
    </row>
    <row r="1301" customFormat="false" ht="28.15" hidden="false" customHeight="true" outlineLevel="0" collapsed="false">
      <c r="A1301" s="47" t="s">
        <v>935</v>
      </c>
      <c r="B1301" s="47" t="s">
        <v>1606</v>
      </c>
      <c r="C1301" s="47" t="s">
        <v>70</v>
      </c>
      <c r="D1301" s="48" t="s">
        <v>1607</v>
      </c>
      <c r="E1301" s="47" t="s">
        <v>938</v>
      </c>
      <c r="F1301" s="47"/>
      <c r="G1301" s="47" t="s">
        <v>76</v>
      </c>
      <c r="H1301" s="49" t="n">
        <v>0.0075</v>
      </c>
      <c r="I1301" s="50" t="n">
        <v>56.48</v>
      </c>
      <c r="J1301" s="50" t="n">
        <v>0.42</v>
      </c>
    </row>
    <row r="1302" customFormat="false" ht="15" hidden="false" customHeight="true" outlineLevel="0" collapsed="false">
      <c r="A1302" s="47" t="s">
        <v>935</v>
      </c>
      <c r="B1302" s="47" t="s">
        <v>1608</v>
      </c>
      <c r="C1302" s="47" t="s">
        <v>70</v>
      </c>
      <c r="D1302" s="48" t="s">
        <v>1609</v>
      </c>
      <c r="E1302" s="47" t="s">
        <v>938</v>
      </c>
      <c r="F1302" s="47"/>
      <c r="G1302" s="47" t="s">
        <v>76</v>
      </c>
      <c r="H1302" s="49" t="n">
        <v>0.036</v>
      </c>
      <c r="I1302" s="50" t="n">
        <v>1.62</v>
      </c>
      <c r="J1302" s="50" t="n">
        <v>0.05</v>
      </c>
    </row>
    <row r="1303" customFormat="false" ht="28.15" hidden="false" customHeight="false" outlineLevel="0" collapsed="false">
      <c r="A1303" s="11"/>
      <c r="B1303" s="11"/>
      <c r="C1303" s="11"/>
      <c r="D1303" s="51"/>
      <c r="E1303" s="11" t="s">
        <v>950</v>
      </c>
      <c r="F1303" s="52" t="n">
        <v>2.77131258457375</v>
      </c>
      <c r="G1303" s="11" t="s">
        <v>951</v>
      </c>
      <c r="H1303" s="53" t="n">
        <v>2.35</v>
      </c>
      <c r="I1303" s="11" t="s">
        <v>952</v>
      </c>
      <c r="J1303" s="52" t="n">
        <v>5.12</v>
      </c>
    </row>
    <row r="1304" customFormat="false" ht="15" hidden="false" customHeight="true" outlineLevel="0" collapsed="false">
      <c r="A1304" s="11"/>
      <c r="B1304" s="11"/>
      <c r="C1304" s="11"/>
      <c r="D1304" s="51"/>
      <c r="E1304" s="11" t="s">
        <v>953</v>
      </c>
      <c r="F1304" s="52" t="n">
        <v>4.7</v>
      </c>
      <c r="G1304" s="11"/>
      <c r="H1304" s="54" t="s">
        <v>954</v>
      </c>
      <c r="I1304" s="54"/>
      <c r="J1304" s="52" t="n">
        <v>22.52</v>
      </c>
    </row>
    <row r="1305" customFormat="false" ht="28.15" hidden="false" customHeight="false" outlineLevel="0" collapsed="false">
      <c r="A1305" s="55"/>
      <c r="B1305" s="55"/>
      <c r="C1305" s="55"/>
      <c r="D1305" s="56"/>
      <c r="E1305" s="55"/>
      <c r="F1305" s="55"/>
      <c r="G1305" s="55" t="s">
        <v>955</v>
      </c>
      <c r="H1305" s="57" t="n">
        <v>39</v>
      </c>
      <c r="I1305" s="55" t="s">
        <v>956</v>
      </c>
      <c r="J1305" s="58" t="n">
        <v>878.28</v>
      </c>
    </row>
    <row r="1306" customFormat="false" ht="15" hidden="false" customHeight="false" outlineLevel="0" collapsed="false">
      <c r="A1306" s="59"/>
      <c r="B1306" s="59"/>
      <c r="C1306" s="59"/>
      <c r="D1306" s="60"/>
      <c r="E1306" s="59"/>
      <c r="F1306" s="59"/>
      <c r="G1306" s="59"/>
      <c r="H1306" s="61"/>
      <c r="I1306" s="59"/>
      <c r="J1306" s="59"/>
    </row>
    <row r="1307" customFormat="false" ht="15" hidden="false" customHeight="false" outlineLevel="0" collapsed="false">
      <c r="A1307" s="32" t="s">
        <v>364</v>
      </c>
      <c r="B1307" s="32"/>
      <c r="C1307" s="32"/>
      <c r="D1307" s="33" t="s">
        <v>365</v>
      </c>
      <c r="E1307" s="32"/>
      <c r="F1307" s="32"/>
      <c r="G1307" s="32"/>
      <c r="H1307" s="34"/>
      <c r="I1307" s="32"/>
      <c r="J1307" s="35" t="n">
        <v>98587.65</v>
      </c>
    </row>
    <row r="1308" customFormat="false" ht="15" hidden="false" customHeight="true" outlineLevel="0" collapsed="false">
      <c r="A1308" s="36" t="s">
        <v>366</v>
      </c>
      <c r="B1308" s="36" t="s">
        <v>57</v>
      </c>
      <c r="C1308" s="36" t="s">
        <v>58</v>
      </c>
      <c r="D1308" s="37" t="s">
        <v>10</v>
      </c>
      <c r="E1308" s="36" t="s">
        <v>925</v>
      </c>
      <c r="F1308" s="36"/>
      <c r="G1308" s="36" t="s">
        <v>59</v>
      </c>
      <c r="H1308" s="38" t="s">
        <v>60</v>
      </c>
      <c r="I1308" s="36" t="s">
        <v>61</v>
      </c>
      <c r="J1308" s="36" t="s">
        <v>11</v>
      </c>
    </row>
    <row r="1309" customFormat="false" ht="54.7" hidden="false" customHeight="true" outlineLevel="0" collapsed="false">
      <c r="A1309" s="39" t="s">
        <v>926</v>
      </c>
      <c r="B1309" s="39" t="s">
        <v>367</v>
      </c>
      <c r="C1309" s="39" t="s">
        <v>70</v>
      </c>
      <c r="D1309" s="40" t="s">
        <v>368</v>
      </c>
      <c r="E1309" s="39" t="s">
        <v>1045</v>
      </c>
      <c r="F1309" s="39"/>
      <c r="G1309" s="39" t="s">
        <v>76</v>
      </c>
      <c r="H1309" s="41" t="n">
        <v>1</v>
      </c>
      <c r="I1309" s="42" t="n">
        <v>506.09</v>
      </c>
      <c r="J1309" s="42" t="n">
        <v>506.09</v>
      </c>
    </row>
    <row r="1310" customFormat="false" ht="28.15" hidden="false" customHeight="true" outlineLevel="0" collapsed="false">
      <c r="A1310" s="43" t="s">
        <v>928</v>
      </c>
      <c r="B1310" s="43" t="s">
        <v>1670</v>
      </c>
      <c r="C1310" s="43" t="s">
        <v>70</v>
      </c>
      <c r="D1310" s="44" t="s">
        <v>1671</v>
      </c>
      <c r="E1310" s="43" t="s">
        <v>1045</v>
      </c>
      <c r="F1310" s="43"/>
      <c r="G1310" s="43" t="s">
        <v>76</v>
      </c>
      <c r="H1310" s="45" t="n">
        <v>1</v>
      </c>
      <c r="I1310" s="46" t="n">
        <v>45.89</v>
      </c>
      <c r="J1310" s="46" t="n">
        <v>45.89</v>
      </c>
    </row>
    <row r="1311" customFormat="false" ht="39.55" hidden="false" customHeight="true" outlineLevel="0" collapsed="false">
      <c r="A1311" s="43" t="s">
        <v>928</v>
      </c>
      <c r="B1311" s="43" t="s">
        <v>1043</v>
      </c>
      <c r="C1311" s="43" t="s">
        <v>70</v>
      </c>
      <c r="D1311" s="44" t="s">
        <v>1044</v>
      </c>
      <c r="E1311" s="43" t="s">
        <v>1045</v>
      </c>
      <c r="F1311" s="43"/>
      <c r="G1311" s="43" t="s">
        <v>76</v>
      </c>
      <c r="H1311" s="45" t="n">
        <v>1</v>
      </c>
      <c r="I1311" s="46" t="n">
        <v>460.2</v>
      </c>
      <c r="J1311" s="46" t="n">
        <v>460.2</v>
      </c>
    </row>
    <row r="1312" customFormat="false" ht="28.15" hidden="false" customHeight="false" outlineLevel="0" collapsed="false">
      <c r="A1312" s="11"/>
      <c r="B1312" s="11"/>
      <c r="C1312" s="11"/>
      <c r="D1312" s="51"/>
      <c r="E1312" s="11" t="s">
        <v>950</v>
      </c>
      <c r="F1312" s="52" t="n">
        <v>12.6820027</v>
      </c>
      <c r="G1312" s="11" t="s">
        <v>951</v>
      </c>
      <c r="H1312" s="53" t="n">
        <v>10.75</v>
      </c>
      <c r="I1312" s="11" t="s">
        <v>952</v>
      </c>
      <c r="J1312" s="52" t="n">
        <v>23.43</v>
      </c>
    </row>
    <row r="1313" customFormat="false" ht="15" hidden="false" customHeight="true" outlineLevel="0" collapsed="false">
      <c r="A1313" s="11"/>
      <c r="B1313" s="11"/>
      <c r="C1313" s="11"/>
      <c r="D1313" s="51"/>
      <c r="E1313" s="11" t="s">
        <v>953</v>
      </c>
      <c r="F1313" s="52" t="n">
        <v>133.6</v>
      </c>
      <c r="G1313" s="11"/>
      <c r="H1313" s="54" t="s">
        <v>954</v>
      </c>
      <c r="I1313" s="54"/>
      <c r="J1313" s="52" t="n">
        <v>639.69</v>
      </c>
    </row>
    <row r="1314" customFormat="false" ht="28.15" hidden="false" customHeight="false" outlineLevel="0" collapsed="false">
      <c r="A1314" s="55"/>
      <c r="B1314" s="55"/>
      <c r="C1314" s="55"/>
      <c r="D1314" s="56"/>
      <c r="E1314" s="55"/>
      <c r="F1314" s="55"/>
      <c r="G1314" s="55" t="s">
        <v>955</v>
      </c>
      <c r="H1314" s="57" t="n">
        <v>30</v>
      </c>
      <c r="I1314" s="55" t="s">
        <v>956</v>
      </c>
      <c r="J1314" s="58" t="n">
        <v>19190.7</v>
      </c>
    </row>
    <row r="1315" customFormat="false" ht="15" hidden="false" customHeight="false" outlineLevel="0" collapsed="false">
      <c r="A1315" s="59"/>
      <c r="B1315" s="59"/>
      <c r="C1315" s="59"/>
      <c r="D1315" s="60"/>
      <c r="E1315" s="59"/>
      <c r="F1315" s="59"/>
      <c r="G1315" s="59"/>
      <c r="H1315" s="61"/>
      <c r="I1315" s="59"/>
      <c r="J1315" s="59"/>
    </row>
    <row r="1316" customFormat="false" ht="15" hidden="false" customHeight="true" outlineLevel="0" collapsed="false">
      <c r="A1316" s="36" t="s">
        <v>369</v>
      </c>
      <c r="B1316" s="36" t="s">
        <v>57</v>
      </c>
      <c r="C1316" s="36" t="s">
        <v>58</v>
      </c>
      <c r="D1316" s="37" t="s">
        <v>10</v>
      </c>
      <c r="E1316" s="36" t="s">
        <v>925</v>
      </c>
      <c r="F1316" s="36"/>
      <c r="G1316" s="36" t="s">
        <v>59</v>
      </c>
      <c r="H1316" s="38" t="s">
        <v>60</v>
      </c>
      <c r="I1316" s="36" t="s">
        <v>61</v>
      </c>
      <c r="J1316" s="36" t="s">
        <v>11</v>
      </c>
    </row>
    <row r="1317" customFormat="false" ht="41.45" hidden="false" customHeight="true" outlineLevel="0" collapsed="false">
      <c r="A1317" s="39" t="s">
        <v>926</v>
      </c>
      <c r="B1317" s="39" t="s">
        <v>370</v>
      </c>
      <c r="C1317" s="39" t="s">
        <v>65</v>
      </c>
      <c r="D1317" s="40" t="s">
        <v>371</v>
      </c>
      <c r="E1317" s="39" t="s">
        <v>1672</v>
      </c>
      <c r="F1317" s="39"/>
      <c r="G1317" s="39" t="s">
        <v>76</v>
      </c>
      <c r="H1317" s="41" t="n">
        <v>1</v>
      </c>
      <c r="I1317" s="42" t="n">
        <v>364.14</v>
      </c>
      <c r="J1317" s="42" t="n">
        <v>364.14</v>
      </c>
    </row>
    <row r="1318" customFormat="false" ht="28.15" hidden="false" customHeight="true" outlineLevel="0" collapsed="false">
      <c r="A1318" s="43" t="s">
        <v>928</v>
      </c>
      <c r="B1318" s="43" t="s">
        <v>929</v>
      </c>
      <c r="C1318" s="43" t="s">
        <v>65</v>
      </c>
      <c r="D1318" s="44" t="s">
        <v>930</v>
      </c>
      <c r="E1318" s="43" t="s">
        <v>931</v>
      </c>
      <c r="F1318" s="43"/>
      <c r="G1318" s="43" t="s">
        <v>932</v>
      </c>
      <c r="H1318" s="45" t="n">
        <v>1.75</v>
      </c>
      <c r="I1318" s="46" t="n">
        <v>3.67</v>
      </c>
      <c r="J1318" s="46" t="n">
        <v>6.42</v>
      </c>
    </row>
    <row r="1319" customFormat="false" ht="28.15" hidden="false" customHeight="true" outlineLevel="0" collapsed="false">
      <c r="A1319" s="43" t="s">
        <v>928</v>
      </c>
      <c r="B1319" s="43" t="s">
        <v>1496</v>
      </c>
      <c r="C1319" s="43" t="s">
        <v>65</v>
      </c>
      <c r="D1319" s="44" t="s">
        <v>1497</v>
      </c>
      <c r="E1319" s="43" t="s">
        <v>931</v>
      </c>
      <c r="F1319" s="43"/>
      <c r="G1319" s="43" t="s">
        <v>932</v>
      </c>
      <c r="H1319" s="45" t="n">
        <v>1.75</v>
      </c>
      <c r="I1319" s="46" t="n">
        <v>3.58</v>
      </c>
      <c r="J1319" s="46" t="n">
        <v>6.26</v>
      </c>
    </row>
    <row r="1320" customFormat="false" ht="28.15" hidden="false" customHeight="true" outlineLevel="0" collapsed="false">
      <c r="A1320" s="47" t="s">
        <v>935</v>
      </c>
      <c r="B1320" s="47" t="s">
        <v>1673</v>
      </c>
      <c r="C1320" s="47" t="s">
        <v>65</v>
      </c>
      <c r="D1320" s="48" t="s">
        <v>1674</v>
      </c>
      <c r="E1320" s="47" t="s">
        <v>938</v>
      </c>
      <c r="F1320" s="47"/>
      <c r="G1320" s="47" t="s">
        <v>76</v>
      </c>
      <c r="H1320" s="49" t="n">
        <v>1</v>
      </c>
      <c r="I1320" s="50" t="n">
        <v>39.9</v>
      </c>
      <c r="J1320" s="50" t="n">
        <v>39.9</v>
      </c>
    </row>
    <row r="1321" customFormat="false" ht="15" hidden="false" customHeight="true" outlineLevel="0" collapsed="false">
      <c r="A1321" s="47" t="s">
        <v>935</v>
      </c>
      <c r="B1321" s="47" t="s">
        <v>1505</v>
      </c>
      <c r="C1321" s="47" t="s">
        <v>70</v>
      </c>
      <c r="D1321" s="48" t="s">
        <v>1506</v>
      </c>
      <c r="E1321" s="47" t="s">
        <v>943</v>
      </c>
      <c r="F1321" s="47"/>
      <c r="G1321" s="47" t="s">
        <v>932</v>
      </c>
      <c r="H1321" s="49" t="n">
        <v>1.75</v>
      </c>
      <c r="I1321" s="50" t="n">
        <v>18.97</v>
      </c>
      <c r="J1321" s="50" t="n">
        <v>33.19</v>
      </c>
    </row>
    <row r="1322" customFormat="false" ht="15" hidden="false" customHeight="true" outlineLevel="0" collapsed="false">
      <c r="A1322" s="47" t="s">
        <v>935</v>
      </c>
      <c r="B1322" s="47" t="s">
        <v>948</v>
      </c>
      <c r="C1322" s="47" t="s">
        <v>70</v>
      </c>
      <c r="D1322" s="48" t="s">
        <v>949</v>
      </c>
      <c r="E1322" s="47" t="s">
        <v>943</v>
      </c>
      <c r="F1322" s="47"/>
      <c r="G1322" s="47" t="s">
        <v>932</v>
      </c>
      <c r="H1322" s="49" t="n">
        <v>1.75</v>
      </c>
      <c r="I1322" s="50" t="n">
        <v>10.96</v>
      </c>
      <c r="J1322" s="50" t="n">
        <v>19.18</v>
      </c>
    </row>
    <row r="1323" customFormat="false" ht="28.15" hidden="false" customHeight="true" outlineLevel="0" collapsed="false">
      <c r="A1323" s="47" t="s">
        <v>935</v>
      </c>
      <c r="B1323" s="47" t="s">
        <v>1675</v>
      </c>
      <c r="C1323" s="47" t="s">
        <v>70</v>
      </c>
      <c r="D1323" s="48" t="s">
        <v>1676</v>
      </c>
      <c r="E1323" s="47" t="s">
        <v>938</v>
      </c>
      <c r="F1323" s="47"/>
      <c r="G1323" s="47" t="s">
        <v>76</v>
      </c>
      <c r="H1323" s="49" t="n">
        <v>1</v>
      </c>
      <c r="I1323" s="50" t="n">
        <v>165</v>
      </c>
      <c r="J1323" s="50" t="n">
        <v>165</v>
      </c>
    </row>
    <row r="1324" customFormat="false" ht="28.15" hidden="false" customHeight="true" outlineLevel="0" collapsed="false">
      <c r="A1324" s="47" t="s">
        <v>935</v>
      </c>
      <c r="B1324" s="47" t="s">
        <v>1677</v>
      </c>
      <c r="C1324" s="47" t="s">
        <v>70</v>
      </c>
      <c r="D1324" s="48" t="s">
        <v>1678</v>
      </c>
      <c r="E1324" s="47" t="s">
        <v>938</v>
      </c>
      <c r="F1324" s="47"/>
      <c r="G1324" s="47" t="s">
        <v>76</v>
      </c>
      <c r="H1324" s="49" t="n">
        <v>1</v>
      </c>
      <c r="I1324" s="50" t="n">
        <v>56.35</v>
      </c>
      <c r="J1324" s="50" t="n">
        <v>56.35</v>
      </c>
    </row>
    <row r="1325" customFormat="false" ht="15" hidden="false" customHeight="true" outlineLevel="0" collapsed="false">
      <c r="A1325" s="47" t="s">
        <v>935</v>
      </c>
      <c r="B1325" s="47" t="s">
        <v>1679</v>
      </c>
      <c r="C1325" s="47" t="s">
        <v>70</v>
      </c>
      <c r="D1325" s="48" t="s">
        <v>1680</v>
      </c>
      <c r="E1325" s="47" t="s">
        <v>938</v>
      </c>
      <c r="F1325" s="47"/>
      <c r="G1325" s="47" t="s">
        <v>76</v>
      </c>
      <c r="H1325" s="49" t="n">
        <v>1</v>
      </c>
      <c r="I1325" s="50" t="n">
        <v>37.84</v>
      </c>
      <c r="J1325" s="50" t="n">
        <v>37.84</v>
      </c>
    </row>
    <row r="1326" customFormat="false" ht="28.15" hidden="false" customHeight="false" outlineLevel="0" collapsed="false">
      <c r="A1326" s="11"/>
      <c r="B1326" s="11"/>
      <c r="C1326" s="11"/>
      <c r="D1326" s="51"/>
      <c r="E1326" s="11" t="s">
        <v>950</v>
      </c>
      <c r="F1326" s="52" t="n">
        <v>28.3464141</v>
      </c>
      <c r="G1326" s="11" t="s">
        <v>951</v>
      </c>
      <c r="H1326" s="53" t="n">
        <v>24.02</v>
      </c>
      <c r="I1326" s="11" t="s">
        <v>952</v>
      </c>
      <c r="J1326" s="52" t="n">
        <v>52.37</v>
      </c>
    </row>
    <row r="1327" customFormat="false" ht="15" hidden="false" customHeight="true" outlineLevel="0" collapsed="false">
      <c r="A1327" s="11"/>
      <c r="B1327" s="11"/>
      <c r="C1327" s="11"/>
      <c r="D1327" s="51"/>
      <c r="E1327" s="11" t="s">
        <v>953</v>
      </c>
      <c r="F1327" s="52" t="n">
        <v>96.13</v>
      </c>
      <c r="G1327" s="11"/>
      <c r="H1327" s="54" t="s">
        <v>954</v>
      </c>
      <c r="I1327" s="54"/>
      <c r="J1327" s="52" t="n">
        <v>460.27</v>
      </c>
    </row>
    <row r="1328" customFormat="false" ht="28.15" hidden="false" customHeight="false" outlineLevel="0" collapsed="false">
      <c r="A1328" s="55"/>
      <c r="B1328" s="55"/>
      <c r="C1328" s="55"/>
      <c r="D1328" s="56"/>
      <c r="E1328" s="55"/>
      <c r="F1328" s="55"/>
      <c r="G1328" s="55" t="s">
        <v>955</v>
      </c>
      <c r="H1328" s="57" t="n">
        <v>26</v>
      </c>
      <c r="I1328" s="55" t="s">
        <v>956</v>
      </c>
      <c r="J1328" s="58" t="n">
        <v>11967.02</v>
      </c>
    </row>
    <row r="1329" customFormat="false" ht="15" hidden="false" customHeight="false" outlineLevel="0" collapsed="false">
      <c r="A1329" s="59"/>
      <c r="B1329" s="59"/>
      <c r="C1329" s="59"/>
      <c r="D1329" s="60"/>
      <c r="E1329" s="59"/>
      <c r="F1329" s="59"/>
      <c r="G1329" s="59"/>
      <c r="H1329" s="61"/>
      <c r="I1329" s="59"/>
      <c r="J1329" s="59"/>
    </row>
    <row r="1330" customFormat="false" ht="15" hidden="false" customHeight="true" outlineLevel="0" collapsed="false">
      <c r="A1330" s="36" t="s">
        <v>372</v>
      </c>
      <c r="B1330" s="36" t="s">
        <v>57</v>
      </c>
      <c r="C1330" s="36" t="s">
        <v>58</v>
      </c>
      <c r="D1330" s="37" t="s">
        <v>10</v>
      </c>
      <c r="E1330" s="36" t="s">
        <v>925</v>
      </c>
      <c r="F1330" s="36"/>
      <c r="G1330" s="36" t="s">
        <v>59</v>
      </c>
      <c r="H1330" s="38" t="s">
        <v>60</v>
      </c>
      <c r="I1330" s="36" t="s">
        <v>61</v>
      </c>
      <c r="J1330" s="36" t="s">
        <v>11</v>
      </c>
    </row>
    <row r="1331" customFormat="false" ht="41.45" hidden="false" customHeight="true" outlineLevel="0" collapsed="false">
      <c r="A1331" s="39" t="s">
        <v>926</v>
      </c>
      <c r="B1331" s="39" t="s">
        <v>373</v>
      </c>
      <c r="C1331" s="39" t="s">
        <v>70</v>
      </c>
      <c r="D1331" s="40" t="s">
        <v>374</v>
      </c>
      <c r="E1331" s="39" t="s">
        <v>1045</v>
      </c>
      <c r="F1331" s="39"/>
      <c r="G1331" s="39" t="s">
        <v>76</v>
      </c>
      <c r="H1331" s="41" t="n">
        <v>1</v>
      </c>
      <c r="I1331" s="42" t="n">
        <v>141.98</v>
      </c>
      <c r="J1331" s="42" t="n">
        <v>141.98</v>
      </c>
    </row>
    <row r="1332" customFormat="false" ht="28.15" hidden="false" customHeight="true" outlineLevel="0" collapsed="false">
      <c r="A1332" s="43" t="s">
        <v>928</v>
      </c>
      <c r="B1332" s="43" t="s">
        <v>1600</v>
      </c>
      <c r="C1332" s="43" t="s">
        <v>70</v>
      </c>
      <c r="D1332" s="44" t="s">
        <v>1601</v>
      </c>
      <c r="E1332" s="43" t="s">
        <v>960</v>
      </c>
      <c r="F1332" s="43"/>
      <c r="G1332" s="43" t="s">
        <v>932</v>
      </c>
      <c r="H1332" s="45" t="n">
        <v>0.387</v>
      </c>
      <c r="I1332" s="46" t="n">
        <v>23.98</v>
      </c>
      <c r="J1332" s="46" t="n">
        <v>9.28</v>
      </c>
    </row>
    <row r="1333" customFormat="false" ht="28.15" hidden="false" customHeight="true" outlineLevel="0" collapsed="false">
      <c r="A1333" s="43" t="s">
        <v>928</v>
      </c>
      <c r="B1333" s="43" t="s">
        <v>1190</v>
      </c>
      <c r="C1333" s="43" t="s">
        <v>70</v>
      </c>
      <c r="D1333" s="44" t="s">
        <v>1191</v>
      </c>
      <c r="E1333" s="43" t="s">
        <v>960</v>
      </c>
      <c r="F1333" s="43"/>
      <c r="G1333" s="43" t="s">
        <v>932</v>
      </c>
      <c r="H1333" s="45" t="n">
        <v>0.1886</v>
      </c>
      <c r="I1333" s="46" t="n">
        <v>16.37</v>
      </c>
      <c r="J1333" s="46" t="n">
        <v>3.08</v>
      </c>
    </row>
    <row r="1334" customFormat="false" ht="41.45" hidden="false" customHeight="true" outlineLevel="0" collapsed="false">
      <c r="A1334" s="47" t="s">
        <v>935</v>
      </c>
      <c r="B1334" s="47" t="s">
        <v>1681</v>
      </c>
      <c r="C1334" s="47" t="s">
        <v>70</v>
      </c>
      <c r="D1334" s="48" t="s">
        <v>1682</v>
      </c>
      <c r="E1334" s="47" t="s">
        <v>938</v>
      </c>
      <c r="F1334" s="47"/>
      <c r="G1334" s="47" t="s">
        <v>76</v>
      </c>
      <c r="H1334" s="49" t="n">
        <v>2</v>
      </c>
      <c r="I1334" s="50" t="n">
        <v>19.26</v>
      </c>
      <c r="J1334" s="50" t="n">
        <v>38.52</v>
      </c>
    </row>
    <row r="1335" customFormat="false" ht="28.15" hidden="false" customHeight="true" outlineLevel="0" collapsed="false">
      <c r="A1335" s="47" t="s">
        <v>935</v>
      </c>
      <c r="B1335" s="47" t="s">
        <v>1683</v>
      </c>
      <c r="C1335" s="47" t="s">
        <v>70</v>
      </c>
      <c r="D1335" s="48" t="s">
        <v>1684</v>
      </c>
      <c r="E1335" s="47" t="s">
        <v>938</v>
      </c>
      <c r="F1335" s="47"/>
      <c r="G1335" s="47" t="s">
        <v>76</v>
      </c>
      <c r="H1335" s="49" t="n">
        <v>1</v>
      </c>
      <c r="I1335" s="50" t="n">
        <v>88.06</v>
      </c>
      <c r="J1335" s="50" t="n">
        <v>88.06</v>
      </c>
    </row>
    <row r="1336" customFormat="false" ht="15" hidden="false" customHeight="true" outlineLevel="0" collapsed="false">
      <c r="A1336" s="47" t="s">
        <v>935</v>
      </c>
      <c r="B1336" s="47" t="s">
        <v>1685</v>
      </c>
      <c r="C1336" s="47" t="s">
        <v>70</v>
      </c>
      <c r="D1336" s="48" t="s">
        <v>1686</v>
      </c>
      <c r="E1336" s="47" t="s">
        <v>938</v>
      </c>
      <c r="F1336" s="47"/>
      <c r="G1336" s="47" t="s">
        <v>124</v>
      </c>
      <c r="H1336" s="49" t="n">
        <v>0.0304</v>
      </c>
      <c r="I1336" s="50" t="n">
        <v>100.17</v>
      </c>
      <c r="J1336" s="50" t="n">
        <v>3.04</v>
      </c>
    </row>
    <row r="1337" customFormat="false" ht="28.15" hidden="false" customHeight="false" outlineLevel="0" collapsed="false">
      <c r="A1337" s="11"/>
      <c r="B1337" s="11"/>
      <c r="C1337" s="11"/>
      <c r="D1337" s="51"/>
      <c r="E1337" s="11" t="s">
        <v>950</v>
      </c>
      <c r="F1337" s="52" t="n">
        <v>5.18538565629229</v>
      </c>
      <c r="G1337" s="11" t="s">
        <v>951</v>
      </c>
      <c r="H1337" s="53" t="n">
        <v>4.39</v>
      </c>
      <c r="I1337" s="11" t="s">
        <v>952</v>
      </c>
      <c r="J1337" s="52" t="n">
        <v>9.58</v>
      </c>
    </row>
    <row r="1338" customFormat="false" ht="15" hidden="false" customHeight="true" outlineLevel="0" collapsed="false">
      <c r="A1338" s="11"/>
      <c r="B1338" s="11"/>
      <c r="C1338" s="11"/>
      <c r="D1338" s="51"/>
      <c r="E1338" s="11" t="s">
        <v>953</v>
      </c>
      <c r="F1338" s="52" t="n">
        <v>37.48</v>
      </c>
      <c r="G1338" s="11"/>
      <c r="H1338" s="54" t="s">
        <v>954</v>
      </c>
      <c r="I1338" s="54"/>
      <c r="J1338" s="52" t="n">
        <v>179.46</v>
      </c>
    </row>
    <row r="1339" customFormat="false" ht="28.15" hidden="false" customHeight="false" outlineLevel="0" collapsed="false">
      <c r="A1339" s="55"/>
      <c r="B1339" s="55"/>
      <c r="C1339" s="55"/>
      <c r="D1339" s="56"/>
      <c r="E1339" s="55"/>
      <c r="F1339" s="55"/>
      <c r="G1339" s="55" t="s">
        <v>955</v>
      </c>
      <c r="H1339" s="57" t="n">
        <v>4</v>
      </c>
      <c r="I1339" s="55" t="s">
        <v>956</v>
      </c>
      <c r="J1339" s="58" t="n">
        <v>717.84</v>
      </c>
    </row>
    <row r="1340" customFormat="false" ht="15" hidden="false" customHeight="false" outlineLevel="0" collapsed="false">
      <c r="A1340" s="59"/>
      <c r="B1340" s="59"/>
      <c r="C1340" s="59"/>
      <c r="D1340" s="60"/>
      <c r="E1340" s="59"/>
      <c r="F1340" s="59"/>
      <c r="G1340" s="59"/>
      <c r="H1340" s="61"/>
      <c r="I1340" s="59"/>
      <c r="J1340" s="59"/>
    </row>
    <row r="1341" customFormat="false" ht="15" hidden="false" customHeight="true" outlineLevel="0" collapsed="false">
      <c r="A1341" s="36" t="s">
        <v>375</v>
      </c>
      <c r="B1341" s="36" t="s">
        <v>57</v>
      </c>
      <c r="C1341" s="36" t="s">
        <v>58</v>
      </c>
      <c r="D1341" s="37" t="s">
        <v>10</v>
      </c>
      <c r="E1341" s="36" t="s">
        <v>925</v>
      </c>
      <c r="F1341" s="36"/>
      <c r="G1341" s="36" t="s">
        <v>59</v>
      </c>
      <c r="H1341" s="38" t="s">
        <v>60</v>
      </c>
      <c r="I1341" s="36" t="s">
        <v>61</v>
      </c>
      <c r="J1341" s="36" t="s">
        <v>11</v>
      </c>
    </row>
    <row r="1342" customFormat="false" ht="67.95" hidden="false" customHeight="true" outlineLevel="0" collapsed="false">
      <c r="A1342" s="39" t="s">
        <v>926</v>
      </c>
      <c r="B1342" s="39" t="s">
        <v>376</v>
      </c>
      <c r="C1342" s="39" t="s">
        <v>65</v>
      </c>
      <c r="D1342" s="40" t="s">
        <v>377</v>
      </c>
      <c r="E1342" s="39" t="s">
        <v>1672</v>
      </c>
      <c r="F1342" s="39"/>
      <c r="G1342" s="39" t="s">
        <v>76</v>
      </c>
      <c r="H1342" s="41" t="n">
        <v>1</v>
      </c>
      <c r="I1342" s="42" t="n">
        <v>481.07</v>
      </c>
      <c r="J1342" s="42" t="n">
        <v>481.07</v>
      </c>
    </row>
    <row r="1343" customFormat="false" ht="28.15" hidden="false" customHeight="true" outlineLevel="0" collapsed="false">
      <c r="A1343" s="43" t="s">
        <v>928</v>
      </c>
      <c r="B1343" s="43" t="s">
        <v>929</v>
      </c>
      <c r="C1343" s="43" t="s">
        <v>65</v>
      </c>
      <c r="D1343" s="44" t="s">
        <v>930</v>
      </c>
      <c r="E1343" s="43" t="s">
        <v>931</v>
      </c>
      <c r="F1343" s="43"/>
      <c r="G1343" s="43" t="s">
        <v>932</v>
      </c>
      <c r="H1343" s="45" t="n">
        <v>1</v>
      </c>
      <c r="I1343" s="46" t="n">
        <v>3.67</v>
      </c>
      <c r="J1343" s="46" t="n">
        <v>3.67</v>
      </c>
    </row>
    <row r="1344" customFormat="false" ht="28.15" hidden="false" customHeight="true" outlineLevel="0" collapsed="false">
      <c r="A1344" s="43" t="s">
        <v>928</v>
      </c>
      <c r="B1344" s="43" t="s">
        <v>1496</v>
      </c>
      <c r="C1344" s="43" t="s">
        <v>65</v>
      </c>
      <c r="D1344" s="44" t="s">
        <v>1497</v>
      </c>
      <c r="E1344" s="43" t="s">
        <v>931</v>
      </c>
      <c r="F1344" s="43"/>
      <c r="G1344" s="43" t="s">
        <v>932</v>
      </c>
      <c r="H1344" s="45" t="n">
        <v>1</v>
      </c>
      <c r="I1344" s="46" t="n">
        <v>3.58</v>
      </c>
      <c r="J1344" s="46" t="n">
        <v>3.58</v>
      </c>
    </row>
    <row r="1345" customFormat="false" ht="41.45" hidden="false" customHeight="true" outlineLevel="0" collapsed="false">
      <c r="A1345" s="47" t="s">
        <v>935</v>
      </c>
      <c r="B1345" s="47" t="s">
        <v>1687</v>
      </c>
      <c r="C1345" s="47" t="s">
        <v>65</v>
      </c>
      <c r="D1345" s="48" t="s">
        <v>1688</v>
      </c>
      <c r="E1345" s="47" t="s">
        <v>938</v>
      </c>
      <c r="F1345" s="47"/>
      <c r="G1345" s="47" t="s">
        <v>76</v>
      </c>
      <c r="H1345" s="49" t="n">
        <v>1</v>
      </c>
      <c r="I1345" s="50" t="n">
        <v>178.6</v>
      </c>
      <c r="J1345" s="50" t="n">
        <v>178.6</v>
      </c>
    </row>
    <row r="1346" customFormat="false" ht="28.15" hidden="false" customHeight="true" outlineLevel="0" collapsed="false">
      <c r="A1346" s="47" t="s">
        <v>935</v>
      </c>
      <c r="B1346" s="47" t="s">
        <v>1689</v>
      </c>
      <c r="C1346" s="47" t="s">
        <v>70</v>
      </c>
      <c r="D1346" s="48" t="s">
        <v>1690</v>
      </c>
      <c r="E1346" s="47" t="s">
        <v>938</v>
      </c>
      <c r="F1346" s="47"/>
      <c r="G1346" s="47" t="s">
        <v>76</v>
      </c>
      <c r="H1346" s="49" t="n">
        <v>1</v>
      </c>
      <c r="I1346" s="50" t="n">
        <v>121.87</v>
      </c>
      <c r="J1346" s="50" t="n">
        <v>121.87</v>
      </c>
    </row>
    <row r="1347" customFormat="false" ht="15" hidden="false" customHeight="true" outlineLevel="0" collapsed="false">
      <c r="A1347" s="47" t="s">
        <v>935</v>
      </c>
      <c r="B1347" s="47" t="s">
        <v>1505</v>
      </c>
      <c r="C1347" s="47" t="s">
        <v>70</v>
      </c>
      <c r="D1347" s="48" t="s">
        <v>1506</v>
      </c>
      <c r="E1347" s="47" t="s">
        <v>943</v>
      </c>
      <c r="F1347" s="47"/>
      <c r="G1347" s="47" t="s">
        <v>932</v>
      </c>
      <c r="H1347" s="49" t="n">
        <v>1</v>
      </c>
      <c r="I1347" s="50" t="n">
        <v>18.97</v>
      </c>
      <c r="J1347" s="50" t="n">
        <v>18.97</v>
      </c>
    </row>
    <row r="1348" customFormat="false" ht="15" hidden="false" customHeight="true" outlineLevel="0" collapsed="false">
      <c r="A1348" s="47" t="s">
        <v>935</v>
      </c>
      <c r="B1348" s="47" t="s">
        <v>948</v>
      </c>
      <c r="C1348" s="47" t="s">
        <v>70</v>
      </c>
      <c r="D1348" s="48" t="s">
        <v>949</v>
      </c>
      <c r="E1348" s="47" t="s">
        <v>943</v>
      </c>
      <c r="F1348" s="47"/>
      <c r="G1348" s="47" t="s">
        <v>932</v>
      </c>
      <c r="H1348" s="49" t="n">
        <v>1</v>
      </c>
      <c r="I1348" s="50" t="n">
        <v>10.96</v>
      </c>
      <c r="J1348" s="50" t="n">
        <v>10.96</v>
      </c>
    </row>
    <row r="1349" customFormat="false" ht="28.15" hidden="false" customHeight="true" outlineLevel="0" collapsed="false">
      <c r="A1349" s="47" t="s">
        <v>935</v>
      </c>
      <c r="B1349" s="47" t="s">
        <v>1691</v>
      </c>
      <c r="C1349" s="47" t="s">
        <v>70</v>
      </c>
      <c r="D1349" s="48" t="s">
        <v>1692</v>
      </c>
      <c r="E1349" s="47" t="s">
        <v>938</v>
      </c>
      <c r="F1349" s="47"/>
      <c r="G1349" s="47" t="s">
        <v>76</v>
      </c>
      <c r="H1349" s="49" t="n">
        <v>1</v>
      </c>
      <c r="I1349" s="50" t="n">
        <v>4.84</v>
      </c>
      <c r="J1349" s="50" t="n">
        <v>4.84</v>
      </c>
    </row>
    <row r="1350" customFormat="false" ht="28.15" hidden="false" customHeight="true" outlineLevel="0" collapsed="false">
      <c r="A1350" s="47" t="s">
        <v>935</v>
      </c>
      <c r="B1350" s="47" t="s">
        <v>1677</v>
      </c>
      <c r="C1350" s="47" t="s">
        <v>70</v>
      </c>
      <c r="D1350" s="48" t="s">
        <v>1678</v>
      </c>
      <c r="E1350" s="47" t="s">
        <v>938</v>
      </c>
      <c r="F1350" s="47"/>
      <c r="G1350" s="47" t="s">
        <v>76</v>
      </c>
      <c r="H1350" s="49" t="n">
        <v>1</v>
      </c>
      <c r="I1350" s="50" t="n">
        <v>56.35</v>
      </c>
      <c r="J1350" s="50" t="n">
        <v>56.35</v>
      </c>
    </row>
    <row r="1351" customFormat="false" ht="41.45" hidden="false" customHeight="true" outlineLevel="0" collapsed="false">
      <c r="A1351" s="47" t="s">
        <v>935</v>
      </c>
      <c r="B1351" s="47" t="s">
        <v>1693</v>
      </c>
      <c r="C1351" s="47" t="s">
        <v>70</v>
      </c>
      <c r="D1351" s="48" t="s">
        <v>1694</v>
      </c>
      <c r="E1351" s="47" t="s">
        <v>938</v>
      </c>
      <c r="F1351" s="47"/>
      <c r="G1351" s="47" t="s">
        <v>76</v>
      </c>
      <c r="H1351" s="49" t="n">
        <v>1</v>
      </c>
      <c r="I1351" s="50" t="n">
        <v>82.23</v>
      </c>
      <c r="J1351" s="50" t="n">
        <v>82.23</v>
      </c>
    </row>
    <row r="1352" customFormat="false" ht="28.15" hidden="false" customHeight="false" outlineLevel="0" collapsed="false">
      <c r="A1352" s="11"/>
      <c r="B1352" s="11"/>
      <c r="C1352" s="11"/>
      <c r="D1352" s="51"/>
      <c r="E1352" s="11" t="s">
        <v>950</v>
      </c>
      <c r="F1352" s="52" t="n">
        <v>16.2002706</v>
      </c>
      <c r="G1352" s="11" t="s">
        <v>951</v>
      </c>
      <c r="H1352" s="53" t="n">
        <v>13.73</v>
      </c>
      <c r="I1352" s="11" t="s">
        <v>952</v>
      </c>
      <c r="J1352" s="52" t="n">
        <v>29.93</v>
      </c>
    </row>
    <row r="1353" customFormat="false" ht="15" hidden="false" customHeight="true" outlineLevel="0" collapsed="false">
      <c r="A1353" s="11"/>
      <c r="B1353" s="11"/>
      <c r="C1353" s="11"/>
      <c r="D1353" s="51"/>
      <c r="E1353" s="11" t="s">
        <v>953</v>
      </c>
      <c r="F1353" s="52" t="n">
        <v>127</v>
      </c>
      <c r="G1353" s="11"/>
      <c r="H1353" s="54" t="s">
        <v>954</v>
      </c>
      <c r="I1353" s="54"/>
      <c r="J1353" s="52" t="n">
        <v>608.07</v>
      </c>
    </row>
    <row r="1354" customFormat="false" ht="28.15" hidden="false" customHeight="false" outlineLevel="0" collapsed="false">
      <c r="A1354" s="55"/>
      <c r="B1354" s="55"/>
      <c r="C1354" s="55"/>
      <c r="D1354" s="56"/>
      <c r="E1354" s="55"/>
      <c r="F1354" s="55"/>
      <c r="G1354" s="55" t="s">
        <v>955</v>
      </c>
      <c r="H1354" s="57" t="n">
        <v>6</v>
      </c>
      <c r="I1354" s="55" t="s">
        <v>956</v>
      </c>
      <c r="J1354" s="58" t="n">
        <v>3648.42</v>
      </c>
    </row>
    <row r="1355" customFormat="false" ht="15" hidden="false" customHeight="false" outlineLevel="0" collapsed="false">
      <c r="A1355" s="59"/>
      <c r="B1355" s="59"/>
      <c r="C1355" s="59"/>
      <c r="D1355" s="60"/>
      <c r="E1355" s="59"/>
      <c r="F1355" s="59"/>
      <c r="G1355" s="59"/>
      <c r="H1355" s="61"/>
      <c r="I1355" s="59"/>
      <c r="J1355" s="59"/>
    </row>
    <row r="1356" customFormat="false" ht="15" hidden="false" customHeight="true" outlineLevel="0" collapsed="false">
      <c r="A1356" s="36" t="s">
        <v>378</v>
      </c>
      <c r="B1356" s="36" t="s">
        <v>57</v>
      </c>
      <c r="C1356" s="36" t="s">
        <v>58</v>
      </c>
      <c r="D1356" s="37" t="s">
        <v>10</v>
      </c>
      <c r="E1356" s="36" t="s">
        <v>925</v>
      </c>
      <c r="F1356" s="36"/>
      <c r="G1356" s="36" t="s">
        <v>59</v>
      </c>
      <c r="H1356" s="38" t="s">
        <v>60</v>
      </c>
      <c r="I1356" s="36" t="s">
        <v>61</v>
      </c>
      <c r="J1356" s="36" t="s">
        <v>11</v>
      </c>
    </row>
    <row r="1357" customFormat="false" ht="67.95" hidden="false" customHeight="true" outlineLevel="0" collapsed="false">
      <c r="A1357" s="39" t="s">
        <v>926</v>
      </c>
      <c r="B1357" s="39" t="s">
        <v>379</v>
      </c>
      <c r="C1357" s="39" t="s">
        <v>65</v>
      </c>
      <c r="D1357" s="40" t="s">
        <v>380</v>
      </c>
      <c r="E1357" s="39" t="s">
        <v>1672</v>
      </c>
      <c r="F1357" s="39"/>
      <c r="G1357" s="39" t="s">
        <v>76</v>
      </c>
      <c r="H1357" s="41" t="n">
        <v>1</v>
      </c>
      <c r="I1357" s="42" t="n">
        <v>535.15</v>
      </c>
      <c r="J1357" s="42" t="n">
        <v>535.15</v>
      </c>
    </row>
    <row r="1358" customFormat="false" ht="28.15" hidden="false" customHeight="true" outlineLevel="0" collapsed="false">
      <c r="A1358" s="43" t="s">
        <v>928</v>
      </c>
      <c r="B1358" s="43" t="s">
        <v>929</v>
      </c>
      <c r="C1358" s="43" t="s">
        <v>65</v>
      </c>
      <c r="D1358" s="44" t="s">
        <v>930</v>
      </c>
      <c r="E1358" s="43" t="s">
        <v>931</v>
      </c>
      <c r="F1358" s="43"/>
      <c r="G1358" s="43" t="s">
        <v>932</v>
      </c>
      <c r="H1358" s="45" t="n">
        <v>1</v>
      </c>
      <c r="I1358" s="46" t="n">
        <v>3.67</v>
      </c>
      <c r="J1358" s="46" t="n">
        <v>3.67</v>
      </c>
    </row>
    <row r="1359" customFormat="false" ht="28.15" hidden="false" customHeight="true" outlineLevel="0" collapsed="false">
      <c r="A1359" s="43" t="s">
        <v>928</v>
      </c>
      <c r="B1359" s="43" t="s">
        <v>1496</v>
      </c>
      <c r="C1359" s="43" t="s">
        <v>65</v>
      </c>
      <c r="D1359" s="44" t="s">
        <v>1497</v>
      </c>
      <c r="E1359" s="43" t="s">
        <v>931</v>
      </c>
      <c r="F1359" s="43"/>
      <c r="G1359" s="43" t="s">
        <v>932</v>
      </c>
      <c r="H1359" s="45" t="n">
        <v>1</v>
      </c>
      <c r="I1359" s="46" t="n">
        <v>3.58</v>
      </c>
      <c r="J1359" s="46" t="n">
        <v>3.58</v>
      </c>
    </row>
    <row r="1360" customFormat="false" ht="41.45" hidden="false" customHeight="true" outlineLevel="0" collapsed="false">
      <c r="A1360" s="47" t="s">
        <v>935</v>
      </c>
      <c r="B1360" s="47" t="s">
        <v>1687</v>
      </c>
      <c r="C1360" s="47" t="s">
        <v>65</v>
      </c>
      <c r="D1360" s="48" t="s">
        <v>1688</v>
      </c>
      <c r="E1360" s="47" t="s">
        <v>938</v>
      </c>
      <c r="F1360" s="47"/>
      <c r="G1360" s="47" t="s">
        <v>76</v>
      </c>
      <c r="H1360" s="49" t="n">
        <v>1</v>
      </c>
      <c r="I1360" s="50" t="n">
        <v>178.6</v>
      </c>
      <c r="J1360" s="50" t="n">
        <v>178.6</v>
      </c>
    </row>
    <row r="1361" customFormat="false" ht="28.15" hidden="false" customHeight="true" outlineLevel="0" collapsed="false">
      <c r="A1361" s="47" t="s">
        <v>935</v>
      </c>
      <c r="B1361" s="47" t="s">
        <v>1695</v>
      </c>
      <c r="C1361" s="47" t="s">
        <v>70</v>
      </c>
      <c r="D1361" s="48" t="s">
        <v>1696</v>
      </c>
      <c r="E1361" s="47" t="s">
        <v>938</v>
      </c>
      <c r="F1361" s="47"/>
      <c r="G1361" s="47" t="s">
        <v>76</v>
      </c>
      <c r="H1361" s="49" t="n">
        <v>1</v>
      </c>
      <c r="I1361" s="50" t="n">
        <v>175.95</v>
      </c>
      <c r="J1361" s="50" t="n">
        <v>175.95</v>
      </c>
    </row>
    <row r="1362" customFormat="false" ht="15" hidden="false" customHeight="true" outlineLevel="0" collapsed="false">
      <c r="A1362" s="47" t="s">
        <v>935</v>
      </c>
      <c r="B1362" s="47" t="s">
        <v>1505</v>
      </c>
      <c r="C1362" s="47" t="s">
        <v>70</v>
      </c>
      <c r="D1362" s="48" t="s">
        <v>1506</v>
      </c>
      <c r="E1362" s="47" t="s">
        <v>943</v>
      </c>
      <c r="F1362" s="47"/>
      <c r="G1362" s="47" t="s">
        <v>932</v>
      </c>
      <c r="H1362" s="49" t="n">
        <v>1</v>
      </c>
      <c r="I1362" s="50" t="n">
        <v>18.97</v>
      </c>
      <c r="J1362" s="50" t="n">
        <v>18.97</v>
      </c>
    </row>
    <row r="1363" customFormat="false" ht="15" hidden="false" customHeight="true" outlineLevel="0" collapsed="false">
      <c r="A1363" s="47" t="s">
        <v>935</v>
      </c>
      <c r="B1363" s="47" t="s">
        <v>948</v>
      </c>
      <c r="C1363" s="47" t="s">
        <v>70</v>
      </c>
      <c r="D1363" s="48" t="s">
        <v>949</v>
      </c>
      <c r="E1363" s="47" t="s">
        <v>943</v>
      </c>
      <c r="F1363" s="47"/>
      <c r="G1363" s="47" t="s">
        <v>932</v>
      </c>
      <c r="H1363" s="49" t="n">
        <v>1</v>
      </c>
      <c r="I1363" s="50" t="n">
        <v>10.96</v>
      </c>
      <c r="J1363" s="50" t="n">
        <v>10.96</v>
      </c>
    </row>
    <row r="1364" customFormat="false" ht="28.15" hidden="false" customHeight="true" outlineLevel="0" collapsed="false">
      <c r="A1364" s="47" t="s">
        <v>935</v>
      </c>
      <c r="B1364" s="47" t="s">
        <v>1691</v>
      </c>
      <c r="C1364" s="47" t="s">
        <v>70</v>
      </c>
      <c r="D1364" s="48" t="s">
        <v>1692</v>
      </c>
      <c r="E1364" s="47" t="s">
        <v>938</v>
      </c>
      <c r="F1364" s="47"/>
      <c r="G1364" s="47" t="s">
        <v>76</v>
      </c>
      <c r="H1364" s="49" t="n">
        <v>1</v>
      </c>
      <c r="I1364" s="50" t="n">
        <v>4.84</v>
      </c>
      <c r="J1364" s="50" t="n">
        <v>4.84</v>
      </c>
    </row>
    <row r="1365" customFormat="false" ht="28.15" hidden="false" customHeight="true" outlineLevel="0" collapsed="false">
      <c r="A1365" s="47" t="s">
        <v>935</v>
      </c>
      <c r="B1365" s="47" t="s">
        <v>1677</v>
      </c>
      <c r="C1365" s="47" t="s">
        <v>70</v>
      </c>
      <c r="D1365" s="48" t="s">
        <v>1678</v>
      </c>
      <c r="E1365" s="47" t="s">
        <v>938</v>
      </c>
      <c r="F1365" s="47"/>
      <c r="G1365" s="47" t="s">
        <v>76</v>
      </c>
      <c r="H1365" s="49" t="n">
        <v>1</v>
      </c>
      <c r="I1365" s="50" t="n">
        <v>56.35</v>
      </c>
      <c r="J1365" s="50" t="n">
        <v>56.35</v>
      </c>
    </row>
    <row r="1366" customFormat="false" ht="41.45" hidden="false" customHeight="true" outlineLevel="0" collapsed="false">
      <c r="A1366" s="47" t="s">
        <v>935</v>
      </c>
      <c r="B1366" s="47" t="s">
        <v>1693</v>
      </c>
      <c r="C1366" s="47" t="s">
        <v>70</v>
      </c>
      <c r="D1366" s="48" t="s">
        <v>1694</v>
      </c>
      <c r="E1366" s="47" t="s">
        <v>938</v>
      </c>
      <c r="F1366" s="47"/>
      <c r="G1366" s="47" t="s">
        <v>76</v>
      </c>
      <c r="H1366" s="49" t="n">
        <v>1</v>
      </c>
      <c r="I1366" s="50" t="n">
        <v>82.23</v>
      </c>
      <c r="J1366" s="50" t="n">
        <v>82.23</v>
      </c>
    </row>
    <row r="1367" customFormat="false" ht="28.15" hidden="false" customHeight="false" outlineLevel="0" collapsed="false">
      <c r="A1367" s="11"/>
      <c r="B1367" s="11"/>
      <c r="C1367" s="11"/>
      <c r="D1367" s="51"/>
      <c r="E1367" s="11" t="s">
        <v>950</v>
      </c>
      <c r="F1367" s="52" t="n">
        <v>16.2002706</v>
      </c>
      <c r="G1367" s="11" t="s">
        <v>951</v>
      </c>
      <c r="H1367" s="53" t="n">
        <v>13.73</v>
      </c>
      <c r="I1367" s="11" t="s">
        <v>952</v>
      </c>
      <c r="J1367" s="52" t="n">
        <v>29.93</v>
      </c>
    </row>
    <row r="1368" customFormat="false" ht="15" hidden="false" customHeight="true" outlineLevel="0" collapsed="false">
      <c r="A1368" s="11"/>
      <c r="B1368" s="11"/>
      <c r="C1368" s="11"/>
      <c r="D1368" s="51"/>
      <c r="E1368" s="11" t="s">
        <v>953</v>
      </c>
      <c r="F1368" s="52" t="n">
        <v>141.27</v>
      </c>
      <c r="G1368" s="11"/>
      <c r="H1368" s="54" t="s">
        <v>954</v>
      </c>
      <c r="I1368" s="54"/>
      <c r="J1368" s="52" t="n">
        <v>676.42</v>
      </c>
    </row>
    <row r="1369" customFormat="false" ht="28.15" hidden="false" customHeight="false" outlineLevel="0" collapsed="false">
      <c r="A1369" s="55"/>
      <c r="B1369" s="55"/>
      <c r="C1369" s="55"/>
      <c r="D1369" s="56"/>
      <c r="E1369" s="55"/>
      <c r="F1369" s="55"/>
      <c r="G1369" s="55" t="s">
        <v>955</v>
      </c>
      <c r="H1369" s="57" t="n">
        <v>7</v>
      </c>
      <c r="I1369" s="55" t="s">
        <v>956</v>
      </c>
      <c r="J1369" s="58" t="n">
        <v>4734.94</v>
      </c>
    </row>
    <row r="1370" customFormat="false" ht="15" hidden="false" customHeight="false" outlineLevel="0" collapsed="false">
      <c r="A1370" s="59"/>
      <c r="B1370" s="59"/>
      <c r="C1370" s="59"/>
      <c r="D1370" s="60"/>
      <c r="E1370" s="59"/>
      <c r="F1370" s="59"/>
      <c r="G1370" s="59"/>
      <c r="H1370" s="61"/>
      <c r="I1370" s="59"/>
      <c r="J1370" s="59"/>
    </row>
    <row r="1371" customFormat="false" ht="15" hidden="false" customHeight="true" outlineLevel="0" collapsed="false">
      <c r="A1371" s="36" t="s">
        <v>381</v>
      </c>
      <c r="B1371" s="36" t="s">
        <v>57</v>
      </c>
      <c r="C1371" s="36" t="s">
        <v>58</v>
      </c>
      <c r="D1371" s="37" t="s">
        <v>10</v>
      </c>
      <c r="E1371" s="36" t="s">
        <v>925</v>
      </c>
      <c r="F1371" s="36"/>
      <c r="G1371" s="36" t="s">
        <v>59</v>
      </c>
      <c r="H1371" s="38" t="s">
        <v>60</v>
      </c>
      <c r="I1371" s="36" t="s">
        <v>61</v>
      </c>
      <c r="J1371" s="36" t="s">
        <v>11</v>
      </c>
    </row>
    <row r="1372" customFormat="false" ht="15" hidden="false" customHeight="true" outlineLevel="0" collapsed="false">
      <c r="A1372" s="39" t="s">
        <v>926</v>
      </c>
      <c r="B1372" s="39" t="s">
        <v>382</v>
      </c>
      <c r="C1372" s="39" t="s">
        <v>312</v>
      </c>
      <c r="D1372" s="40" t="s">
        <v>383</v>
      </c>
      <c r="E1372" s="39" t="s">
        <v>1697</v>
      </c>
      <c r="F1372" s="39"/>
      <c r="G1372" s="39" t="s">
        <v>76</v>
      </c>
      <c r="H1372" s="41" t="n">
        <v>1</v>
      </c>
      <c r="I1372" s="42" t="n">
        <v>1366.57</v>
      </c>
      <c r="J1372" s="42" t="n">
        <v>1366.57</v>
      </c>
    </row>
    <row r="1373" customFormat="false" ht="28.15" hidden="false" customHeight="true" outlineLevel="0" collapsed="false">
      <c r="A1373" s="43" t="s">
        <v>928</v>
      </c>
      <c r="B1373" s="43" t="s">
        <v>1598</v>
      </c>
      <c r="C1373" s="43" t="s">
        <v>70</v>
      </c>
      <c r="D1373" s="44" t="s">
        <v>1599</v>
      </c>
      <c r="E1373" s="43" t="s">
        <v>960</v>
      </c>
      <c r="F1373" s="43"/>
      <c r="G1373" s="43" t="s">
        <v>932</v>
      </c>
      <c r="H1373" s="45" t="n">
        <v>3.295</v>
      </c>
      <c r="I1373" s="46" t="n">
        <v>16.36</v>
      </c>
      <c r="J1373" s="46" t="n">
        <v>53.9</v>
      </c>
    </row>
    <row r="1374" customFormat="false" ht="28.15" hidden="false" customHeight="true" outlineLevel="0" collapsed="false">
      <c r="A1374" s="43" t="s">
        <v>928</v>
      </c>
      <c r="B1374" s="43" t="s">
        <v>1600</v>
      </c>
      <c r="C1374" s="43" t="s">
        <v>70</v>
      </c>
      <c r="D1374" s="44" t="s">
        <v>1601</v>
      </c>
      <c r="E1374" s="43" t="s">
        <v>960</v>
      </c>
      <c r="F1374" s="43"/>
      <c r="G1374" s="43" t="s">
        <v>932</v>
      </c>
      <c r="H1374" s="45" t="n">
        <v>2.976</v>
      </c>
      <c r="I1374" s="46" t="n">
        <v>23.98</v>
      </c>
      <c r="J1374" s="46" t="n">
        <v>71.36</v>
      </c>
    </row>
    <row r="1375" customFormat="false" ht="15" hidden="false" customHeight="true" outlineLevel="0" collapsed="false">
      <c r="A1375" s="47" t="s">
        <v>935</v>
      </c>
      <c r="B1375" s="47" t="s">
        <v>1698</v>
      </c>
      <c r="C1375" s="47" t="s">
        <v>312</v>
      </c>
      <c r="D1375" s="48" t="s">
        <v>1699</v>
      </c>
      <c r="E1375" s="47" t="s">
        <v>938</v>
      </c>
      <c r="F1375" s="47"/>
      <c r="G1375" s="47" t="s">
        <v>124</v>
      </c>
      <c r="H1375" s="49" t="n">
        <v>4</v>
      </c>
      <c r="I1375" s="50" t="n">
        <v>0.77</v>
      </c>
      <c r="J1375" s="50" t="n">
        <v>3.08</v>
      </c>
    </row>
    <row r="1376" customFormat="false" ht="15" hidden="false" customHeight="true" outlineLevel="0" collapsed="false">
      <c r="A1376" s="47" t="s">
        <v>935</v>
      </c>
      <c r="B1376" s="47" t="s">
        <v>1700</v>
      </c>
      <c r="C1376" s="47" t="s">
        <v>312</v>
      </c>
      <c r="D1376" s="48" t="s">
        <v>1701</v>
      </c>
      <c r="E1376" s="47" t="s">
        <v>938</v>
      </c>
      <c r="F1376" s="47"/>
      <c r="G1376" s="47" t="s">
        <v>103</v>
      </c>
      <c r="H1376" s="49" t="n">
        <v>0.001</v>
      </c>
      <c r="I1376" s="50" t="n">
        <v>91.17</v>
      </c>
      <c r="J1376" s="50" t="n">
        <v>0.09</v>
      </c>
    </row>
    <row r="1377" customFormat="false" ht="15" hidden="false" customHeight="true" outlineLevel="0" collapsed="false">
      <c r="A1377" s="47" t="s">
        <v>935</v>
      </c>
      <c r="B1377" s="47" t="s">
        <v>1702</v>
      </c>
      <c r="C1377" s="47" t="s">
        <v>312</v>
      </c>
      <c r="D1377" s="48" t="s">
        <v>1703</v>
      </c>
      <c r="E1377" s="47" t="s">
        <v>938</v>
      </c>
      <c r="F1377" s="47"/>
      <c r="G1377" s="47" t="s">
        <v>76</v>
      </c>
      <c r="H1377" s="49" t="n">
        <v>1</v>
      </c>
      <c r="I1377" s="50" t="n">
        <v>2.3</v>
      </c>
      <c r="J1377" s="50" t="n">
        <v>2.3</v>
      </c>
    </row>
    <row r="1378" customFormat="false" ht="15" hidden="false" customHeight="true" outlineLevel="0" collapsed="false">
      <c r="A1378" s="47" t="s">
        <v>935</v>
      </c>
      <c r="B1378" s="47" t="s">
        <v>1704</v>
      </c>
      <c r="C1378" s="47" t="s">
        <v>312</v>
      </c>
      <c r="D1378" s="48" t="s">
        <v>1705</v>
      </c>
      <c r="E1378" s="47" t="s">
        <v>938</v>
      </c>
      <c r="F1378" s="47"/>
      <c r="G1378" s="47" t="s">
        <v>124</v>
      </c>
      <c r="H1378" s="49" t="n">
        <v>1.2</v>
      </c>
      <c r="I1378" s="50" t="n">
        <v>2.42</v>
      </c>
      <c r="J1378" s="50" t="n">
        <v>2.9</v>
      </c>
    </row>
    <row r="1379" customFormat="false" ht="28.15" hidden="false" customHeight="true" outlineLevel="0" collapsed="false">
      <c r="A1379" s="47" t="s">
        <v>935</v>
      </c>
      <c r="B1379" s="47" t="s">
        <v>1706</v>
      </c>
      <c r="C1379" s="47" t="s">
        <v>312</v>
      </c>
      <c r="D1379" s="48" t="s">
        <v>1707</v>
      </c>
      <c r="E1379" s="47" t="s">
        <v>938</v>
      </c>
      <c r="F1379" s="47"/>
      <c r="G1379" s="47" t="s">
        <v>76</v>
      </c>
      <c r="H1379" s="49" t="n">
        <v>1</v>
      </c>
      <c r="I1379" s="50" t="n">
        <v>809.99</v>
      </c>
      <c r="J1379" s="50" t="n">
        <v>809.99</v>
      </c>
    </row>
    <row r="1380" customFormat="false" ht="15" hidden="false" customHeight="true" outlineLevel="0" collapsed="false">
      <c r="A1380" s="47" t="s">
        <v>935</v>
      </c>
      <c r="B1380" s="47" t="s">
        <v>1708</v>
      </c>
      <c r="C1380" s="47" t="s">
        <v>312</v>
      </c>
      <c r="D1380" s="48" t="s">
        <v>1709</v>
      </c>
      <c r="E1380" s="47" t="s">
        <v>938</v>
      </c>
      <c r="F1380" s="47"/>
      <c r="G1380" s="47" t="s">
        <v>148</v>
      </c>
      <c r="H1380" s="49" t="n">
        <v>1.2</v>
      </c>
      <c r="I1380" s="50" t="n">
        <v>0.19</v>
      </c>
      <c r="J1380" s="50" t="n">
        <v>0.22</v>
      </c>
    </row>
    <row r="1381" customFormat="false" ht="28.15" hidden="false" customHeight="true" outlineLevel="0" collapsed="false">
      <c r="A1381" s="47" t="s">
        <v>935</v>
      </c>
      <c r="B1381" s="47" t="s">
        <v>1710</v>
      </c>
      <c r="C1381" s="47" t="s">
        <v>312</v>
      </c>
      <c r="D1381" s="48" t="s">
        <v>1711</v>
      </c>
      <c r="E1381" s="47" t="s">
        <v>938</v>
      </c>
      <c r="F1381" s="47"/>
      <c r="G1381" s="47" t="s">
        <v>76</v>
      </c>
      <c r="H1381" s="49" t="n">
        <v>1</v>
      </c>
      <c r="I1381" s="50" t="n">
        <v>344.92</v>
      </c>
      <c r="J1381" s="50" t="n">
        <v>344.92</v>
      </c>
    </row>
    <row r="1382" customFormat="false" ht="15" hidden="false" customHeight="true" outlineLevel="0" collapsed="false">
      <c r="A1382" s="47" t="s">
        <v>935</v>
      </c>
      <c r="B1382" s="47" t="s">
        <v>1712</v>
      </c>
      <c r="C1382" s="47" t="s">
        <v>312</v>
      </c>
      <c r="D1382" s="48" t="s">
        <v>1713</v>
      </c>
      <c r="E1382" s="47" t="s">
        <v>938</v>
      </c>
      <c r="F1382" s="47"/>
      <c r="G1382" s="47" t="s">
        <v>76</v>
      </c>
      <c r="H1382" s="49" t="n">
        <v>1</v>
      </c>
      <c r="I1382" s="50" t="n">
        <v>77.81</v>
      </c>
      <c r="J1382" s="50" t="n">
        <v>77.81</v>
      </c>
    </row>
    <row r="1383" customFormat="false" ht="28.15" hidden="false" customHeight="false" outlineLevel="0" collapsed="false">
      <c r="A1383" s="11"/>
      <c r="B1383" s="11"/>
      <c r="C1383" s="11"/>
      <c r="D1383" s="51"/>
      <c r="E1383" s="11" t="s">
        <v>950</v>
      </c>
      <c r="F1383" s="52" t="n">
        <v>51.9837618403248</v>
      </c>
      <c r="G1383" s="11" t="s">
        <v>951</v>
      </c>
      <c r="H1383" s="53" t="n">
        <v>44.06</v>
      </c>
      <c r="I1383" s="11" t="s">
        <v>952</v>
      </c>
      <c r="J1383" s="52" t="n">
        <v>96.04</v>
      </c>
    </row>
    <row r="1384" customFormat="false" ht="15" hidden="false" customHeight="true" outlineLevel="0" collapsed="false">
      <c r="A1384" s="11"/>
      <c r="B1384" s="11"/>
      <c r="C1384" s="11"/>
      <c r="D1384" s="51"/>
      <c r="E1384" s="11" t="s">
        <v>953</v>
      </c>
      <c r="F1384" s="52" t="n">
        <v>360.77</v>
      </c>
      <c r="G1384" s="11"/>
      <c r="H1384" s="54" t="s">
        <v>954</v>
      </c>
      <c r="I1384" s="54"/>
      <c r="J1384" s="52" t="n">
        <v>1727.34</v>
      </c>
    </row>
    <row r="1385" customFormat="false" ht="28.15" hidden="false" customHeight="false" outlineLevel="0" collapsed="false">
      <c r="A1385" s="55"/>
      <c r="B1385" s="55"/>
      <c r="C1385" s="55"/>
      <c r="D1385" s="56"/>
      <c r="E1385" s="55"/>
      <c r="F1385" s="55"/>
      <c r="G1385" s="55" t="s">
        <v>955</v>
      </c>
      <c r="H1385" s="57" t="n">
        <v>1</v>
      </c>
      <c r="I1385" s="55" t="s">
        <v>956</v>
      </c>
      <c r="J1385" s="58" t="n">
        <v>1727.34</v>
      </c>
    </row>
    <row r="1386" customFormat="false" ht="15" hidden="false" customHeight="false" outlineLevel="0" collapsed="false">
      <c r="A1386" s="59"/>
      <c r="B1386" s="59"/>
      <c r="C1386" s="59"/>
      <c r="D1386" s="60"/>
      <c r="E1386" s="59"/>
      <c r="F1386" s="59"/>
      <c r="G1386" s="59"/>
      <c r="H1386" s="61"/>
      <c r="I1386" s="59"/>
      <c r="J1386" s="59"/>
    </row>
    <row r="1387" customFormat="false" ht="15" hidden="false" customHeight="true" outlineLevel="0" collapsed="false">
      <c r="A1387" s="36" t="s">
        <v>384</v>
      </c>
      <c r="B1387" s="36" t="s">
        <v>57</v>
      </c>
      <c r="C1387" s="36" t="s">
        <v>58</v>
      </c>
      <c r="D1387" s="37" t="s">
        <v>10</v>
      </c>
      <c r="E1387" s="36" t="s">
        <v>925</v>
      </c>
      <c r="F1387" s="36"/>
      <c r="G1387" s="36" t="s">
        <v>59</v>
      </c>
      <c r="H1387" s="38" t="s">
        <v>60</v>
      </c>
      <c r="I1387" s="36" t="s">
        <v>61</v>
      </c>
      <c r="J1387" s="36" t="s">
        <v>11</v>
      </c>
    </row>
    <row r="1388" customFormat="false" ht="28.15" hidden="false" customHeight="true" outlineLevel="0" collapsed="false">
      <c r="A1388" s="39" t="s">
        <v>926</v>
      </c>
      <c r="B1388" s="39" t="s">
        <v>385</v>
      </c>
      <c r="C1388" s="39" t="s">
        <v>70</v>
      </c>
      <c r="D1388" s="40" t="s">
        <v>386</v>
      </c>
      <c r="E1388" s="39" t="s">
        <v>1045</v>
      </c>
      <c r="F1388" s="39"/>
      <c r="G1388" s="39" t="s">
        <v>76</v>
      </c>
      <c r="H1388" s="41" t="n">
        <v>1</v>
      </c>
      <c r="I1388" s="42" t="n">
        <v>675.41</v>
      </c>
      <c r="J1388" s="42" t="n">
        <v>675.41</v>
      </c>
    </row>
    <row r="1389" customFormat="false" ht="28.15" hidden="false" customHeight="true" outlineLevel="0" collapsed="false">
      <c r="A1389" s="43" t="s">
        <v>928</v>
      </c>
      <c r="B1389" s="43" t="s">
        <v>1600</v>
      </c>
      <c r="C1389" s="43" t="s">
        <v>70</v>
      </c>
      <c r="D1389" s="44" t="s">
        <v>1601</v>
      </c>
      <c r="E1389" s="43" t="s">
        <v>960</v>
      </c>
      <c r="F1389" s="43"/>
      <c r="G1389" s="43" t="s">
        <v>932</v>
      </c>
      <c r="H1389" s="45" t="n">
        <v>1.009</v>
      </c>
      <c r="I1389" s="46" t="n">
        <v>23.98</v>
      </c>
      <c r="J1389" s="46" t="n">
        <v>24.19</v>
      </c>
    </row>
    <row r="1390" customFormat="false" ht="28.15" hidden="false" customHeight="true" outlineLevel="0" collapsed="false">
      <c r="A1390" s="43" t="s">
        <v>928</v>
      </c>
      <c r="B1390" s="43" t="s">
        <v>1190</v>
      </c>
      <c r="C1390" s="43" t="s">
        <v>70</v>
      </c>
      <c r="D1390" s="44" t="s">
        <v>1191</v>
      </c>
      <c r="E1390" s="43" t="s">
        <v>960</v>
      </c>
      <c r="F1390" s="43"/>
      <c r="G1390" s="43" t="s">
        <v>932</v>
      </c>
      <c r="H1390" s="45" t="n">
        <v>0.3179</v>
      </c>
      <c r="I1390" s="46" t="n">
        <v>16.37</v>
      </c>
      <c r="J1390" s="46" t="n">
        <v>5.2</v>
      </c>
    </row>
    <row r="1391" customFormat="false" ht="15" hidden="false" customHeight="true" outlineLevel="0" collapsed="false">
      <c r="A1391" s="47" t="s">
        <v>935</v>
      </c>
      <c r="B1391" s="47" t="s">
        <v>1714</v>
      </c>
      <c r="C1391" s="47" t="s">
        <v>70</v>
      </c>
      <c r="D1391" s="48" t="s">
        <v>1715</v>
      </c>
      <c r="E1391" s="47" t="s">
        <v>938</v>
      </c>
      <c r="F1391" s="47"/>
      <c r="G1391" s="47" t="s">
        <v>76</v>
      </c>
      <c r="H1391" s="49" t="n">
        <v>0.0365</v>
      </c>
      <c r="I1391" s="50" t="n">
        <v>2.85</v>
      </c>
      <c r="J1391" s="50" t="n">
        <v>0.1</v>
      </c>
    </row>
    <row r="1392" customFormat="false" ht="41.45" hidden="false" customHeight="true" outlineLevel="0" collapsed="false">
      <c r="A1392" s="47" t="s">
        <v>935</v>
      </c>
      <c r="B1392" s="47" t="s">
        <v>1681</v>
      </c>
      <c r="C1392" s="47" t="s">
        <v>70</v>
      </c>
      <c r="D1392" s="48" t="s">
        <v>1682</v>
      </c>
      <c r="E1392" s="47" t="s">
        <v>938</v>
      </c>
      <c r="F1392" s="47"/>
      <c r="G1392" s="47" t="s">
        <v>76</v>
      </c>
      <c r="H1392" s="49" t="n">
        <v>2</v>
      </c>
      <c r="I1392" s="50" t="n">
        <v>19.26</v>
      </c>
      <c r="J1392" s="50" t="n">
        <v>38.52</v>
      </c>
    </row>
    <row r="1393" customFormat="false" ht="41.45" hidden="false" customHeight="true" outlineLevel="0" collapsed="false">
      <c r="A1393" s="47" t="s">
        <v>935</v>
      </c>
      <c r="B1393" s="47" t="s">
        <v>1716</v>
      </c>
      <c r="C1393" s="47" t="s">
        <v>70</v>
      </c>
      <c r="D1393" s="48" t="s">
        <v>1717</v>
      </c>
      <c r="E1393" s="47" t="s">
        <v>938</v>
      </c>
      <c r="F1393" s="47"/>
      <c r="G1393" s="47" t="s">
        <v>76</v>
      </c>
      <c r="H1393" s="49" t="n">
        <v>1</v>
      </c>
      <c r="I1393" s="50" t="n">
        <v>8.45</v>
      </c>
      <c r="J1393" s="50" t="n">
        <v>8.45</v>
      </c>
    </row>
    <row r="1394" customFormat="false" ht="28.15" hidden="false" customHeight="true" outlineLevel="0" collapsed="false">
      <c r="A1394" s="47" t="s">
        <v>935</v>
      </c>
      <c r="B1394" s="47" t="s">
        <v>1718</v>
      </c>
      <c r="C1394" s="47" t="s">
        <v>70</v>
      </c>
      <c r="D1394" s="48" t="s">
        <v>1719</v>
      </c>
      <c r="E1394" s="47" t="s">
        <v>938</v>
      </c>
      <c r="F1394" s="47"/>
      <c r="G1394" s="47" t="s">
        <v>76</v>
      </c>
      <c r="H1394" s="49" t="n">
        <v>1</v>
      </c>
      <c r="I1394" s="50" t="n">
        <v>338.64</v>
      </c>
      <c r="J1394" s="50" t="n">
        <v>338.64</v>
      </c>
    </row>
    <row r="1395" customFormat="false" ht="41.45" hidden="false" customHeight="true" outlineLevel="0" collapsed="false">
      <c r="A1395" s="47" t="s">
        <v>935</v>
      </c>
      <c r="B1395" s="47" t="s">
        <v>1720</v>
      </c>
      <c r="C1395" s="47" t="s">
        <v>70</v>
      </c>
      <c r="D1395" s="48" t="s">
        <v>1721</v>
      </c>
      <c r="E1395" s="47" t="s">
        <v>938</v>
      </c>
      <c r="F1395" s="47"/>
      <c r="G1395" s="47" t="s">
        <v>76</v>
      </c>
      <c r="H1395" s="49" t="n">
        <v>1</v>
      </c>
      <c r="I1395" s="50" t="n">
        <v>260.31</v>
      </c>
      <c r="J1395" s="50" t="n">
        <v>260.31</v>
      </c>
    </row>
    <row r="1396" customFormat="false" ht="28.15" hidden="false" customHeight="false" outlineLevel="0" collapsed="false">
      <c r="A1396" s="11"/>
      <c r="B1396" s="11"/>
      <c r="C1396" s="11"/>
      <c r="D1396" s="51"/>
      <c r="E1396" s="11" t="s">
        <v>950</v>
      </c>
      <c r="F1396" s="52" t="n">
        <v>12.4763193504736</v>
      </c>
      <c r="G1396" s="11" t="s">
        <v>951</v>
      </c>
      <c r="H1396" s="53" t="n">
        <v>10.57</v>
      </c>
      <c r="I1396" s="11" t="s">
        <v>952</v>
      </c>
      <c r="J1396" s="52" t="n">
        <v>23.05</v>
      </c>
    </row>
    <row r="1397" customFormat="false" ht="15" hidden="false" customHeight="true" outlineLevel="0" collapsed="false">
      <c r="A1397" s="11"/>
      <c r="B1397" s="11"/>
      <c r="C1397" s="11"/>
      <c r="D1397" s="51"/>
      <c r="E1397" s="11" t="s">
        <v>953</v>
      </c>
      <c r="F1397" s="52" t="n">
        <v>178.3</v>
      </c>
      <c r="G1397" s="11"/>
      <c r="H1397" s="54" t="s">
        <v>954</v>
      </c>
      <c r="I1397" s="54"/>
      <c r="J1397" s="52" t="n">
        <v>853.71</v>
      </c>
    </row>
    <row r="1398" customFormat="false" ht="28.15" hidden="false" customHeight="false" outlineLevel="0" collapsed="false">
      <c r="A1398" s="55"/>
      <c r="B1398" s="55"/>
      <c r="C1398" s="55"/>
      <c r="D1398" s="56"/>
      <c r="E1398" s="55"/>
      <c r="F1398" s="55"/>
      <c r="G1398" s="55" t="s">
        <v>955</v>
      </c>
      <c r="H1398" s="57" t="n">
        <v>7</v>
      </c>
      <c r="I1398" s="55" t="s">
        <v>956</v>
      </c>
      <c r="J1398" s="58" t="n">
        <v>5975.97</v>
      </c>
    </row>
    <row r="1399" customFormat="false" ht="15" hidden="false" customHeight="false" outlineLevel="0" collapsed="false">
      <c r="A1399" s="59"/>
      <c r="B1399" s="59"/>
      <c r="C1399" s="59"/>
      <c r="D1399" s="60"/>
      <c r="E1399" s="59"/>
      <c r="F1399" s="59"/>
      <c r="G1399" s="59"/>
      <c r="H1399" s="61"/>
      <c r="I1399" s="59"/>
      <c r="J1399" s="59"/>
    </row>
    <row r="1400" customFormat="false" ht="15" hidden="false" customHeight="true" outlineLevel="0" collapsed="false">
      <c r="A1400" s="36" t="s">
        <v>387</v>
      </c>
      <c r="B1400" s="36" t="s">
        <v>57</v>
      </c>
      <c r="C1400" s="36" t="s">
        <v>58</v>
      </c>
      <c r="D1400" s="37" t="s">
        <v>10</v>
      </c>
      <c r="E1400" s="36" t="s">
        <v>925</v>
      </c>
      <c r="F1400" s="36"/>
      <c r="G1400" s="36" t="s">
        <v>59</v>
      </c>
      <c r="H1400" s="38" t="s">
        <v>60</v>
      </c>
      <c r="I1400" s="36" t="s">
        <v>61</v>
      </c>
      <c r="J1400" s="36" t="s">
        <v>11</v>
      </c>
    </row>
    <row r="1401" customFormat="false" ht="28.15" hidden="false" customHeight="true" outlineLevel="0" collapsed="false">
      <c r="A1401" s="39" t="s">
        <v>926</v>
      </c>
      <c r="B1401" s="39" t="s">
        <v>388</v>
      </c>
      <c r="C1401" s="39" t="s">
        <v>70</v>
      </c>
      <c r="D1401" s="40" t="s">
        <v>389</v>
      </c>
      <c r="E1401" s="39" t="s">
        <v>1045</v>
      </c>
      <c r="F1401" s="39"/>
      <c r="G1401" s="39" t="s">
        <v>76</v>
      </c>
      <c r="H1401" s="41" t="n">
        <v>1</v>
      </c>
      <c r="I1401" s="42" t="n">
        <v>86.86</v>
      </c>
      <c r="J1401" s="42" t="n">
        <v>86.86</v>
      </c>
    </row>
    <row r="1402" customFormat="false" ht="28.15" hidden="false" customHeight="true" outlineLevel="0" collapsed="false">
      <c r="A1402" s="43" t="s">
        <v>928</v>
      </c>
      <c r="B1402" s="43" t="s">
        <v>1600</v>
      </c>
      <c r="C1402" s="43" t="s">
        <v>70</v>
      </c>
      <c r="D1402" s="44" t="s">
        <v>1601</v>
      </c>
      <c r="E1402" s="43" t="s">
        <v>960</v>
      </c>
      <c r="F1402" s="43"/>
      <c r="G1402" s="43" t="s">
        <v>932</v>
      </c>
      <c r="H1402" s="45" t="n">
        <v>0.4467</v>
      </c>
      <c r="I1402" s="46" t="n">
        <v>23.98</v>
      </c>
      <c r="J1402" s="46" t="n">
        <v>10.71</v>
      </c>
    </row>
    <row r="1403" customFormat="false" ht="28.15" hidden="false" customHeight="true" outlineLevel="0" collapsed="false">
      <c r="A1403" s="43" t="s">
        <v>928</v>
      </c>
      <c r="B1403" s="43" t="s">
        <v>1190</v>
      </c>
      <c r="C1403" s="43" t="s">
        <v>70</v>
      </c>
      <c r="D1403" s="44" t="s">
        <v>1191</v>
      </c>
      <c r="E1403" s="43" t="s">
        <v>960</v>
      </c>
      <c r="F1403" s="43"/>
      <c r="G1403" s="43" t="s">
        <v>932</v>
      </c>
      <c r="H1403" s="45" t="n">
        <v>0.1407</v>
      </c>
      <c r="I1403" s="46" t="n">
        <v>16.37</v>
      </c>
      <c r="J1403" s="46" t="n">
        <v>2.3</v>
      </c>
    </row>
    <row r="1404" customFormat="false" ht="28.15" hidden="false" customHeight="true" outlineLevel="0" collapsed="false">
      <c r="A1404" s="47" t="s">
        <v>935</v>
      </c>
      <c r="B1404" s="47" t="s">
        <v>1722</v>
      </c>
      <c r="C1404" s="47" t="s">
        <v>70</v>
      </c>
      <c r="D1404" s="48" t="s">
        <v>1723</v>
      </c>
      <c r="E1404" s="47" t="s">
        <v>938</v>
      </c>
      <c r="F1404" s="47"/>
      <c r="G1404" s="47" t="s">
        <v>76</v>
      </c>
      <c r="H1404" s="49" t="n">
        <v>1</v>
      </c>
      <c r="I1404" s="50" t="n">
        <v>73.8</v>
      </c>
      <c r="J1404" s="50" t="n">
        <v>73.8</v>
      </c>
    </row>
    <row r="1405" customFormat="false" ht="15" hidden="false" customHeight="true" outlineLevel="0" collapsed="false">
      <c r="A1405" s="47" t="s">
        <v>935</v>
      </c>
      <c r="B1405" s="47" t="s">
        <v>1714</v>
      </c>
      <c r="C1405" s="47" t="s">
        <v>70</v>
      </c>
      <c r="D1405" s="48" t="s">
        <v>1715</v>
      </c>
      <c r="E1405" s="47" t="s">
        <v>938</v>
      </c>
      <c r="F1405" s="47"/>
      <c r="G1405" s="47" t="s">
        <v>76</v>
      </c>
      <c r="H1405" s="49" t="n">
        <v>0.021</v>
      </c>
      <c r="I1405" s="50" t="n">
        <v>2.85</v>
      </c>
      <c r="J1405" s="50" t="n">
        <v>0.05</v>
      </c>
    </row>
    <row r="1406" customFormat="false" ht="28.15" hidden="false" customHeight="false" outlineLevel="0" collapsed="false">
      <c r="A1406" s="11"/>
      <c r="B1406" s="11"/>
      <c r="C1406" s="11"/>
      <c r="D1406" s="51"/>
      <c r="E1406" s="11" t="s">
        <v>950</v>
      </c>
      <c r="F1406" s="52" t="n">
        <v>5.52097428958052</v>
      </c>
      <c r="G1406" s="11" t="s">
        <v>951</v>
      </c>
      <c r="H1406" s="53" t="n">
        <v>4.68</v>
      </c>
      <c r="I1406" s="11" t="s">
        <v>952</v>
      </c>
      <c r="J1406" s="52" t="n">
        <v>10.2</v>
      </c>
    </row>
    <row r="1407" customFormat="false" ht="15" hidden="false" customHeight="true" outlineLevel="0" collapsed="false">
      <c r="A1407" s="11"/>
      <c r="B1407" s="11"/>
      <c r="C1407" s="11"/>
      <c r="D1407" s="51"/>
      <c r="E1407" s="11" t="s">
        <v>953</v>
      </c>
      <c r="F1407" s="52" t="n">
        <v>22.93</v>
      </c>
      <c r="G1407" s="11"/>
      <c r="H1407" s="54" t="s">
        <v>954</v>
      </c>
      <c r="I1407" s="54"/>
      <c r="J1407" s="52" t="n">
        <v>109.79</v>
      </c>
    </row>
    <row r="1408" customFormat="false" ht="28.15" hidden="false" customHeight="false" outlineLevel="0" collapsed="false">
      <c r="A1408" s="55"/>
      <c r="B1408" s="55"/>
      <c r="C1408" s="55"/>
      <c r="D1408" s="56"/>
      <c r="E1408" s="55"/>
      <c r="F1408" s="55"/>
      <c r="G1408" s="55" t="s">
        <v>955</v>
      </c>
      <c r="H1408" s="57" t="n">
        <v>22</v>
      </c>
      <c r="I1408" s="55" t="s">
        <v>956</v>
      </c>
      <c r="J1408" s="58" t="n">
        <v>2415.38</v>
      </c>
    </row>
    <row r="1409" customFormat="false" ht="15" hidden="false" customHeight="false" outlineLevel="0" collapsed="false">
      <c r="A1409" s="59"/>
      <c r="B1409" s="59"/>
      <c r="C1409" s="59"/>
      <c r="D1409" s="60"/>
      <c r="E1409" s="59"/>
      <c r="F1409" s="59"/>
      <c r="G1409" s="59"/>
      <c r="H1409" s="61"/>
      <c r="I1409" s="59"/>
      <c r="J1409" s="59"/>
    </row>
    <row r="1410" customFormat="false" ht="15" hidden="false" customHeight="true" outlineLevel="0" collapsed="false">
      <c r="A1410" s="36" t="s">
        <v>390</v>
      </c>
      <c r="B1410" s="36" t="s">
        <v>57</v>
      </c>
      <c r="C1410" s="36" t="s">
        <v>58</v>
      </c>
      <c r="D1410" s="37" t="s">
        <v>10</v>
      </c>
      <c r="E1410" s="36" t="s">
        <v>925</v>
      </c>
      <c r="F1410" s="36"/>
      <c r="G1410" s="36" t="s">
        <v>59</v>
      </c>
      <c r="H1410" s="38" t="s">
        <v>60</v>
      </c>
      <c r="I1410" s="36" t="s">
        <v>61</v>
      </c>
      <c r="J1410" s="36" t="s">
        <v>11</v>
      </c>
    </row>
    <row r="1411" customFormat="false" ht="28.15" hidden="false" customHeight="true" outlineLevel="0" collapsed="false">
      <c r="A1411" s="39" t="s">
        <v>926</v>
      </c>
      <c r="B1411" s="39" t="s">
        <v>391</v>
      </c>
      <c r="C1411" s="39" t="s">
        <v>70</v>
      </c>
      <c r="D1411" s="40" t="s">
        <v>392</v>
      </c>
      <c r="E1411" s="39" t="s">
        <v>1045</v>
      </c>
      <c r="F1411" s="39"/>
      <c r="G1411" s="39" t="s">
        <v>76</v>
      </c>
      <c r="H1411" s="41" t="n">
        <v>1</v>
      </c>
      <c r="I1411" s="42" t="n">
        <v>37.83</v>
      </c>
      <c r="J1411" s="42" t="n">
        <v>37.83</v>
      </c>
    </row>
    <row r="1412" customFormat="false" ht="28.15" hidden="false" customHeight="true" outlineLevel="0" collapsed="false">
      <c r="A1412" s="43" t="s">
        <v>928</v>
      </c>
      <c r="B1412" s="43" t="s">
        <v>1600</v>
      </c>
      <c r="C1412" s="43" t="s">
        <v>70</v>
      </c>
      <c r="D1412" s="44" t="s">
        <v>1601</v>
      </c>
      <c r="E1412" s="43" t="s">
        <v>960</v>
      </c>
      <c r="F1412" s="43"/>
      <c r="G1412" s="43" t="s">
        <v>932</v>
      </c>
      <c r="H1412" s="45" t="n">
        <v>0.3162</v>
      </c>
      <c r="I1412" s="46" t="n">
        <v>23.98</v>
      </c>
      <c r="J1412" s="46" t="n">
        <v>7.58</v>
      </c>
    </row>
    <row r="1413" customFormat="false" ht="28.15" hidden="false" customHeight="true" outlineLevel="0" collapsed="false">
      <c r="A1413" s="43" t="s">
        <v>928</v>
      </c>
      <c r="B1413" s="43" t="s">
        <v>1190</v>
      </c>
      <c r="C1413" s="43" t="s">
        <v>70</v>
      </c>
      <c r="D1413" s="44" t="s">
        <v>1191</v>
      </c>
      <c r="E1413" s="43" t="s">
        <v>960</v>
      </c>
      <c r="F1413" s="43"/>
      <c r="G1413" s="43" t="s">
        <v>932</v>
      </c>
      <c r="H1413" s="45" t="n">
        <v>0.0996</v>
      </c>
      <c r="I1413" s="46" t="n">
        <v>16.37</v>
      </c>
      <c r="J1413" s="46" t="n">
        <v>1.63</v>
      </c>
    </row>
    <row r="1414" customFormat="false" ht="15" hidden="false" customHeight="true" outlineLevel="0" collapsed="false">
      <c r="A1414" s="47" t="s">
        <v>935</v>
      </c>
      <c r="B1414" s="47" t="s">
        <v>1724</v>
      </c>
      <c r="C1414" s="47" t="s">
        <v>70</v>
      </c>
      <c r="D1414" s="48" t="s">
        <v>1725</v>
      </c>
      <c r="E1414" s="47" t="s">
        <v>938</v>
      </c>
      <c r="F1414" s="47"/>
      <c r="G1414" s="47" t="s">
        <v>76</v>
      </c>
      <c r="H1414" s="49" t="n">
        <v>1</v>
      </c>
      <c r="I1414" s="50" t="n">
        <v>28.62</v>
      </c>
      <c r="J1414" s="50" t="n">
        <v>28.62</v>
      </c>
    </row>
    <row r="1415" customFormat="false" ht="28.15" hidden="false" customHeight="false" outlineLevel="0" collapsed="false">
      <c r="A1415" s="11"/>
      <c r="B1415" s="11"/>
      <c r="C1415" s="11"/>
      <c r="D1415" s="51"/>
      <c r="E1415" s="11" t="s">
        <v>950</v>
      </c>
      <c r="F1415" s="52" t="n">
        <v>3.90257104194858</v>
      </c>
      <c r="G1415" s="11" t="s">
        <v>951</v>
      </c>
      <c r="H1415" s="53" t="n">
        <v>3.31</v>
      </c>
      <c r="I1415" s="11" t="s">
        <v>952</v>
      </c>
      <c r="J1415" s="52" t="n">
        <v>7.21</v>
      </c>
    </row>
    <row r="1416" customFormat="false" ht="15" hidden="false" customHeight="true" outlineLevel="0" collapsed="false">
      <c r="A1416" s="11"/>
      <c r="B1416" s="11"/>
      <c r="C1416" s="11"/>
      <c r="D1416" s="51"/>
      <c r="E1416" s="11" t="s">
        <v>953</v>
      </c>
      <c r="F1416" s="52" t="n">
        <v>9.98</v>
      </c>
      <c r="G1416" s="11"/>
      <c r="H1416" s="54" t="s">
        <v>954</v>
      </c>
      <c r="I1416" s="54"/>
      <c r="J1416" s="52" t="n">
        <v>47.81</v>
      </c>
    </row>
    <row r="1417" customFormat="false" ht="28.15" hidden="false" customHeight="false" outlineLevel="0" collapsed="false">
      <c r="A1417" s="55"/>
      <c r="B1417" s="55"/>
      <c r="C1417" s="55"/>
      <c r="D1417" s="56"/>
      <c r="E1417" s="55"/>
      <c r="F1417" s="55"/>
      <c r="G1417" s="55" t="s">
        <v>955</v>
      </c>
      <c r="H1417" s="57" t="n">
        <v>30</v>
      </c>
      <c r="I1417" s="55" t="s">
        <v>956</v>
      </c>
      <c r="J1417" s="58" t="n">
        <v>1434.3</v>
      </c>
    </row>
    <row r="1418" customFormat="false" ht="15" hidden="false" customHeight="false" outlineLevel="0" collapsed="false">
      <c r="A1418" s="59"/>
      <c r="B1418" s="59"/>
      <c r="C1418" s="59"/>
      <c r="D1418" s="60"/>
      <c r="E1418" s="59"/>
      <c r="F1418" s="59"/>
      <c r="G1418" s="59"/>
      <c r="H1418" s="61"/>
      <c r="I1418" s="59"/>
      <c r="J1418" s="59"/>
    </row>
    <row r="1419" customFormat="false" ht="15" hidden="false" customHeight="true" outlineLevel="0" collapsed="false">
      <c r="A1419" s="36" t="s">
        <v>393</v>
      </c>
      <c r="B1419" s="36" t="s">
        <v>57</v>
      </c>
      <c r="C1419" s="36" t="s">
        <v>58</v>
      </c>
      <c r="D1419" s="37" t="s">
        <v>10</v>
      </c>
      <c r="E1419" s="36" t="s">
        <v>925</v>
      </c>
      <c r="F1419" s="36"/>
      <c r="G1419" s="36" t="s">
        <v>59</v>
      </c>
      <c r="H1419" s="38" t="s">
        <v>60</v>
      </c>
      <c r="I1419" s="36" t="s">
        <v>61</v>
      </c>
      <c r="J1419" s="36" t="s">
        <v>11</v>
      </c>
    </row>
    <row r="1420" customFormat="false" ht="15" hidden="false" customHeight="true" outlineLevel="0" collapsed="false">
      <c r="A1420" s="39" t="s">
        <v>926</v>
      </c>
      <c r="B1420" s="39" t="s">
        <v>394</v>
      </c>
      <c r="C1420" s="39" t="s">
        <v>65</v>
      </c>
      <c r="D1420" s="40" t="s">
        <v>395</v>
      </c>
      <c r="E1420" s="39" t="s">
        <v>1672</v>
      </c>
      <c r="F1420" s="39"/>
      <c r="G1420" s="39" t="s">
        <v>76</v>
      </c>
      <c r="H1420" s="41" t="n">
        <v>1</v>
      </c>
      <c r="I1420" s="42" t="n">
        <v>49.91</v>
      </c>
      <c r="J1420" s="42" t="n">
        <v>49.91</v>
      </c>
    </row>
    <row r="1421" customFormat="false" ht="28.15" hidden="false" customHeight="true" outlineLevel="0" collapsed="false">
      <c r="A1421" s="43" t="s">
        <v>928</v>
      </c>
      <c r="B1421" s="43" t="s">
        <v>1496</v>
      </c>
      <c r="C1421" s="43" t="s">
        <v>65</v>
      </c>
      <c r="D1421" s="44" t="s">
        <v>1497</v>
      </c>
      <c r="E1421" s="43" t="s">
        <v>931</v>
      </c>
      <c r="F1421" s="43"/>
      <c r="G1421" s="43" t="s">
        <v>932</v>
      </c>
      <c r="H1421" s="45" t="n">
        <v>0.15</v>
      </c>
      <c r="I1421" s="46" t="n">
        <v>3.58</v>
      </c>
      <c r="J1421" s="46" t="n">
        <v>0.53</v>
      </c>
    </row>
    <row r="1422" customFormat="false" ht="28.15" hidden="false" customHeight="true" outlineLevel="0" collapsed="false">
      <c r="A1422" s="47" t="s">
        <v>935</v>
      </c>
      <c r="B1422" s="47" t="s">
        <v>1726</v>
      </c>
      <c r="C1422" s="47" t="s">
        <v>65</v>
      </c>
      <c r="D1422" s="48" t="s">
        <v>1727</v>
      </c>
      <c r="E1422" s="47" t="s">
        <v>938</v>
      </c>
      <c r="F1422" s="47"/>
      <c r="G1422" s="47" t="s">
        <v>76</v>
      </c>
      <c r="H1422" s="49" t="n">
        <v>1</v>
      </c>
      <c r="I1422" s="50" t="n">
        <v>46.54</v>
      </c>
      <c r="J1422" s="50" t="n">
        <v>46.54</v>
      </c>
    </row>
    <row r="1423" customFormat="false" ht="15" hidden="false" customHeight="true" outlineLevel="0" collapsed="false">
      <c r="A1423" s="47" t="s">
        <v>935</v>
      </c>
      <c r="B1423" s="47" t="s">
        <v>1505</v>
      </c>
      <c r="C1423" s="47" t="s">
        <v>70</v>
      </c>
      <c r="D1423" s="48" t="s">
        <v>1506</v>
      </c>
      <c r="E1423" s="47" t="s">
        <v>943</v>
      </c>
      <c r="F1423" s="47"/>
      <c r="G1423" s="47" t="s">
        <v>932</v>
      </c>
      <c r="H1423" s="49" t="n">
        <v>0.15</v>
      </c>
      <c r="I1423" s="50" t="n">
        <v>18.97</v>
      </c>
      <c r="J1423" s="50" t="n">
        <v>2.84</v>
      </c>
    </row>
    <row r="1424" customFormat="false" ht="28.15" hidden="false" customHeight="false" outlineLevel="0" collapsed="false">
      <c r="A1424" s="11"/>
      <c r="B1424" s="11"/>
      <c r="C1424" s="11"/>
      <c r="D1424" s="51"/>
      <c r="E1424" s="11" t="s">
        <v>950</v>
      </c>
      <c r="F1424" s="52" t="n">
        <v>1.5372124</v>
      </c>
      <c r="G1424" s="11" t="s">
        <v>951</v>
      </c>
      <c r="H1424" s="53" t="n">
        <v>1.3</v>
      </c>
      <c r="I1424" s="11" t="s">
        <v>952</v>
      </c>
      <c r="J1424" s="52" t="n">
        <v>2.84</v>
      </c>
    </row>
    <row r="1425" customFormat="false" ht="15" hidden="false" customHeight="true" outlineLevel="0" collapsed="false">
      <c r="A1425" s="11"/>
      <c r="B1425" s="11"/>
      <c r="C1425" s="11"/>
      <c r="D1425" s="51"/>
      <c r="E1425" s="11" t="s">
        <v>953</v>
      </c>
      <c r="F1425" s="52" t="n">
        <v>13.17</v>
      </c>
      <c r="G1425" s="11"/>
      <c r="H1425" s="54" t="s">
        <v>954</v>
      </c>
      <c r="I1425" s="54"/>
      <c r="J1425" s="52" t="n">
        <v>63.08</v>
      </c>
    </row>
    <row r="1426" customFormat="false" ht="28.15" hidden="false" customHeight="false" outlineLevel="0" collapsed="false">
      <c r="A1426" s="55"/>
      <c r="B1426" s="55"/>
      <c r="C1426" s="55"/>
      <c r="D1426" s="56"/>
      <c r="E1426" s="55"/>
      <c r="F1426" s="55"/>
      <c r="G1426" s="55" t="s">
        <v>955</v>
      </c>
      <c r="H1426" s="57" t="n">
        <v>18</v>
      </c>
      <c r="I1426" s="55" t="s">
        <v>956</v>
      </c>
      <c r="J1426" s="58" t="n">
        <v>1135.44</v>
      </c>
    </row>
    <row r="1427" customFormat="false" ht="15" hidden="false" customHeight="false" outlineLevel="0" collapsed="false">
      <c r="A1427" s="59"/>
      <c r="B1427" s="59"/>
      <c r="C1427" s="59"/>
      <c r="D1427" s="60"/>
      <c r="E1427" s="59"/>
      <c r="F1427" s="59"/>
      <c r="G1427" s="59"/>
      <c r="H1427" s="61"/>
      <c r="I1427" s="59"/>
      <c r="J1427" s="59"/>
    </row>
    <row r="1428" customFormat="false" ht="15" hidden="false" customHeight="true" outlineLevel="0" collapsed="false">
      <c r="A1428" s="36" t="s">
        <v>396</v>
      </c>
      <c r="B1428" s="36" t="s">
        <v>57</v>
      </c>
      <c r="C1428" s="36" t="s">
        <v>58</v>
      </c>
      <c r="D1428" s="37" t="s">
        <v>10</v>
      </c>
      <c r="E1428" s="36" t="s">
        <v>925</v>
      </c>
      <c r="F1428" s="36"/>
      <c r="G1428" s="36" t="s">
        <v>59</v>
      </c>
      <c r="H1428" s="38" t="s">
        <v>60</v>
      </c>
      <c r="I1428" s="36" t="s">
        <v>61</v>
      </c>
      <c r="J1428" s="36" t="s">
        <v>11</v>
      </c>
    </row>
    <row r="1429" customFormat="false" ht="15" hidden="false" customHeight="true" outlineLevel="0" collapsed="false">
      <c r="A1429" s="39" t="s">
        <v>926</v>
      </c>
      <c r="B1429" s="39" t="s">
        <v>397</v>
      </c>
      <c r="C1429" s="39" t="s">
        <v>65</v>
      </c>
      <c r="D1429" s="40" t="s">
        <v>398</v>
      </c>
      <c r="E1429" s="39" t="s">
        <v>1672</v>
      </c>
      <c r="F1429" s="39"/>
      <c r="G1429" s="39" t="s">
        <v>76</v>
      </c>
      <c r="H1429" s="41" t="n">
        <v>1</v>
      </c>
      <c r="I1429" s="42" t="n">
        <v>140.66</v>
      </c>
      <c r="J1429" s="42" t="n">
        <v>140.66</v>
      </c>
    </row>
    <row r="1430" customFormat="false" ht="28.15" hidden="false" customHeight="true" outlineLevel="0" collapsed="false">
      <c r="A1430" s="43" t="s">
        <v>928</v>
      </c>
      <c r="B1430" s="43" t="s">
        <v>1496</v>
      </c>
      <c r="C1430" s="43" t="s">
        <v>65</v>
      </c>
      <c r="D1430" s="44" t="s">
        <v>1497</v>
      </c>
      <c r="E1430" s="43" t="s">
        <v>931</v>
      </c>
      <c r="F1430" s="43"/>
      <c r="G1430" s="43" t="s">
        <v>932</v>
      </c>
      <c r="H1430" s="45" t="n">
        <v>0.15</v>
      </c>
      <c r="I1430" s="46" t="n">
        <v>3.58</v>
      </c>
      <c r="J1430" s="46" t="n">
        <v>0.53</v>
      </c>
    </row>
    <row r="1431" customFormat="false" ht="15" hidden="false" customHeight="true" outlineLevel="0" collapsed="false">
      <c r="A1431" s="47" t="s">
        <v>935</v>
      </c>
      <c r="B1431" s="47" t="s">
        <v>1728</v>
      </c>
      <c r="C1431" s="47" t="s">
        <v>65</v>
      </c>
      <c r="D1431" s="48" t="s">
        <v>1729</v>
      </c>
      <c r="E1431" s="47" t="s">
        <v>938</v>
      </c>
      <c r="F1431" s="47"/>
      <c r="G1431" s="47" t="s">
        <v>76</v>
      </c>
      <c r="H1431" s="49" t="n">
        <v>1</v>
      </c>
      <c r="I1431" s="50" t="n">
        <v>137.29</v>
      </c>
      <c r="J1431" s="50" t="n">
        <v>137.29</v>
      </c>
    </row>
    <row r="1432" customFormat="false" ht="15" hidden="false" customHeight="true" outlineLevel="0" collapsed="false">
      <c r="A1432" s="47" t="s">
        <v>935</v>
      </c>
      <c r="B1432" s="47" t="s">
        <v>1505</v>
      </c>
      <c r="C1432" s="47" t="s">
        <v>70</v>
      </c>
      <c r="D1432" s="48" t="s">
        <v>1506</v>
      </c>
      <c r="E1432" s="47" t="s">
        <v>943</v>
      </c>
      <c r="F1432" s="47"/>
      <c r="G1432" s="47" t="s">
        <v>932</v>
      </c>
      <c r="H1432" s="49" t="n">
        <v>0.15</v>
      </c>
      <c r="I1432" s="50" t="n">
        <v>18.97</v>
      </c>
      <c r="J1432" s="50" t="n">
        <v>2.84</v>
      </c>
    </row>
    <row r="1433" customFormat="false" ht="28.15" hidden="false" customHeight="false" outlineLevel="0" collapsed="false">
      <c r="A1433" s="11"/>
      <c r="B1433" s="11"/>
      <c r="C1433" s="11"/>
      <c r="D1433" s="51"/>
      <c r="E1433" s="11" t="s">
        <v>950</v>
      </c>
      <c r="F1433" s="52" t="n">
        <v>1.5372124</v>
      </c>
      <c r="G1433" s="11" t="s">
        <v>951</v>
      </c>
      <c r="H1433" s="53" t="n">
        <v>1.3</v>
      </c>
      <c r="I1433" s="11" t="s">
        <v>952</v>
      </c>
      <c r="J1433" s="52" t="n">
        <v>2.84</v>
      </c>
    </row>
    <row r="1434" customFormat="false" ht="15" hidden="false" customHeight="true" outlineLevel="0" collapsed="false">
      <c r="A1434" s="11"/>
      <c r="B1434" s="11"/>
      <c r="C1434" s="11"/>
      <c r="D1434" s="51"/>
      <c r="E1434" s="11" t="s">
        <v>953</v>
      </c>
      <c r="F1434" s="52" t="n">
        <v>37.13</v>
      </c>
      <c r="G1434" s="11"/>
      <c r="H1434" s="54" t="s">
        <v>954</v>
      </c>
      <c r="I1434" s="54"/>
      <c r="J1434" s="52" t="n">
        <v>177.79</v>
      </c>
    </row>
    <row r="1435" customFormat="false" ht="28.15" hidden="false" customHeight="false" outlineLevel="0" collapsed="false">
      <c r="A1435" s="55"/>
      <c r="B1435" s="55"/>
      <c r="C1435" s="55"/>
      <c r="D1435" s="56"/>
      <c r="E1435" s="55"/>
      <c r="F1435" s="55"/>
      <c r="G1435" s="55" t="s">
        <v>955</v>
      </c>
      <c r="H1435" s="57" t="n">
        <v>24</v>
      </c>
      <c r="I1435" s="55" t="s">
        <v>956</v>
      </c>
      <c r="J1435" s="58" t="n">
        <v>4266.96</v>
      </c>
    </row>
    <row r="1436" customFormat="false" ht="15" hidden="false" customHeight="false" outlineLevel="0" collapsed="false">
      <c r="A1436" s="59"/>
      <c r="B1436" s="59"/>
      <c r="C1436" s="59"/>
      <c r="D1436" s="60"/>
      <c r="E1436" s="59"/>
      <c r="F1436" s="59"/>
      <c r="G1436" s="59"/>
      <c r="H1436" s="61"/>
      <c r="I1436" s="59"/>
      <c r="J1436" s="59"/>
    </row>
    <row r="1437" customFormat="false" ht="15" hidden="false" customHeight="true" outlineLevel="0" collapsed="false">
      <c r="A1437" s="36" t="s">
        <v>399</v>
      </c>
      <c r="B1437" s="36" t="s">
        <v>57</v>
      </c>
      <c r="C1437" s="36" t="s">
        <v>58</v>
      </c>
      <c r="D1437" s="37" t="s">
        <v>10</v>
      </c>
      <c r="E1437" s="36" t="s">
        <v>925</v>
      </c>
      <c r="F1437" s="36"/>
      <c r="G1437" s="36" t="s">
        <v>59</v>
      </c>
      <c r="H1437" s="38" t="s">
        <v>60</v>
      </c>
      <c r="I1437" s="36" t="s">
        <v>61</v>
      </c>
      <c r="J1437" s="36" t="s">
        <v>11</v>
      </c>
    </row>
    <row r="1438" customFormat="false" ht="39.8" hidden="false" customHeight="true" outlineLevel="0" collapsed="false">
      <c r="A1438" s="39" t="s">
        <v>926</v>
      </c>
      <c r="B1438" s="39" t="s">
        <v>400</v>
      </c>
      <c r="C1438" s="39" t="s">
        <v>70</v>
      </c>
      <c r="D1438" s="40" t="s">
        <v>401</v>
      </c>
      <c r="E1438" s="39" t="s">
        <v>1045</v>
      </c>
      <c r="F1438" s="39"/>
      <c r="G1438" s="39" t="s">
        <v>76</v>
      </c>
      <c r="H1438" s="41" t="n">
        <v>1</v>
      </c>
      <c r="I1438" s="42" t="n">
        <v>1126.94</v>
      </c>
      <c r="J1438" s="42" t="n">
        <v>1126.94</v>
      </c>
    </row>
    <row r="1439" customFormat="false" ht="28.15" hidden="false" customHeight="true" outlineLevel="0" collapsed="false">
      <c r="A1439" s="43" t="s">
        <v>928</v>
      </c>
      <c r="B1439" s="43" t="s">
        <v>1600</v>
      </c>
      <c r="C1439" s="43" t="s">
        <v>70</v>
      </c>
      <c r="D1439" s="44" t="s">
        <v>1601</v>
      </c>
      <c r="E1439" s="43" t="s">
        <v>960</v>
      </c>
      <c r="F1439" s="43"/>
      <c r="G1439" s="43" t="s">
        <v>932</v>
      </c>
      <c r="H1439" s="45" t="n">
        <v>1.2647</v>
      </c>
      <c r="I1439" s="46" t="n">
        <v>23.98</v>
      </c>
      <c r="J1439" s="46" t="n">
        <v>30.32</v>
      </c>
    </row>
    <row r="1440" customFormat="false" ht="28.15" hidden="false" customHeight="true" outlineLevel="0" collapsed="false">
      <c r="A1440" s="43" t="s">
        <v>928</v>
      </c>
      <c r="B1440" s="43" t="s">
        <v>1190</v>
      </c>
      <c r="C1440" s="43" t="s">
        <v>70</v>
      </c>
      <c r="D1440" s="44" t="s">
        <v>1191</v>
      </c>
      <c r="E1440" s="43" t="s">
        <v>960</v>
      </c>
      <c r="F1440" s="43"/>
      <c r="G1440" s="43" t="s">
        <v>932</v>
      </c>
      <c r="H1440" s="45" t="n">
        <v>0.3985</v>
      </c>
      <c r="I1440" s="46" t="n">
        <v>16.37</v>
      </c>
      <c r="J1440" s="46" t="n">
        <v>6.52</v>
      </c>
    </row>
    <row r="1441" customFormat="false" ht="41.45" hidden="false" customHeight="true" outlineLevel="0" collapsed="false">
      <c r="A1441" s="47" t="s">
        <v>935</v>
      </c>
      <c r="B1441" s="47" t="s">
        <v>1681</v>
      </c>
      <c r="C1441" s="47" t="s">
        <v>70</v>
      </c>
      <c r="D1441" s="48" t="s">
        <v>1682</v>
      </c>
      <c r="E1441" s="47" t="s">
        <v>938</v>
      </c>
      <c r="F1441" s="47"/>
      <c r="G1441" s="47" t="s">
        <v>76</v>
      </c>
      <c r="H1441" s="49" t="n">
        <v>8</v>
      </c>
      <c r="I1441" s="50" t="n">
        <v>19.26</v>
      </c>
      <c r="J1441" s="50" t="n">
        <v>154.08</v>
      </c>
    </row>
    <row r="1442" customFormat="false" ht="28.15" hidden="false" customHeight="true" outlineLevel="0" collapsed="false">
      <c r="A1442" s="47" t="s">
        <v>935</v>
      </c>
      <c r="B1442" s="47" t="s">
        <v>1730</v>
      </c>
      <c r="C1442" s="47" t="s">
        <v>70</v>
      </c>
      <c r="D1442" s="48" t="s">
        <v>1731</v>
      </c>
      <c r="E1442" s="47" t="s">
        <v>938</v>
      </c>
      <c r="F1442" s="47"/>
      <c r="G1442" s="47" t="s">
        <v>76</v>
      </c>
      <c r="H1442" s="49" t="n">
        <v>1</v>
      </c>
      <c r="I1442" s="50" t="n">
        <v>936.02</v>
      </c>
      <c r="J1442" s="50" t="n">
        <v>936.02</v>
      </c>
    </row>
    <row r="1443" customFormat="false" ht="28.15" hidden="false" customHeight="false" outlineLevel="0" collapsed="false">
      <c r="A1443" s="11"/>
      <c r="B1443" s="11"/>
      <c r="C1443" s="11"/>
      <c r="D1443" s="51"/>
      <c r="E1443" s="11" t="s">
        <v>950</v>
      </c>
      <c r="F1443" s="52" t="n">
        <v>15.637347767253</v>
      </c>
      <c r="G1443" s="11" t="s">
        <v>951</v>
      </c>
      <c r="H1443" s="53" t="n">
        <v>13.25</v>
      </c>
      <c r="I1443" s="11" t="s">
        <v>952</v>
      </c>
      <c r="J1443" s="52" t="n">
        <v>28.89</v>
      </c>
    </row>
    <row r="1444" customFormat="false" ht="15" hidden="false" customHeight="true" outlineLevel="0" collapsed="false">
      <c r="A1444" s="11"/>
      <c r="B1444" s="11"/>
      <c r="C1444" s="11"/>
      <c r="D1444" s="51"/>
      <c r="E1444" s="11" t="s">
        <v>953</v>
      </c>
      <c r="F1444" s="52" t="n">
        <v>297.51</v>
      </c>
      <c r="G1444" s="11"/>
      <c r="H1444" s="54" t="s">
        <v>954</v>
      </c>
      <c r="I1444" s="54"/>
      <c r="J1444" s="52" t="n">
        <v>1424.45</v>
      </c>
    </row>
    <row r="1445" customFormat="false" ht="28.15" hidden="false" customHeight="false" outlineLevel="0" collapsed="false">
      <c r="A1445" s="55"/>
      <c r="B1445" s="55"/>
      <c r="C1445" s="55"/>
      <c r="D1445" s="56"/>
      <c r="E1445" s="55"/>
      <c r="F1445" s="55"/>
      <c r="G1445" s="55" t="s">
        <v>955</v>
      </c>
      <c r="H1445" s="57" t="n">
        <v>6</v>
      </c>
      <c r="I1445" s="55" t="s">
        <v>956</v>
      </c>
      <c r="J1445" s="58" t="n">
        <v>8546.7</v>
      </c>
    </row>
    <row r="1446" customFormat="false" ht="15" hidden="false" customHeight="false" outlineLevel="0" collapsed="false">
      <c r="A1446" s="59"/>
      <c r="B1446" s="59"/>
      <c r="C1446" s="59"/>
      <c r="D1446" s="60"/>
      <c r="E1446" s="59"/>
      <c r="F1446" s="59"/>
      <c r="G1446" s="59"/>
      <c r="H1446" s="61"/>
      <c r="I1446" s="59"/>
      <c r="J1446" s="59"/>
    </row>
    <row r="1447" customFormat="false" ht="15" hidden="false" customHeight="true" outlineLevel="0" collapsed="false">
      <c r="A1447" s="36" t="s">
        <v>402</v>
      </c>
      <c r="B1447" s="36" t="s">
        <v>57</v>
      </c>
      <c r="C1447" s="36" t="s">
        <v>58</v>
      </c>
      <c r="D1447" s="37" t="s">
        <v>10</v>
      </c>
      <c r="E1447" s="36" t="s">
        <v>925</v>
      </c>
      <c r="F1447" s="36"/>
      <c r="G1447" s="36" t="s">
        <v>59</v>
      </c>
      <c r="H1447" s="38" t="s">
        <v>60</v>
      </c>
      <c r="I1447" s="36" t="s">
        <v>61</v>
      </c>
      <c r="J1447" s="36" t="s">
        <v>11</v>
      </c>
    </row>
    <row r="1448" customFormat="false" ht="15" hidden="false" customHeight="true" outlineLevel="0" collapsed="false">
      <c r="A1448" s="39" t="s">
        <v>926</v>
      </c>
      <c r="B1448" s="39" t="s">
        <v>403</v>
      </c>
      <c r="C1448" s="39" t="s">
        <v>65</v>
      </c>
      <c r="D1448" s="40" t="s">
        <v>404</v>
      </c>
      <c r="E1448" s="39" t="s">
        <v>1732</v>
      </c>
      <c r="F1448" s="39"/>
      <c r="G1448" s="39" t="s">
        <v>67</v>
      </c>
      <c r="H1448" s="41" t="n">
        <v>1</v>
      </c>
      <c r="I1448" s="42" t="n">
        <v>378.4</v>
      </c>
      <c r="J1448" s="42" t="n">
        <v>378.4</v>
      </c>
    </row>
    <row r="1449" customFormat="false" ht="15" hidden="false" customHeight="true" outlineLevel="0" collapsed="false">
      <c r="A1449" s="47" t="s">
        <v>935</v>
      </c>
      <c r="B1449" s="47" t="s">
        <v>1733</v>
      </c>
      <c r="C1449" s="47" t="s">
        <v>70</v>
      </c>
      <c r="D1449" s="48" t="s">
        <v>1734</v>
      </c>
      <c r="E1449" s="47" t="s">
        <v>938</v>
      </c>
      <c r="F1449" s="47"/>
      <c r="G1449" s="47" t="s">
        <v>67</v>
      </c>
      <c r="H1449" s="49" t="n">
        <v>1</v>
      </c>
      <c r="I1449" s="50" t="n">
        <v>378.4</v>
      </c>
      <c r="J1449" s="50" t="n">
        <v>378.4</v>
      </c>
    </row>
    <row r="1450" customFormat="false" ht="28.15" hidden="false" customHeight="false" outlineLevel="0" collapsed="false">
      <c r="A1450" s="11"/>
      <c r="B1450" s="11"/>
      <c r="C1450" s="11"/>
      <c r="D1450" s="51"/>
      <c r="E1450" s="11" t="s">
        <v>950</v>
      </c>
      <c r="F1450" s="52" t="n">
        <v>0</v>
      </c>
      <c r="G1450" s="11" t="s">
        <v>951</v>
      </c>
      <c r="H1450" s="53" t="n">
        <v>0</v>
      </c>
      <c r="I1450" s="11" t="s">
        <v>952</v>
      </c>
      <c r="J1450" s="52" t="n">
        <v>0</v>
      </c>
    </row>
    <row r="1451" customFormat="false" ht="15" hidden="false" customHeight="true" outlineLevel="0" collapsed="false">
      <c r="A1451" s="11"/>
      <c r="B1451" s="11"/>
      <c r="C1451" s="11"/>
      <c r="D1451" s="51"/>
      <c r="E1451" s="11" t="s">
        <v>953</v>
      </c>
      <c r="F1451" s="52" t="n">
        <v>99.89</v>
      </c>
      <c r="G1451" s="11"/>
      <c r="H1451" s="54" t="s">
        <v>954</v>
      </c>
      <c r="I1451" s="54"/>
      <c r="J1451" s="52" t="n">
        <v>478.29</v>
      </c>
    </row>
    <row r="1452" customFormat="false" ht="28.15" hidden="false" customHeight="false" outlineLevel="0" collapsed="false">
      <c r="A1452" s="55"/>
      <c r="B1452" s="55"/>
      <c r="C1452" s="55"/>
      <c r="D1452" s="56"/>
      <c r="E1452" s="55"/>
      <c r="F1452" s="55"/>
      <c r="G1452" s="55" t="s">
        <v>955</v>
      </c>
      <c r="H1452" s="57" t="n">
        <v>9.6</v>
      </c>
      <c r="I1452" s="55" t="s">
        <v>956</v>
      </c>
      <c r="J1452" s="58" t="n">
        <v>4591.58</v>
      </c>
    </row>
    <row r="1453" customFormat="false" ht="15" hidden="false" customHeight="false" outlineLevel="0" collapsed="false">
      <c r="A1453" s="59"/>
      <c r="B1453" s="59"/>
      <c r="C1453" s="59"/>
      <c r="D1453" s="60"/>
      <c r="E1453" s="59"/>
      <c r="F1453" s="59"/>
      <c r="G1453" s="59"/>
      <c r="H1453" s="61"/>
      <c r="I1453" s="59"/>
      <c r="J1453" s="59"/>
    </row>
    <row r="1454" customFormat="false" ht="15" hidden="false" customHeight="true" outlineLevel="0" collapsed="false">
      <c r="A1454" s="36" t="s">
        <v>405</v>
      </c>
      <c r="B1454" s="36" t="s">
        <v>57</v>
      </c>
      <c r="C1454" s="36" t="s">
        <v>58</v>
      </c>
      <c r="D1454" s="37" t="s">
        <v>10</v>
      </c>
      <c r="E1454" s="36" t="s">
        <v>925</v>
      </c>
      <c r="F1454" s="36"/>
      <c r="G1454" s="36" t="s">
        <v>59</v>
      </c>
      <c r="H1454" s="38" t="s">
        <v>60</v>
      </c>
      <c r="I1454" s="36" t="s">
        <v>61</v>
      </c>
      <c r="J1454" s="36" t="s">
        <v>11</v>
      </c>
    </row>
    <row r="1455" customFormat="false" ht="41.45" hidden="false" customHeight="true" outlineLevel="0" collapsed="false">
      <c r="A1455" s="39" t="s">
        <v>926</v>
      </c>
      <c r="B1455" s="39" t="s">
        <v>406</v>
      </c>
      <c r="C1455" s="39" t="s">
        <v>70</v>
      </c>
      <c r="D1455" s="40" t="s">
        <v>407</v>
      </c>
      <c r="E1455" s="39" t="s">
        <v>1045</v>
      </c>
      <c r="F1455" s="39"/>
      <c r="G1455" s="39" t="s">
        <v>76</v>
      </c>
      <c r="H1455" s="41" t="n">
        <v>1</v>
      </c>
      <c r="I1455" s="42" t="n">
        <v>345.91</v>
      </c>
      <c r="J1455" s="42" t="n">
        <v>345.91</v>
      </c>
    </row>
    <row r="1456" customFormat="false" ht="28.15" hidden="false" customHeight="true" outlineLevel="0" collapsed="false">
      <c r="A1456" s="43" t="s">
        <v>928</v>
      </c>
      <c r="B1456" s="43" t="s">
        <v>1600</v>
      </c>
      <c r="C1456" s="43" t="s">
        <v>70</v>
      </c>
      <c r="D1456" s="44" t="s">
        <v>1601</v>
      </c>
      <c r="E1456" s="43" t="s">
        <v>960</v>
      </c>
      <c r="F1456" s="43"/>
      <c r="G1456" s="43" t="s">
        <v>932</v>
      </c>
      <c r="H1456" s="45" t="n">
        <v>0.9485</v>
      </c>
      <c r="I1456" s="46" t="n">
        <v>23.98</v>
      </c>
      <c r="J1456" s="46" t="n">
        <v>22.74</v>
      </c>
    </row>
    <row r="1457" customFormat="false" ht="28.15" hidden="false" customHeight="true" outlineLevel="0" collapsed="false">
      <c r="A1457" s="43" t="s">
        <v>928</v>
      </c>
      <c r="B1457" s="43" t="s">
        <v>1190</v>
      </c>
      <c r="C1457" s="43" t="s">
        <v>70</v>
      </c>
      <c r="D1457" s="44" t="s">
        <v>1191</v>
      </c>
      <c r="E1457" s="43" t="s">
        <v>960</v>
      </c>
      <c r="F1457" s="43"/>
      <c r="G1457" s="43" t="s">
        <v>932</v>
      </c>
      <c r="H1457" s="45" t="n">
        <v>0.2988</v>
      </c>
      <c r="I1457" s="46" t="n">
        <v>16.37</v>
      </c>
      <c r="J1457" s="46" t="n">
        <v>4.89</v>
      </c>
    </row>
    <row r="1458" customFormat="false" ht="41.45" hidden="false" customHeight="true" outlineLevel="0" collapsed="false">
      <c r="A1458" s="47" t="s">
        <v>935</v>
      </c>
      <c r="B1458" s="47" t="s">
        <v>1681</v>
      </c>
      <c r="C1458" s="47" t="s">
        <v>70</v>
      </c>
      <c r="D1458" s="48" t="s">
        <v>1682</v>
      </c>
      <c r="E1458" s="47" t="s">
        <v>938</v>
      </c>
      <c r="F1458" s="47"/>
      <c r="G1458" s="47" t="s">
        <v>76</v>
      </c>
      <c r="H1458" s="49" t="n">
        <v>6</v>
      </c>
      <c r="I1458" s="50" t="n">
        <v>19.26</v>
      </c>
      <c r="J1458" s="50" t="n">
        <v>115.56</v>
      </c>
    </row>
    <row r="1459" customFormat="false" ht="28.15" hidden="false" customHeight="true" outlineLevel="0" collapsed="false">
      <c r="A1459" s="47" t="s">
        <v>935</v>
      </c>
      <c r="B1459" s="47" t="s">
        <v>1735</v>
      </c>
      <c r="C1459" s="47" t="s">
        <v>70</v>
      </c>
      <c r="D1459" s="48" t="s">
        <v>1736</v>
      </c>
      <c r="E1459" s="47" t="s">
        <v>938</v>
      </c>
      <c r="F1459" s="47"/>
      <c r="G1459" s="47" t="s">
        <v>76</v>
      </c>
      <c r="H1459" s="49" t="n">
        <v>1</v>
      </c>
      <c r="I1459" s="50" t="n">
        <v>202.72</v>
      </c>
      <c r="J1459" s="50" t="n">
        <v>202.72</v>
      </c>
    </row>
    <row r="1460" customFormat="false" ht="28.15" hidden="false" customHeight="false" outlineLevel="0" collapsed="false">
      <c r="A1460" s="11"/>
      <c r="B1460" s="11"/>
      <c r="C1460" s="11"/>
      <c r="D1460" s="51"/>
      <c r="E1460" s="11" t="s">
        <v>950</v>
      </c>
      <c r="F1460" s="52" t="n">
        <v>11.723951285521</v>
      </c>
      <c r="G1460" s="11" t="s">
        <v>951</v>
      </c>
      <c r="H1460" s="53" t="n">
        <v>9.94</v>
      </c>
      <c r="I1460" s="11" t="s">
        <v>952</v>
      </c>
      <c r="J1460" s="52" t="n">
        <v>21.66</v>
      </c>
    </row>
    <row r="1461" customFormat="false" ht="15" hidden="false" customHeight="true" outlineLevel="0" collapsed="false">
      <c r="A1461" s="11"/>
      <c r="B1461" s="11"/>
      <c r="C1461" s="11"/>
      <c r="D1461" s="51"/>
      <c r="E1461" s="11" t="s">
        <v>953</v>
      </c>
      <c r="F1461" s="52" t="n">
        <v>91.32</v>
      </c>
      <c r="G1461" s="11"/>
      <c r="H1461" s="54" t="s">
        <v>954</v>
      </c>
      <c r="I1461" s="54"/>
      <c r="J1461" s="52" t="n">
        <v>437.23</v>
      </c>
    </row>
    <row r="1462" customFormat="false" ht="28.15" hidden="false" customHeight="false" outlineLevel="0" collapsed="false">
      <c r="A1462" s="55"/>
      <c r="B1462" s="55"/>
      <c r="C1462" s="55"/>
      <c r="D1462" s="56"/>
      <c r="E1462" s="55"/>
      <c r="F1462" s="55"/>
      <c r="G1462" s="55" t="s">
        <v>955</v>
      </c>
      <c r="H1462" s="57" t="n">
        <v>4</v>
      </c>
      <c r="I1462" s="55" t="s">
        <v>956</v>
      </c>
      <c r="J1462" s="58" t="n">
        <v>1748.92</v>
      </c>
    </row>
    <row r="1463" customFormat="false" ht="15" hidden="false" customHeight="false" outlineLevel="0" collapsed="false">
      <c r="A1463" s="59"/>
      <c r="B1463" s="59"/>
      <c r="C1463" s="59"/>
      <c r="D1463" s="60"/>
      <c r="E1463" s="59"/>
      <c r="F1463" s="59"/>
      <c r="G1463" s="59"/>
      <c r="H1463" s="61"/>
      <c r="I1463" s="59"/>
      <c r="J1463" s="59"/>
    </row>
    <row r="1464" customFormat="false" ht="15" hidden="false" customHeight="true" outlineLevel="0" collapsed="false">
      <c r="A1464" s="36" t="s">
        <v>408</v>
      </c>
      <c r="B1464" s="36" t="s">
        <v>57</v>
      </c>
      <c r="C1464" s="36" t="s">
        <v>58</v>
      </c>
      <c r="D1464" s="37" t="s">
        <v>10</v>
      </c>
      <c r="E1464" s="36" t="s">
        <v>925</v>
      </c>
      <c r="F1464" s="36"/>
      <c r="G1464" s="36" t="s">
        <v>59</v>
      </c>
      <c r="H1464" s="38" t="s">
        <v>60</v>
      </c>
      <c r="I1464" s="36" t="s">
        <v>61</v>
      </c>
      <c r="J1464" s="36" t="s">
        <v>11</v>
      </c>
    </row>
    <row r="1465" customFormat="false" ht="41.45" hidden="false" customHeight="true" outlineLevel="0" collapsed="false">
      <c r="A1465" s="39" t="s">
        <v>926</v>
      </c>
      <c r="B1465" s="39" t="s">
        <v>409</v>
      </c>
      <c r="C1465" s="39" t="s">
        <v>70</v>
      </c>
      <c r="D1465" s="40" t="s">
        <v>410</v>
      </c>
      <c r="E1465" s="39" t="s">
        <v>1045</v>
      </c>
      <c r="F1465" s="39"/>
      <c r="G1465" s="39" t="s">
        <v>76</v>
      </c>
      <c r="H1465" s="41" t="n">
        <v>1</v>
      </c>
      <c r="I1465" s="42" t="n">
        <v>359.34</v>
      </c>
      <c r="J1465" s="42" t="n">
        <v>359.34</v>
      </c>
    </row>
    <row r="1466" customFormat="false" ht="28.15" hidden="false" customHeight="true" outlineLevel="0" collapsed="false">
      <c r="A1466" s="43" t="s">
        <v>928</v>
      </c>
      <c r="B1466" s="43" t="s">
        <v>1600</v>
      </c>
      <c r="C1466" s="43" t="s">
        <v>70</v>
      </c>
      <c r="D1466" s="44" t="s">
        <v>1601</v>
      </c>
      <c r="E1466" s="43" t="s">
        <v>960</v>
      </c>
      <c r="F1466" s="43"/>
      <c r="G1466" s="43" t="s">
        <v>932</v>
      </c>
      <c r="H1466" s="45" t="n">
        <v>0.9485</v>
      </c>
      <c r="I1466" s="46" t="n">
        <v>23.98</v>
      </c>
      <c r="J1466" s="46" t="n">
        <v>22.74</v>
      </c>
    </row>
    <row r="1467" customFormat="false" ht="28.15" hidden="false" customHeight="true" outlineLevel="0" collapsed="false">
      <c r="A1467" s="43" t="s">
        <v>928</v>
      </c>
      <c r="B1467" s="43" t="s">
        <v>1190</v>
      </c>
      <c r="C1467" s="43" t="s">
        <v>70</v>
      </c>
      <c r="D1467" s="44" t="s">
        <v>1191</v>
      </c>
      <c r="E1467" s="43" t="s">
        <v>960</v>
      </c>
      <c r="F1467" s="43"/>
      <c r="G1467" s="43" t="s">
        <v>932</v>
      </c>
      <c r="H1467" s="45" t="n">
        <v>0.2988</v>
      </c>
      <c r="I1467" s="46" t="n">
        <v>16.37</v>
      </c>
      <c r="J1467" s="46" t="n">
        <v>4.89</v>
      </c>
    </row>
    <row r="1468" customFormat="false" ht="41.45" hidden="false" customHeight="true" outlineLevel="0" collapsed="false">
      <c r="A1468" s="47" t="s">
        <v>935</v>
      </c>
      <c r="B1468" s="47" t="s">
        <v>1681</v>
      </c>
      <c r="C1468" s="47" t="s">
        <v>70</v>
      </c>
      <c r="D1468" s="48" t="s">
        <v>1682</v>
      </c>
      <c r="E1468" s="47" t="s">
        <v>938</v>
      </c>
      <c r="F1468" s="47"/>
      <c r="G1468" s="47" t="s">
        <v>76</v>
      </c>
      <c r="H1468" s="49" t="n">
        <v>6</v>
      </c>
      <c r="I1468" s="50" t="n">
        <v>19.26</v>
      </c>
      <c r="J1468" s="50" t="n">
        <v>115.56</v>
      </c>
    </row>
    <row r="1469" customFormat="false" ht="28.15" hidden="false" customHeight="true" outlineLevel="0" collapsed="false">
      <c r="A1469" s="47" t="s">
        <v>935</v>
      </c>
      <c r="B1469" s="47" t="s">
        <v>1737</v>
      </c>
      <c r="C1469" s="47" t="s">
        <v>70</v>
      </c>
      <c r="D1469" s="48" t="s">
        <v>1738</v>
      </c>
      <c r="E1469" s="47" t="s">
        <v>938</v>
      </c>
      <c r="F1469" s="47"/>
      <c r="G1469" s="47" t="s">
        <v>76</v>
      </c>
      <c r="H1469" s="49" t="n">
        <v>1</v>
      </c>
      <c r="I1469" s="50" t="n">
        <v>216.15</v>
      </c>
      <c r="J1469" s="50" t="n">
        <v>216.15</v>
      </c>
    </row>
    <row r="1470" customFormat="false" ht="28.15" hidden="false" customHeight="false" outlineLevel="0" collapsed="false">
      <c r="A1470" s="11"/>
      <c r="B1470" s="11"/>
      <c r="C1470" s="11"/>
      <c r="D1470" s="51"/>
      <c r="E1470" s="11" t="s">
        <v>950</v>
      </c>
      <c r="F1470" s="52" t="n">
        <v>11.723951285521</v>
      </c>
      <c r="G1470" s="11" t="s">
        <v>951</v>
      </c>
      <c r="H1470" s="53" t="n">
        <v>9.94</v>
      </c>
      <c r="I1470" s="11" t="s">
        <v>952</v>
      </c>
      <c r="J1470" s="52" t="n">
        <v>21.66</v>
      </c>
    </row>
    <row r="1471" customFormat="false" ht="15" hidden="false" customHeight="true" outlineLevel="0" collapsed="false">
      <c r="A1471" s="11"/>
      <c r="B1471" s="11"/>
      <c r="C1471" s="11"/>
      <c r="D1471" s="51"/>
      <c r="E1471" s="11" t="s">
        <v>953</v>
      </c>
      <c r="F1471" s="52" t="n">
        <v>94.86</v>
      </c>
      <c r="G1471" s="11"/>
      <c r="H1471" s="54" t="s">
        <v>954</v>
      </c>
      <c r="I1471" s="54"/>
      <c r="J1471" s="52" t="n">
        <v>454.2</v>
      </c>
    </row>
    <row r="1472" customFormat="false" ht="28.15" hidden="false" customHeight="false" outlineLevel="0" collapsed="false">
      <c r="A1472" s="55"/>
      <c r="B1472" s="55"/>
      <c r="C1472" s="55"/>
      <c r="D1472" s="56"/>
      <c r="E1472" s="55"/>
      <c r="F1472" s="55"/>
      <c r="G1472" s="55" t="s">
        <v>955</v>
      </c>
      <c r="H1472" s="57" t="n">
        <v>20</v>
      </c>
      <c r="I1472" s="55" t="s">
        <v>956</v>
      </c>
      <c r="J1472" s="58" t="n">
        <v>9084</v>
      </c>
    </row>
    <row r="1473" customFormat="false" ht="15" hidden="false" customHeight="false" outlineLevel="0" collapsed="false">
      <c r="A1473" s="59"/>
      <c r="B1473" s="59"/>
      <c r="C1473" s="59"/>
      <c r="D1473" s="60"/>
      <c r="E1473" s="59"/>
      <c r="F1473" s="59"/>
      <c r="G1473" s="59"/>
      <c r="H1473" s="61"/>
      <c r="I1473" s="59"/>
      <c r="J1473" s="59"/>
    </row>
    <row r="1474" customFormat="false" ht="15" hidden="false" customHeight="true" outlineLevel="0" collapsed="false">
      <c r="A1474" s="36" t="s">
        <v>411</v>
      </c>
      <c r="B1474" s="36" t="s">
        <v>57</v>
      </c>
      <c r="C1474" s="36" t="s">
        <v>58</v>
      </c>
      <c r="D1474" s="37" t="s">
        <v>10</v>
      </c>
      <c r="E1474" s="36" t="s">
        <v>925</v>
      </c>
      <c r="F1474" s="36"/>
      <c r="G1474" s="36" t="s">
        <v>59</v>
      </c>
      <c r="H1474" s="38" t="s">
        <v>60</v>
      </c>
      <c r="I1474" s="36" t="s">
        <v>61</v>
      </c>
      <c r="J1474" s="36" t="s">
        <v>11</v>
      </c>
    </row>
    <row r="1475" customFormat="false" ht="54.7" hidden="false" customHeight="true" outlineLevel="0" collapsed="false">
      <c r="A1475" s="39" t="s">
        <v>926</v>
      </c>
      <c r="B1475" s="39" t="s">
        <v>412</v>
      </c>
      <c r="C1475" s="39" t="s">
        <v>65</v>
      </c>
      <c r="D1475" s="40" t="s">
        <v>413</v>
      </c>
      <c r="E1475" s="39" t="s">
        <v>1739</v>
      </c>
      <c r="F1475" s="39"/>
      <c r="G1475" s="39" t="s">
        <v>67</v>
      </c>
      <c r="H1475" s="41" t="n">
        <v>1</v>
      </c>
      <c r="I1475" s="42" t="n">
        <v>343.82</v>
      </c>
      <c r="J1475" s="42" t="n">
        <v>343.82</v>
      </c>
    </row>
    <row r="1476" customFormat="false" ht="52.2" hidden="false" customHeight="true" outlineLevel="0" collapsed="false">
      <c r="A1476" s="47" t="s">
        <v>935</v>
      </c>
      <c r="B1476" s="47" t="s">
        <v>1740</v>
      </c>
      <c r="C1476" s="47" t="s">
        <v>65</v>
      </c>
      <c r="D1476" s="48" t="s">
        <v>1741</v>
      </c>
      <c r="E1476" s="47" t="s">
        <v>1294</v>
      </c>
      <c r="F1476" s="47"/>
      <c r="G1476" s="47" t="s">
        <v>67</v>
      </c>
      <c r="H1476" s="49" t="n">
        <v>1</v>
      </c>
      <c r="I1476" s="50" t="n">
        <v>343.82</v>
      </c>
      <c r="J1476" s="50" t="n">
        <v>343.82</v>
      </c>
    </row>
    <row r="1477" customFormat="false" ht="28.15" hidden="false" customHeight="false" outlineLevel="0" collapsed="false">
      <c r="A1477" s="11"/>
      <c r="B1477" s="11"/>
      <c r="C1477" s="11"/>
      <c r="D1477" s="51"/>
      <c r="E1477" s="11" t="s">
        <v>950</v>
      </c>
      <c r="F1477" s="52" t="n">
        <v>0</v>
      </c>
      <c r="G1477" s="11" t="s">
        <v>951</v>
      </c>
      <c r="H1477" s="53" t="n">
        <v>0</v>
      </c>
      <c r="I1477" s="11" t="s">
        <v>952</v>
      </c>
      <c r="J1477" s="52" t="n">
        <v>0</v>
      </c>
    </row>
    <row r="1478" customFormat="false" ht="15" hidden="false" customHeight="true" outlineLevel="0" collapsed="false">
      <c r="A1478" s="11"/>
      <c r="B1478" s="11"/>
      <c r="C1478" s="11"/>
      <c r="D1478" s="51"/>
      <c r="E1478" s="11" t="s">
        <v>953</v>
      </c>
      <c r="F1478" s="52" t="n">
        <v>90.76</v>
      </c>
      <c r="G1478" s="11"/>
      <c r="H1478" s="54" t="s">
        <v>954</v>
      </c>
      <c r="I1478" s="54"/>
      <c r="J1478" s="52" t="n">
        <v>434.58</v>
      </c>
    </row>
    <row r="1479" customFormat="false" ht="28.15" hidden="false" customHeight="false" outlineLevel="0" collapsed="false">
      <c r="A1479" s="55"/>
      <c r="B1479" s="55"/>
      <c r="C1479" s="55"/>
      <c r="D1479" s="56"/>
      <c r="E1479" s="55"/>
      <c r="F1479" s="55"/>
      <c r="G1479" s="55" t="s">
        <v>955</v>
      </c>
      <c r="H1479" s="57" t="n">
        <v>7.2</v>
      </c>
      <c r="I1479" s="55" t="s">
        <v>956</v>
      </c>
      <c r="J1479" s="58" t="n">
        <v>3128.97</v>
      </c>
    </row>
    <row r="1480" customFormat="false" ht="15" hidden="false" customHeight="false" outlineLevel="0" collapsed="false">
      <c r="A1480" s="59"/>
      <c r="B1480" s="59"/>
      <c r="C1480" s="59"/>
      <c r="D1480" s="60"/>
      <c r="E1480" s="59"/>
      <c r="F1480" s="59"/>
      <c r="G1480" s="59"/>
      <c r="H1480" s="61"/>
      <c r="I1480" s="59"/>
      <c r="J1480" s="59"/>
    </row>
    <row r="1481" customFormat="false" ht="15" hidden="false" customHeight="true" outlineLevel="0" collapsed="false">
      <c r="A1481" s="36" t="s">
        <v>414</v>
      </c>
      <c r="B1481" s="36" t="s">
        <v>57</v>
      </c>
      <c r="C1481" s="36" t="s">
        <v>58</v>
      </c>
      <c r="D1481" s="37" t="s">
        <v>10</v>
      </c>
      <c r="E1481" s="36" t="s">
        <v>925</v>
      </c>
      <c r="F1481" s="36"/>
      <c r="G1481" s="36" t="s">
        <v>59</v>
      </c>
      <c r="H1481" s="38" t="s">
        <v>60</v>
      </c>
      <c r="I1481" s="36" t="s">
        <v>61</v>
      </c>
      <c r="J1481" s="36" t="s">
        <v>11</v>
      </c>
    </row>
    <row r="1482" customFormat="false" ht="28.15" hidden="false" customHeight="true" outlineLevel="0" collapsed="false">
      <c r="A1482" s="39" t="s">
        <v>926</v>
      </c>
      <c r="B1482" s="39" t="s">
        <v>415</v>
      </c>
      <c r="C1482" s="39" t="s">
        <v>70</v>
      </c>
      <c r="D1482" s="40" t="s">
        <v>416</v>
      </c>
      <c r="E1482" s="39" t="s">
        <v>1045</v>
      </c>
      <c r="F1482" s="39"/>
      <c r="G1482" s="39" t="s">
        <v>76</v>
      </c>
      <c r="H1482" s="41" t="n">
        <v>1</v>
      </c>
      <c r="I1482" s="42" t="n">
        <v>29.3</v>
      </c>
      <c r="J1482" s="42" t="n">
        <v>29.3</v>
      </c>
    </row>
    <row r="1483" customFormat="false" ht="28.15" hidden="false" customHeight="true" outlineLevel="0" collapsed="false">
      <c r="A1483" s="43" t="s">
        <v>928</v>
      </c>
      <c r="B1483" s="43" t="s">
        <v>1598</v>
      </c>
      <c r="C1483" s="43" t="s">
        <v>70</v>
      </c>
      <c r="D1483" s="44" t="s">
        <v>1599</v>
      </c>
      <c r="E1483" s="43" t="s">
        <v>960</v>
      </c>
      <c r="F1483" s="43"/>
      <c r="G1483" s="43" t="s">
        <v>932</v>
      </c>
      <c r="H1483" s="45" t="n">
        <v>0.1102</v>
      </c>
      <c r="I1483" s="46" t="n">
        <v>16.36</v>
      </c>
      <c r="J1483" s="46" t="n">
        <v>1.8</v>
      </c>
    </row>
    <row r="1484" customFormat="false" ht="28.15" hidden="false" customHeight="true" outlineLevel="0" collapsed="false">
      <c r="A1484" s="43" t="s">
        <v>928</v>
      </c>
      <c r="B1484" s="43" t="s">
        <v>1600</v>
      </c>
      <c r="C1484" s="43" t="s">
        <v>70</v>
      </c>
      <c r="D1484" s="44" t="s">
        <v>1601</v>
      </c>
      <c r="E1484" s="43" t="s">
        <v>960</v>
      </c>
      <c r="F1484" s="43"/>
      <c r="G1484" s="43" t="s">
        <v>932</v>
      </c>
      <c r="H1484" s="45" t="n">
        <v>0.1102</v>
      </c>
      <c r="I1484" s="46" t="n">
        <v>23.98</v>
      </c>
      <c r="J1484" s="46" t="n">
        <v>2.64</v>
      </c>
    </row>
    <row r="1485" customFormat="false" ht="15" hidden="false" customHeight="true" outlineLevel="0" collapsed="false">
      <c r="A1485" s="47" t="s">
        <v>935</v>
      </c>
      <c r="B1485" s="47" t="s">
        <v>1742</v>
      </c>
      <c r="C1485" s="47" t="s">
        <v>70</v>
      </c>
      <c r="D1485" s="48" t="s">
        <v>1743</v>
      </c>
      <c r="E1485" s="47" t="s">
        <v>938</v>
      </c>
      <c r="F1485" s="47"/>
      <c r="G1485" s="47" t="s">
        <v>76</v>
      </c>
      <c r="H1485" s="49" t="n">
        <v>0.0106</v>
      </c>
      <c r="I1485" s="50" t="n">
        <v>10.51</v>
      </c>
      <c r="J1485" s="50" t="n">
        <v>0.11</v>
      </c>
    </row>
    <row r="1486" customFormat="false" ht="28.15" hidden="false" customHeight="true" outlineLevel="0" collapsed="false">
      <c r="A1486" s="47" t="s">
        <v>935</v>
      </c>
      <c r="B1486" s="47" t="s">
        <v>1744</v>
      </c>
      <c r="C1486" s="47" t="s">
        <v>70</v>
      </c>
      <c r="D1486" s="48" t="s">
        <v>1745</v>
      </c>
      <c r="E1486" s="47" t="s">
        <v>938</v>
      </c>
      <c r="F1486" s="47"/>
      <c r="G1486" s="47" t="s">
        <v>76</v>
      </c>
      <c r="H1486" s="49" t="n">
        <v>1</v>
      </c>
      <c r="I1486" s="50" t="n">
        <v>24.75</v>
      </c>
      <c r="J1486" s="50" t="n">
        <v>24.75</v>
      </c>
    </row>
    <row r="1487" customFormat="false" ht="28.15" hidden="false" customHeight="false" outlineLevel="0" collapsed="false">
      <c r="A1487" s="11"/>
      <c r="B1487" s="11"/>
      <c r="C1487" s="11"/>
      <c r="D1487" s="51"/>
      <c r="E1487" s="11" t="s">
        <v>950</v>
      </c>
      <c r="F1487" s="52" t="n">
        <v>1.8403247631935</v>
      </c>
      <c r="G1487" s="11" t="s">
        <v>951</v>
      </c>
      <c r="H1487" s="53" t="n">
        <v>1.56</v>
      </c>
      <c r="I1487" s="11" t="s">
        <v>952</v>
      </c>
      <c r="J1487" s="52" t="n">
        <v>3.4</v>
      </c>
    </row>
    <row r="1488" customFormat="false" ht="15" hidden="false" customHeight="true" outlineLevel="0" collapsed="false">
      <c r="A1488" s="11"/>
      <c r="B1488" s="11"/>
      <c r="C1488" s="11"/>
      <c r="D1488" s="51"/>
      <c r="E1488" s="11" t="s">
        <v>953</v>
      </c>
      <c r="F1488" s="52" t="n">
        <v>7.73</v>
      </c>
      <c r="G1488" s="11"/>
      <c r="H1488" s="54" t="s">
        <v>954</v>
      </c>
      <c r="I1488" s="54"/>
      <c r="J1488" s="52" t="n">
        <v>37.03</v>
      </c>
    </row>
    <row r="1489" customFormat="false" ht="28.15" hidden="false" customHeight="false" outlineLevel="0" collapsed="false">
      <c r="A1489" s="55"/>
      <c r="B1489" s="55"/>
      <c r="C1489" s="55"/>
      <c r="D1489" s="56"/>
      <c r="E1489" s="55"/>
      <c r="F1489" s="55"/>
      <c r="G1489" s="55" t="s">
        <v>955</v>
      </c>
      <c r="H1489" s="57" t="n">
        <v>22</v>
      </c>
      <c r="I1489" s="55" t="s">
        <v>956</v>
      </c>
      <c r="J1489" s="58" t="n">
        <v>814.66</v>
      </c>
    </row>
    <row r="1490" customFormat="false" ht="15" hidden="false" customHeight="false" outlineLevel="0" collapsed="false">
      <c r="A1490" s="59"/>
      <c r="B1490" s="59"/>
      <c r="C1490" s="59"/>
      <c r="D1490" s="60"/>
      <c r="E1490" s="59"/>
      <c r="F1490" s="59"/>
      <c r="G1490" s="59"/>
      <c r="H1490" s="61"/>
      <c r="I1490" s="59"/>
      <c r="J1490" s="59"/>
    </row>
    <row r="1491" customFormat="false" ht="15" hidden="false" customHeight="true" outlineLevel="0" collapsed="false">
      <c r="A1491" s="36" t="s">
        <v>417</v>
      </c>
      <c r="B1491" s="36" t="s">
        <v>57</v>
      </c>
      <c r="C1491" s="36" t="s">
        <v>58</v>
      </c>
      <c r="D1491" s="37" t="s">
        <v>10</v>
      </c>
      <c r="E1491" s="36" t="s">
        <v>925</v>
      </c>
      <c r="F1491" s="36"/>
      <c r="G1491" s="36" t="s">
        <v>59</v>
      </c>
      <c r="H1491" s="38" t="s">
        <v>60</v>
      </c>
      <c r="I1491" s="36" t="s">
        <v>61</v>
      </c>
      <c r="J1491" s="36" t="s">
        <v>11</v>
      </c>
    </row>
    <row r="1492" customFormat="false" ht="41.45" hidden="false" customHeight="true" outlineLevel="0" collapsed="false">
      <c r="A1492" s="39" t="s">
        <v>926</v>
      </c>
      <c r="B1492" s="39" t="s">
        <v>418</v>
      </c>
      <c r="C1492" s="39" t="s">
        <v>70</v>
      </c>
      <c r="D1492" s="40" t="s">
        <v>419</v>
      </c>
      <c r="E1492" s="39" t="s">
        <v>1045</v>
      </c>
      <c r="F1492" s="39"/>
      <c r="G1492" s="39" t="s">
        <v>76</v>
      </c>
      <c r="H1492" s="41" t="n">
        <v>1</v>
      </c>
      <c r="I1492" s="42" t="n">
        <v>84.3</v>
      </c>
      <c r="J1492" s="42" t="n">
        <v>84.3</v>
      </c>
    </row>
    <row r="1493" customFormat="false" ht="28.15" hidden="false" customHeight="true" outlineLevel="0" collapsed="false">
      <c r="A1493" s="43" t="s">
        <v>928</v>
      </c>
      <c r="B1493" s="43" t="s">
        <v>1598</v>
      </c>
      <c r="C1493" s="43" t="s">
        <v>70</v>
      </c>
      <c r="D1493" s="44" t="s">
        <v>1599</v>
      </c>
      <c r="E1493" s="43" t="s">
        <v>960</v>
      </c>
      <c r="F1493" s="43"/>
      <c r="G1493" s="43" t="s">
        <v>932</v>
      </c>
      <c r="H1493" s="45" t="n">
        <v>0.2212</v>
      </c>
      <c r="I1493" s="46" t="n">
        <v>16.36</v>
      </c>
      <c r="J1493" s="46" t="n">
        <v>3.61</v>
      </c>
    </row>
    <row r="1494" customFormat="false" ht="28.15" hidden="false" customHeight="true" outlineLevel="0" collapsed="false">
      <c r="A1494" s="43" t="s">
        <v>928</v>
      </c>
      <c r="B1494" s="43" t="s">
        <v>1600</v>
      </c>
      <c r="C1494" s="43" t="s">
        <v>70</v>
      </c>
      <c r="D1494" s="44" t="s">
        <v>1601</v>
      </c>
      <c r="E1494" s="43" t="s">
        <v>960</v>
      </c>
      <c r="F1494" s="43"/>
      <c r="G1494" s="43" t="s">
        <v>932</v>
      </c>
      <c r="H1494" s="45" t="n">
        <v>0.2212</v>
      </c>
      <c r="I1494" s="46" t="n">
        <v>23.98</v>
      </c>
      <c r="J1494" s="46" t="n">
        <v>5.3</v>
      </c>
    </row>
    <row r="1495" customFormat="false" ht="15" hidden="false" customHeight="true" outlineLevel="0" collapsed="false">
      <c r="A1495" s="47" t="s">
        <v>935</v>
      </c>
      <c r="B1495" s="47" t="s">
        <v>1742</v>
      </c>
      <c r="C1495" s="47" t="s">
        <v>70</v>
      </c>
      <c r="D1495" s="48" t="s">
        <v>1743</v>
      </c>
      <c r="E1495" s="47" t="s">
        <v>938</v>
      </c>
      <c r="F1495" s="47"/>
      <c r="G1495" s="47" t="s">
        <v>76</v>
      </c>
      <c r="H1495" s="49" t="n">
        <v>0.0106</v>
      </c>
      <c r="I1495" s="50" t="n">
        <v>10.51</v>
      </c>
      <c r="J1495" s="50" t="n">
        <v>0.11</v>
      </c>
    </row>
    <row r="1496" customFormat="false" ht="28.15" hidden="false" customHeight="true" outlineLevel="0" collapsed="false">
      <c r="A1496" s="47" t="s">
        <v>935</v>
      </c>
      <c r="B1496" s="47" t="s">
        <v>1746</v>
      </c>
      <c r="C1496" s="47" t="s">
        <v>70</v>
      </c>
      <c r="D1496" s="48" t="s">
        <v>1747</v>
      </c>
      <c r="E1496" s="47" t="s">
        <v>938</v>
      </c>
      <c r="F1496" s="47"/>
      <c r="G1496" s="47" t="s">
        <v>76</v>
      </c>
      <c r="H1496" s="49" t="n">
        <v>1</v>
      </c>
      <c r="I1496" s="50" t="n">
        <v>75.28</v>
      </c>
      <c r="J1496" s="50" t="n">
        <v>75.28</v>
      </c>
    </row>
    <row r="1497" customFormat="false" ht="28.15" hidden="false" customHeight="false" outlineLevel="0" collapsed="false">
      <c r="A1497" s="11"/>
      <c r="B1497" s="11"/>
      <c r="C1497" s="11"/>
      <c r="D1497" s="51"/>
      <c r="E1497" s="11" t="s">
        <v>950</v>
      </c>
      <c r="F1497" s="52" t="n">
        <v>3.70771312584574</v>
      </c>
      <c r="G1497" s="11" t="s">
        <v>951</v>
      </c>
      <c r="H1497" s="53" t="n">
        <v>3.14</v>
      </c>
      <c r="I1497" s="11" t="s">
        <v>952</v>
      </c>
      <c r="J1497" s="52" t="n">
        <v>6.85</v>
      </c>
    </row>
    <row r="1498" customFormat="false" ht="15" hidden="false" customHeight="true" outlineLevel="0" collapsed="false">
      <c r="A1498" s="11"/>
      <c r="B1498" s="11"/>
      <c r="C1498" s="11"/>
      <c r="D1498" s="51"/>
      <c r="E1498" s="11" t="s">
        <v>953</v>
      </c>
      <c r="F1498" s="52" t="n">
        <v>22.25</v>
      </c>
      <c r="G1498" s="11"/>
      <c r="H1498" s="54" t="s">
        <v>954</v>
      </c>
      <c r="I1498" s="54"/>
      <c r="J1498" s="52" t="n">
        <v>106.55</v>
      </c>
    </row>
    <row r="1499" customFormat="false" ht="28.15" hidden="false" customHeight="false" outlineLevel="0" collapsed="false">
      <c r="A1499" s="55"/>
      <c r="B1499" s="55"/>
      <c r="C1499" s="55"/>
      <c r="D1499" s="56"/>
      <c r="E1499" s="55"/>
      <c r="F1499" s="55"/>
      <c r="G1499" s="55" t="s">
        <v>955</v>
      </c>
      <c r="H1499" s="57" t="n">
        <v>18</v>
      </c>
      <c r="I1499" s="55" t="s">
        <v>956</v>
      </c>
      <c r="J1499" s="58" t="n">
        <v>1917.9</v>
      </c>
    </row>
    <row r="1500" customFormat="false" ht="15" hidden="false" customHeight="false" outlineLevel="0" collapsed="false">
      <c r="A1500" s="59"/>
      <c r="B1500" s="59"/>
      <c r="C1500" s="59"/>
      <c r="D1500" s="60"/>
      <c r="E1500" s="59"/>
      <c r="F1500" s="59"/>
      <c r="G1500" s="59"/>
      <c r="H1500" s="61"/>
      <c r="I1500" s="59"/>
      <c r="J1500" s="59"/>
    </row>
    <row r="1501" customFormat="false" ht="15" hidden="false" customHeight="true" outlineLevel="0" collapsed="false">
      <c r="A1501" s="36" t="s">
        <v>420</v>
      </c>
      <c r="B1501" s="36" t="s">
        <v>57</v>
      </c>
      <c r="C1501" s="36" t="s">
        <v>58</v>
      </c>
      <c r="D1501" s="37" t="s">
        <v>10</v>
      </c>
      <c r="E1501" s="36" t="s">
        <v>925</v>
      </c>
      <c r="F1501" s="36"/>
      <c r="G1501" s="36" t="s">
        <v>59</v>
      </c>
      <c r="H1501" s="38" t="s">
        <v>60</v>
      </c>
      <c r="I1501" s="36" t="s">
        <v>61</v>
      </c>
      <c r="J1501" s="36" t="s">
        <v>11</v>
      </c>
    </row>
    <row r="1502" customFormat="false" ht="28.15" hidden="false" customHeight="true" outlineLevel="0" collapsed="false">
      <c r="A1502" s="39" t="s">
        <v>926</v>
      </c>
      <c r="B1502" s="39" t="s">
        <v>421</v>
      </c>
      <c r="C1502" s="39" t="s">
        <v>65</v>
      </c>
      <c r="D1502" s="40" t="s">
        <v>422</v>
      </c>
      <c r="E1502" s="39" t="s">
        <v>1672</v>
      </c>
      <c r="F1502" s="39"/>
      <c r="G1502" s="39" t="s">
        <v>76</v>
      </c>
      <c r="H1502" s="41" t="n">
        <v>1</v>
      </c>
      <c r="I1502" s="42" t="n">
        <v>246.59</v>
      </c>
      <c r="J1502" s="42" t="n">
        <v>246.59</v>
      </c>
    </row>
    <row r="1503" customFormat="false" ht="28.15" hidden="false" customHeight="true" outlineLevel="0" collapsed="false">
      <c r="A1503" s="43" t="s">
        <v>928</v>
      </c>
      <c r="B1503" s="43" t="s">
        <v>929</v>
      </c>
      <c r="C1503" s="43" t="s">
        <v>65</v>
      </c>
      <c r="D1503" s="44" t="s">
        <v>930</v>
      </c>
      <c r="E1503" s="43" t="s">
        <v>931</v>
      </c>
      <c r="F1503" s="43"/>
      <c r="G1503" s="43" t="s">
        <v>932</v>
      </c>
      <c r="H1503" s="45" t="n">
        <v>0.5</v>
      </c>
      <c r="I1503" s="46" t="n">
        <v>3.67</v>
      </c>
      <c r="J1503" s="46" t="n">
        <v>1.83</v>
      </c>
    </row>
    <row r="1504" customFormat="false" ht="28.15" hidden="false" customHeight="true" outlineLevel="0" collapsed="false">
      <c r="A1504" s="43" t="s">
        <v>928</v>
      </c>
      <c r="B1504" s="43" t="s">
        <v>1496</v>
      </c>
      <c r="C1504" s="43" t="s">
        <v>65</v>
      </c>
      <c r="D1504" s="44" t="s">
        <v>1497</v>
      </c>
      <c r="E1504" s="43" t="s">
        <v>931</v>
      </c>
      <c r="F1504" s="43"/>
      <c r="G1504" s="43" t="s">
        <v>932</v>
      </c>
      <c r="H1504" s="45" t="n">
        <v>0.5</v>
      </c>
      <c r="I1504" s="46" t="n">
        <v>3.58</v>
      </c>
      <c r="J1504" s="46" t="n">
        <v>1.79</v>
      </c>
    </row>
    <row r="1505" customFormat="false" ht="15" hidden="false" customHeight="true" outlineLevel="0" collapsed="false">
      <c r="A1505" s="47" t="s">
        <v>935</v>
      </c>
      <c r="B1505" s="47" t="s">
        <v>1516</v>
      </c>
      <c r="C1505" s="47" t="s">
        <v>65</v>
      </c>
      <c r="D1505" s="48" t="s">
        <v>1517</v>
      </c>
      <c r="E1505" s="47" t="s">
        <v>938</v>
      </c>
      <c r="F1505" s="47"/>
      <c r="G1505" s="47" t="s">
        <v>148</v>
      </c>
      <c r="H1505" s="49" t="n">
        <v>0.5</v>
      </c>
      <c r="I1505" s="50" t="n">
        <v>0.22</v>
      </c>
      <c r="J1505" s="50" t="n">
        <v>0.11</v>
      </c>
    </row>
    <row r="1506" customFormat="false" ht="39.8" hidden="false" customHeight="true" outlineLevel="0" collapsed="false">
      <c r="A1506" s="47" t="s">
        <v>935</v>
      </c>
      <c r="B1506" s="47" t="s">
        <v>1748</v>
      </c>
      <c r="C1506" s="47" t="s">
        <v>65</v>
      </c>
      <c r="D1506" s="48" t="s">
        <v>1749</v>
      </c>
      <c r="E1506" s="47" t="s">
        <v>938</v>
      </c>
      <c r="F1506" s="47"/>
      <c r="G1506" s="47" t="s">
        <v>76</v>
      </c>
      <c r="H1506" s="49" t="n">
        <v>1</v>
      </c>
      <c r="I1506" s="50" t="n">
        <v>227.9</v>
      </c>
      <c r="J1506" s="50" t="n">
        <v>227.9</v>
      </c>
    </row>
    <row r="1507" customFormat="false" ht="15" hidden="false" customHeight="true" outlineLevel="0" collapsed="false">
      <c r="A1507" s="47" t="s">
        <v>935</v>
      </c>
      <c r="B1507" s="47" t="s">
        <v>1505</v>
      </c>
      <c r="C1507" s="47" t="s">
        <v>70</v>
      </c>
      <c r="D1507" s="48" t="s">
        <v>1506</v>
      </c>
      <c r="E1507" s="47" t="s">
        <v>943</v>
      </c>
      <c r="F1507" s="47"/>
      <c r="G1507" s="47" t="s">
        <v>932</v>
      </c>
      <c r="H1507" s="49" t="n">
        <v>0.5</v>
      </c>
      <c r="I1507" s="50" t="n">
        <v>18.97</v>
      </c>
      <c r="J1507" s="50" t="n">
        <v>9.48</v>
      </c>
    </row>
    <row r="1508" customFormat="false" ht="15" hidden="false" customHeight="true" outlineLevel="0" collapsed="false">
      <c r="A1508" s="47" t="s">
        <v>935</v>
      </c>
      <c r="B1508" s="47" t="s">
        <v>948</v>
      </c>
      <c r="C1508" s="47" t="s">
        <v>70</v>
      </c>
      <c r="D1508" s="48" t="s">
        <v>949</v>
      </c>
      <c r="E1508" s="47" t="s">
        <v>943</v>
      </c>
      <c r="F1508" s="47"/>
      <c r="G1508" s="47" t="s">
        <v>932</v>
      </c>
      <c r="H1508" s="49" t="n">
        <v>0.5</v>
      </c>
      <c r="I1508" s="50" t="n">
        <v>10.96</v>
      </c>
      <c r="J1508" s="50" t="n">
        <v>5.48</v>
      </c>
    </row>
    <row r="1509" customFormat="false" ht="28.15" hidden="false" customHeight="false" outlineLevel="0" collapsed="false">
      <c r="A1509" s="11"/>
      <c r="B1509" s="11"/>
      <c r="C1509" s="11"/>
      <c r="D1509" s="51"/>
      <c r="E1509" s="11" t="s">
        <v>950</v>
      </c>
      <c r="F1509" s="52" t="n">
        <v>8.097429</v>
      </c>
      <c r="G1509" s="11" t="s">
        <v>951</v>
      </c>
      <c r="H1509" s="53" t="n">
        <v>6.86</v>
      </c>
      <c r="I1509" s="11" t="s">
        <v>952</v>
      </c>
      <c r="J1509" s="52" t="n">
        <v>14.96</v>
      </c>
    </row>
    <row r="1510" customFormat="false" ht="15" hidden="false" customHeight="true" outlineLevel="0" collapsed="false">
      <c r="A1510" s="11"/>
      <c r="B1510" s="11"/>
      <c r="C1510" s="11"/>
      <c r="D1510" s="51"/>
      <c r="E1510" s="11" t="s">
        <v>953</v>
      </c>
      <c r="F1510" s="52" t="n">
        <v>65.09</v>
      </c>
      <c r="G1510" s="11"/>
      <c r="H1510" s="54" t="s">
        <v>954</v>
      </c>
      <c r="I1510" s="54"/>
      <c r="J1510" s="52" t="n">
        <v>311.68</v>
      </c>
    </row>
    <row r="1511" customFormat="false" ht="28.15" hidden="false" customHeight="false" outlineLevel="0" collapsed="false">
      <c r="A1511" s="55"/>
      <c r="B1511" s="55"/>
      <c r="C1511" s="55"/>
      <c r="D1511" s="56"/>
      <c r="E1511" s="55"/>
      <c r="F1511" s="55"/>
      <c r="G1511" s="55" t="s">
        <v>955</v>
      </c>
      <c r="H1511" s="57" t="n">
        <v>26</v>
      </c>
      <c r="I1511" s="55" t="s">
        <v>956</v>
      </c>
      <c r="J1511" s="58" t="n">
        <v>8103.68</v>
      </c>
    </row>
    <row r="1512" customFormat="false" ht="15" hidden="false" customHeight="false" outlineLevel="0" collapsed="false">
      <c r="A1512" s="59"/>
      <c r="B1512" s="59"/>
      <c r="C1512" s="59"/>
      <c r="D1512" s="60"/>
      <c r="E1512" s="59"/>
      <c r="F1512" s="59"/>
      <c r="G1512" s="59"/>
      <c r="H1512" s="61"/>
      <c r="I1512" s="59"/>
      <c r="J1512" s="59"/>
    </row>
    <row r="1513" customFormat="false" ht="15" hidden="false" customHeight="true" outlineLevel="0" collapsed="false">
      <c r="A1513" s="36" t="s">
        <v>423</v>
      </c>
      <c r="B1513" s="36" t="s">
        <v>57</v>
      </c>
      <c r="C1513" s="36" t="s">
        <v>58</v>
      </c>
      <c r="D1513" s="37" t="s">
        <v>10</v>
      </c>
      <c r="E1513" s="36" t="s">
        <v>925</v>
      </c>
      <c r="F1513" s="36"/>
      <c r="G1513" s="36" t="s">
        <v>59</v>
      </c>
      <c r="H1513" s="38" t="s">
        <v>60</v>
      </c>
      <c r="I1513" s="36" t="s">
        <v>61</v>
      </c>
      <c r="J1513" s="36" t="s">
        <v>11</v>
      </c>
    </row>
    <row r="1514" customFormat="false" ht="28.15" hidden="false" customHeight="true" outlineLevel="0" collapsed="false">
      <c r="A1514" s="39" t="s">
        <v>926</v>
      </c>
      <c r="B1514" s="39" t="s">
        <v>424</v>
      </c>
      <c r="C1514" s="39" t="s">
        <v>65</v>
      </c>
      <c r="D1514" s="40" t="s">
        <v>425</v>
      </c>
      <c r="E1514" s="39" t="s">
        <v>1672</v>
      </c>
      <c r="F1514" s="39"/>
      <c r="G1514" s="39" t="s">
        <v>76</v>
      </c>
      <c r="H1514" s="41" t="n">
        <v>1</v>
      </c>
      <c r="I1514" s="42" t="n">
        <v>64.01</v>
      </c>
      <c r="J1514" s="42" t="n">
        <v>64.01</v>
      </c>
    </row>
    <row r="1515" customFormat="false" ht="28.15" hidden="false" customHeight="true" outlineLevel="0" collapsed="false">
      <c r="A1515" s="43" t="s">
        <v>928</v>
      </c>
      <c r="B1515" s="43" t="s">
        <v>929</v>
      </c>
      <c r="C1515" s="43" t="s">
        <v>65</v>
      </c>
      <c r="D1515" s="44" t="s">
        <v>930</v>
      </c>
      <c r="E1515" s="43" t="s">
        <v>931</v>
      </c>
      <c r="F1515" s="43"/>
      <c r="G1515" s="43" t="s">
        <v>932</v>
      </c>
      <c r="H1515" s="45" t="n">
        <v>0.34</v>
      </c>
      <c r="I1515" s="46" t="n">
        <v>3.67</v>
      </c>
      <c r="J1515" s="46" t="n">
        <v>1.24</v>
      </c>
    </row>
    <row r="1516" customFormat="false" ht="28.15" hidden="false" customHeight="true" outlineLevel="0" collapsed="false">
      <c r="A1516" s="43" t="s">
        <v>928</v>
      </c>
      <c r="B1516" s="43" t="s">
        <v>1496</v>
      </c>
      <c r="C1516" s="43" t="s">
        <v>65</v>
      </c>
      <c r="D1516" s="44" t="s">
        <v>1497</v>
      </c>
      <c r="E1516" s="43" t="s">
        <v>931</v>
      </c>
      <c r="F1516" s="43"/>
      <c r="G1516" s="43" t="s">
        <v>932</v>
      </c>
      <c r="H1516" s="45" t="n">
        <v>0.34</v>
      </c>
      <c r="I1516" s="46" t="n">
        <v>3.58</v>
      </c>
      <c r="J1516" s="46" t="n">
        <v>1.21</v>
      </c>
    </row>
    <row r="1517" customFormat="false" ht="15" hidden="false" customHeight="true" outlineLevel="0" collapsed="false">
      <c r="A1517" s="47" t="s">
        <v>935</v>
      </c>
      <c r="B1517" s="47" t="s">
        <v>1516</v>
      </c>
      <c r="C1517" s="47" t="s">
        <v>65</v>
      </c>
      <c r="D1517" s="48" t="s">
        <v>1517</v>
      </c>
      <c r="E1517" s="47" t="s">
        <v>938</v>
      </c>
      <c r="F1517" s="47"/>
      <c r="G1517" s="47" t="s">
        <v>148</v>
      </c>
      <c r="H1517" s="49" t="n">
        <v>0.3</v>
      </c>
      <c r="I1517" s="50" t="n">
        <v>0.22</v>
      </c>
      <c r="J1517" s="50" t="n">
        <v>0.06</v>
      </c>
    </row>
    <row r="1518" customFormat="false" ht="15" hidden="false" customHeight="true" outlineLevel="0" collapsed="false">
      <c r="A1518" s="47" t="s">
        <v>935</v>
      </c>
      <c r="B1518" s="47" t="s">
        <v>1505</v>
      </c>
      <c r="C1518" s="47" t="s">
        <v>70</v>
      </c>
      <c r="D1518" s="48" t="s">
        <v>1506</v>
      </c>
      <c r="E1518" s="47" t="s">
        <v>943</v>
      </c>
      <c r="F1518" s="47"/>
      <c r="G1518" s="47" t="s">
        <v>932</v>
      </c>
      <c r="H1518" s="49" t="n">
        <v>0.34</v>
      </c>
      <c r="I1518" s="50" t="n">
        <v>18.97</v>
      </c>
      <c r="J1518" s="50" t="n">
        <v>6.44</v>
      </c>
    </row>
    <row r="1519" customFormat="false" ht="15" hidden="false" customHeight="true" outlineLevel="0" collapsed="false">
      <c r="A1519" s="47" t="s">
        <v>935</v>
      </c>
      <c r="B1519" s="47" t="s">
        <v>948</v>
      </c>
      <c r="C1519" s="47" t="s">
        <v>70</v>
      </c>
      <c r="D1519" s="48" t="s">
        <v>949</v>
      </c>
      <c r="E1519" s="47" t="s">
        <v>943</v>
      </c>
      <c r="F1519" s="47"/>
      <c r="G1519" s="47" t="s">
        <v>932</v>
      </c>
      <c r="H1519" s="49" t="n">
        <v>0.34</v>
      </c>
      <c r="I1519" s="50" t="n">
        <v>10.96</v>
      </c>
      <c r="J1519" s="50" t="n">
        <v>3.72</v>
      </c>
    </row>
    <row r="1520" customFormat="false" ht="52.2" hidden="false" customHeight="true" outlineLevel="0" collapsed="false">
      <c r="A1520" s="47" t="s">
        <v>935</v>
      </c>
      <c r="B1520" s="47" t="s">
        <v>1750</v>
      </c>
      <c r="C1520" s="47" t="s">
        <v>70</v>
      </c>
      <c r="D1520" s="48" t="s">
        <v>1751</v>
      </c>
      <c r="E1520" s="47" t="s">
        <v>938</v>
      </c>
      <c r="F1520" s="47"/>
      <c r="G1520" s="47" t="s">
        <v>76</v>
      </c>
      <c r="H1520" s="49" t="n">
        <v>1</v>
      </c>
      <c r="I1520" s="50" t="n">
        <v>51.34</v>
      </c>
      <c r="J1520" s="50" t="n">
        <v>51.34</v>
      </c>
    </row>
    <row r="1521" customFormat="false" ht="28.15" hidden="false" customHeight="false" outlineLevel="0" collapsed="false">
      <c r="A1521" s="11"/>
      <c r="B1521" s="11"/>
      <c r="C1521" s="11"/>
      <c r="D1521" s="51"/>
      <c r="E1521" s="11" t="s">
        <v>950</v>
      </c>
      <c r="F1521" s="52" t="n">
        <v>5.4993234</v>
      </c>
      <c r="G1521" s="11" t="s">
        <v>951</v>
      </c>
      <c r="H1521" s="53" t="n">
        <v>4.66</v>
      </c>
      <c r="I1521" s="11" t="s">
        <v>952</v>
      </c>
      <c r="J1521" s="52" t="n">
        <v>10.16</v>
      </c>
    </row>
    <row r="1522" customFormat="false" ht="15" hidden="false" customHeight="true" outlineLevel="0" collapsed="false">
      <c r="A1522" s="11"/>
      <c r="B1522" s="11"/>
      <c r="C1522" s="11"/>
      <c r="D1522" s="51"/>
      <c r="E1522" s="11" t="s">
        <v>953</v>
      </c>
      <c r="F1522" s="52" t="n">
        <v>16.89</v>
      </c>
      <c r="G1522" s="11"/>
      <c r="H1522" s="54" t="s">
        <v>954</v>
      </c>
      <c r="I1522" s="54"/>
      <c r="J1522" s="52" t="n">
        <v>80.9</v>
      </c>
    </row>
    <row r="1523" customFormat="false" ht="28.15" hidden="false" customHeight="false" outlineLevel="0" collapsed="false">
      <c r="A1523" s="55"/>
      <c r="B1523" s="55"/>
      <c r="C1523" s="55"/>
      <c r="D1523" s="56"/>
      <c r="E1523" s="55"/>
      <c r="F1523" s="55"/>
      <c r="G1523" s="55" t="s">
        <v>955</v>
      </c>
      <c r="H1523" s="57" t="n">
        <v>6</v>
      </c>
      <c r="I1523" s="55" t="s">
        <v>956</v>
      </c>
      <c r="J1523" s="58" t="n">
        <v>485.4</v>
      </c>
    </row>
    <row r="1524" customFormat="false" ht="15" hidden="false" customHeight="false" outlineLevel="0" collapsed="false">
      <c r="A1524" s="59"/>
      <c r="B1524" s="59"/>
      <c r="C1524" s="59"/>
      <c r="D1524" s="60"/>
      <c r="E1524" s="59"/>
      <c r="F1524" s="59"/>
      <c r="G1524" s="59"/>
      <c r="H1524" s="61"/>
      <c r="I1524" s="59"/>
      <c r="J1524" s="59"/>
    </row>
    <row r="1525" customFormat="false" ht="15" hidden="false" customHeight="true" outlineLevel="0" collapsed="false">
      <c r="A1525" s="36" t="s">
        <v>426</v>
      </c>
      <c r="B1525" s="36" t="s">
        <v>57</v>
      </c>
      <c r="C1525" s="36" t="s">
        <v>58</v>
      </c>
      <c r="D1525" s="37" t="s">
        <v>10</v>
      </c>
      <c r="E1525" s="36" t="s">
        <v>925</v>
      </c>
      <c r="F1525" s="36"/>
      <c r="G1525" s="36" t="s">
        <v>59</v>
      </c>
      <c r="H1525" s="38" t="s">
        <v>60</v>
      </c>
      <c r="I1525" s="36" t="s">
        <v>61</v>
      </c>
      <c r="J1525" s="36" t="s">
        <v>11</v>
      </c>
    </row>
    <row r="1526" customFormat="false" ht="41.45" hidden="false" customHeight="true" outlineLevel="0" collapsed="false">
      <c r="A1526" s="39" t="s">
        <v>926</v>
      </c>
      <c r="B1526" s="39" t="s">
        <v>427</v>
      </c>
      <c r="C1526" s="39" t="s">
        <v>70</v>
      </c>
      <c r="D1526" s="40" t="s">
        <v>428</v>
      </c>
      <c r="E1526" s="39" t="s">
        <v>1045</v>
      </c>
      <c r="F1526" s="39"/>
      <c r="G1526" s="39" t="s">
        <v>76</v>
      </c>
      <c r="H1526" s="41" t="n">
        <v>1</v>
      </c>
      <c r="I1526" s="42" t="n">
        <v>111.68</v>
      </c>
      <c r="J1526" s="42" t="n">
        <v>111.68</v>
      </c>
    </row>
    <row r="1527" customFormat="false" ht="28.15" hidden="false" customHeight="true" outlineLevel="0" collapsed="false">
      <c r="A1527" s="43" t="s">
        <v>928</v>
      </c>
      <c r="B1527" s="43" t="s">
        <v>1600</v>
      </c>
      <c r="C1527" s="43" t="s">
        <v>70</v>
      </c>
      <c r="D1527" s="44" t="s">
        <v>1601</v>
      </c>
      <c r="E1527" s="43" t="s">
        <v>960</v>
      </c>
      <c r="F1527" s="43"/>
      <c r="G1527" s="43" t="s">
        <v>932</v>
      </c>
      <c r="H1527" s="45" t="n">
        <v>0.1164</v>
      </c>
      <c r="I1527" s="46" t="n">
        <v>23.98</v>
      </c>
      <c r="J1527" s="46" t="n">
        <v>2.79</v>
      </c>
    </row>
    <row r="1528" customFormat="false" ht="28.15" hidden="false" customHeight="true" outlineLevel="0" collapsed="false">
      <c r="A1528" s="43" t="s">
        <v>928</v>
      </c>
      <c r="B1528" s="43" t="s">
        <v>1190</v>
      </c>
      <c r="C1528" s="43" t="s">
        <v>70</v>
      </c>
      <c r="D1528" s="44" t="s">
        <v>1191</v>
      </c>
      <c r="E1528" s="43" t="s">
        <v>960</v>
      </c>
      <c r="F1528" s="43"/>
      <c r="G1528" s="43" t="s">
        <v>932</v>
      </c>
      <c r="H1528" s="45" t="n">
        <v>0.0367</v>
      </c>
      <c r="I1528" s="46" t="n">
        <v>16.37</v>
      </c>
      <c r="J1528" s="46" t="n">
        <v>0.6</v>
      </c>
    </row>
    <row r="1529" customFormat="false" ht="15" hidden="false" customHeight="true" outlineLevel="0" collapsed="false">
      <c r="A1529" s="47" t="s">
        <v>935</v>
      </c>
      <c r="B1529" s="47" t="s">
        <v>1714</v>
      </c>
      <c r="C1529" s="47" t="s">
        <v>70</v>
      </c>
      <c r="D1529" s="48" t="s">
        <v>1715</v>
      </c>
      <c r="E1529" s="47" t="s">
        <v>938</v>
      </c>
      <c r="F1529" s="47"/>
      <c r="G1529" s="47" t="s">
        <v>76</v>
      </c>
      <c r="H1529" s="49" t="n">
        <v>0.021</v>
      </c>
      <c r="I1529" s="50" t="n">
        <v>2.85</v>
      </c>
      <c r="J1529" s="50" t="n">
        <v>0.05</v>
      </c>
    </row>
    <row r="1530" customFormat="false" ht="41.45" hidden="false" customHeight="true" outlineLevel="0" collapsed="false">
      <c r="A1530" s="47" t="s">
        <v>935</v>
      </c>
      <c r="B1530" s="47" t="s">
        <v>1752</v>
      </c>
      <c r="C1530" s="47" t="s">
        <v>70</v>
      </c>
      <c r="D1530" s="48" t="s">
        <v>1753</v>
      </c>
      <c r="E1530" s="47" t="s">
        <v>938</v>
      </c>
      <c r="F1530" s="47"/>
      <c r="G1530" s="47" t="s">
        <v>76</v>
      </c>
      <c r="H1530" s="49" t="n">
        <v>1</v>
      </c>
      <c r="I1530" s="50" t="n">
        <v>108.24</v>
      </c>
      <c r="J1530" s="50" t="n">
        <v>108.24</v>
      </c>
    </row>
    <row r="1531" customFormat="false" ht="28.15" hidden="false" customHeight="false" outlineLevel="0" collapsed="false">
      <c r="A1531" s="11"/>
      <c r="B1531" s="11"/>
      <c r="C1531" s="11"/>
      <c r="D1531" s="51"/>
      <c r="E1531" s="11" t="s">
        <v>950</v>
      </c>
      <c r="F1531" s="52" t="n">
        <v>1.43437077131258</v>
      </c>
      <c r="G1531" s="11" t="s">
        <v>951</v>
      </c>
      <c r="H1531" s="53" t="n">
        <v>1.22</v>
      </c>
      <c r="I1531" s="11" t="s">
        <v>952</v>
      </c>
      <c r="J1531" s="52" t="n">
        <v>2.65</v>
      </c>
    </row>
    <row r="1532" customFormat="false" ht="15" hidden="false" customHeight="true" outlineLevel="0" collapsed="false">
      <c r="A1532" s="11"/>
      <c r="B1532" s="11"/>
      <c r="C1532" s="11"/>
      <c r="D1532" s="51"/>
      <c r="E1532" s="11" t="s">
        <v>953</v>
      </c>
      <c r="F1532" s="52" t="n">
        <v>29.48</v>
      </c>
      <c r="G1532" s="11"/>
      <c r="H1532" s="54" t="s">
        <v>954</v>
      </c>
      <c r="I1532" s="54"/>
      <c r="J1532" s="52" t="n">
        <v>141.16</v>
      </c>
    </row>
    <row r="1533" customFormat="false" ht="28.15" hidden="false" customHeight="false" outlineLevel="0" collapsed="false">
      <c r="A1533" s="55"/>
      <c r="B1533" s="55"/>
      <c r="C1533" s="55"/>
      <c r="D1533" s="56"/>
      <c r="E1533" s="55"/>
      <c r="F1533" s="55"/>
      <c r="G1533" s="55" t="s">
        <v>955</v>
      </c>
      <c r="H1533" s="57" t="n">
        <v>2</v>
      </c>
      <c r="I1533" s="55" t="s">
        <v>956</v>
      </c>
      <c r="J1533" s="58" t="n">
        <v>282.32</v>
      </c>
    </row>
    <row r="1534" customFormat="false" ht="15" hidden="false" customHeight="false" outlineLevel="0" collapsed="false">
      <c r="A1534" s="59"/>
      <c r="B1534" s="59"/>
      <c r="C1534" s="59"/>
      <c r="D1534" s="60"/>
      <c r="E1534" s="59"/>
      <c r="F1534" s="59"/>
      <c r="G1534" s="59"/>
      <c r="H1534" s="61"/>
      <c r="I1534" s="59"/>
      <c r="J1534" s="59"/>
    </row>
    <row r="1535" customFormat="false" ht="15" hidden="false" customHeight="true" outlineLevel="0" collapsed="false">
      <c r="A1535" s="36" t="s">
        <v>429</v>
      </c>
      <c r="B1535" s="36" t="s">
        <v>57</v>
      </c>
      <c r="C1535" s="36" t="s">
        <v>58</v>
      </c>
      <c r="D1535" s="37" t="s">
        <v>10</v>
      </c>
      <c r="E1535" s="36" t="s">
        <v>925</v>
      </c>
      <c r="F1535" s="36"/>
      <c r="G1535" s="36" t="s">
        <v>59</v>
      </c>
      <c r="H1535" s="38" t="s">
        <v>60</v>
      </c>
      <c r="I1535" s="36" t="s">
        <v>61</v>
      </c>
      <c r="J1535" s="36" t="s">
        <v>11</v>
      </c>
    </row>
    <row r="1536" customFormat="false" ht="28.15" hidden="false" customHeight="true" outlineLevel="0" collapsed="false">
      <c r="A1536" s="39" t="s">
        <v>926</v>
      </c>
      <c r="B1536" s="39" t="s">
        <v>430</v>
      </c>
      <c r="C1536" s="39" t="s">
        <v>70</v>
      </c>
      <c r="D1536" s="40" t="s">
        <v>431</v>
      </c>
      <c r="E1536" s="39" t="s">
        <v>1045</v>
      </c>
      <c r="F1536" s="39"/>
      <c r="G1536" s="39" t="s">
        <v>76</v>
      </c>
      <c r="H1536" s="41" t="n">
        <v>1</v>
      </c>
      <c r="I1536" s="42" t="n">
        <v>42.32</v>
      </c>
      <c r="J1536" s="42" t="n">
        <v>42.32</v>
      </c>
    </row>
    <row r="1537" customFormat="false" ht="28.15" hidden="false" customHeight="true" outlineLevel="0" collapsed="false">
      <c r="A1537" s="43" t="s">
        <v>928</v>
      </c>
      <c r="B1537" s="43" t="s">
        <v>1600</v>
      </c>
      <c r="C1537" s="43" t="s">
        <v>70</v>
      </c>
      <c r="D1537" s="44" t="s">
        <v>1601</v>
      </c>
      <c r="E1537" s="43" t="s">
        <v>960</v>
      </c>
      <c r="F1537" s="43"/>
      <c r="G1537" s="43" t="s">
        <v>932</v>
      </c>
      <c r="H1537" s="45" t="n">
        <v>0.1525</v>
      </c>
      <c r="I1537" s="46" t="n">
        <v>23.98</v>
      </c>
      <c r="J1537" s="46" t="n">
        <v>3.65</v>
      </c>
    </row>
    <row r="1538" customFormat="false" ht="28.15" hidden="false" customHeight="true" outlineLevel="0" collapsed="false">
      <c r="A1538" s="43" t="s">
        <v>928</v>
      </c>
      <c r="B1538" s="43" t="s">
        <v>1190</v>
      </c>
      <c r="C1538" s="43" t="s">
        <v>70</v>
      </c>
      <c r="D1538" s="44" t="s">
        <v>1191</v>
      </c>
      <c r="E1538" s="43" t="s">
        <v>960</v>
      </c>
      <c r="F1538" s="43"/>
      <c r="G1538" s="43" t="s">
        <v>932</v>
      </c>
      <c r="H1538" s="45" t="n">
        <v>0.0481</v>
      </c>
      <c r="I1538" s="46" t="n">
        <v>16.37</v>
      </c>
      <c r="J1538" s="46" t="n">
        <v>0.78</v>
      </c>
    </row>
    <row r="1539" customFormat="false" ht="15" hidden="false" customHeight="true" outlineLevel="0" collapsed="false">
      <c r="A1539" s="47" t="s">
        <v>935</v>
      </c>
      <c r="B1539" s="47" t="s">
        <v>1714</v>
      </c>
      <c r="C1539" s="47" t="s">
        <v>70</v>
      </c>
      <c r="D1539" s="48" t="s">
        <v>1715</v>
      </c>
      <c r="E1539" s="47" t="s">
        <v>938</v>
      </c>
      <c r="F1539" s="47"/>
      <c r="G1539" s="47" t="s">
        <v>76</v>
      </c>
      <c r="H1539" s="49" t="n">
        <v>0.021</v>
      </c>
      <c r="I1539" s="50" t="n">
        <v>2.85</v>
      </c>
      <c r="J1539" s="50" t="n">
        <v>0.05</v>
      </c>
    </row>
    <row r="1540" customFormat="false" ht="15" hidden="false" customHeight="true" outlineLevel="0" collapsed="false">
      <c r="A1540" s="47" t="s">
        <v>935</v>
      </c>
      <c r="B1540" s="47" t="s">
        <v>1679</v>
      </c>
      <c r="C1540" s="47" t="s">
        <v>70</v>
      </c>
      <c r="D1540" s="48" t="s">
        <v>1680</v>
      </c>
      <c r="E1540" s="47" t="s">
        <v>938</v>
      </c>
      <c r="F1540" s="47"/>
      <c r="G1540" s="47" t="s">
        <v>76</v>
      </c>
      <c r="H1540" s="49" t="n">
        <v>1</v>
      </c>
      <c r="I1540" s="50" t="n">
        <v>37.84</v>
      </c>
      <c r="J1540" s="50" t="n">
        <v>37.84</v>
      </c>
    </row>
    <row r="1541" customFormat="false" ht="28.15" hidden="false" customHeight="false" outlineLevel="0" collapsed="false">
      <c r="A1541" s="11"/>
      <c r="B1541" s="11"/>
      <c r="C1541" s="11"/>
      <c r="D1541" s="51"/>
      <c r="E1541" s="11" t="s">
        <v>950</v>
      </c>
      <c r="F1541" s="52" t="n">
        <v>1.87821380243572</v>
      </c>
      <c r="G1541" s="11" t="s">
        <v>951</v>
      </c>
      <c r="H1541" s="53" t="n">
        <v>1.59</v>
      </c>
      <c r="I1541" s="11" t="s">
        <v>952</v>
      </c>
      <c r="J1541" s="52" t="n">
        <v>3.47</v>
      </c>
    </row>
    <row r="1542" customFormat="false" ht="15" hidden="false" customHeight="true" outlineLevel="0" collapsed="false">
      <c r="A1542" s="11"/>
      <c r="B1542" s="11"/>
      <c r="C1542" s="11"/>
      <c r="D1542" s="51"/>
      <c r="E1542" s="11" t="s">
        <v>953</v>
      </c>
      <c r="F1542" s="52" t="n">
        <v>11.17</v>
      </c>
      <c r="G1542" s="11"/>
      <c r="H1542" s="54" t="s">
        <v>954</v>
      </c>
      <c r="I1542" s="54"/>
      <c r="J1542" s="52" t="n">
        <v>53.49</v>
      </c>
    </row>
    <row r="1543" customFormat="false" ht="28.15" hidden="false" customHeight="false" outlineLevel="0" collapsed="false">
      <c r="A1543" s="55"/>
      <c r="B1543" s="55"/>
      <c r="C1543" s="55"/>
      <c r="D1543" s="56"/>
      <c r="E1543" s="55"/>
      <c r="F1543" s="55"/>
      <c r="G1543" s="55" t="s">
        <v>955</v>
      </c>
      <c r="H1543" s="57" t="n">
        <v>2</v>
      </c>
      <c r="I1543" s="55" t="s">
        <v>956</v>
      </c>
      <c r="J1543" s="58" t="n">
        <v>106.98</v>
      </c>
    </row>
    <row r="1544" customFormat="false" ht="15" hidden="false" customHeight="false" outlineLevel="0" collapsed="false">
      <c r="A1544" s="59"/>
      <c r="B1544" s="59"/>
      <c r="C1544" s="59"/>
      <c r="D1544" s="60"/>
      <c r="E1544" s="59"/>
      <c r="F1544" s="59"/>
      <c r="G1544" s="59"/>
      <c r="H1544" s="61"/>
      <c r="I1544" s="59"/>
      <c r="J1544" s="59"/>
    </row>
    <row r="1545" customFormat="false" ht="15" hidden="false" customHeight="true" outlineLevel="0" collapsed="false">
      <c r="A1545" s="36" t="s">
        <v>432</v>
      </c>
      <c r="B1545" s="36" t="s">
        <v>57</v>
      </c>
      <c r="C1545" s="36" t="s">
        <v>58</v>
      </c>
      <c r="D1545" s="37" t="s">
        <v>10</v>
      </c>
      <c r="E1545" s="36" t="s">
        <v>925</v>
      </c>
      <c r="F1545" s="36"/>
      <c r="G1545" s="36" t="s">
        <v>59</v>
      </c>
      <c r="H1545" s="38" t="s">
        <v>60</v>
      </c>
      <c r="I1545" s="36" t="s">
        <v>61</v>
      </c>
      <c r="J1545" s="36" t="s">
        <v>11</v>
      </c>
    </row>
    <row r="1546" customFormat="false" ht="41.45" hidden="false" customHeight="true" outlineLevel="0" collapsed="false">
      <c r="A1546" s="39" t="s">
        <v>926</v>
      </c>
      <c r="B1546" s="39" t="s">
        <v>433</v>
      </c>
      <c r="C1546" s="39" t="s">
        <v>70</v>
      </c>
      <c r="D1546" s="40" t="s">
        <v>434</v>
      </c>
      <c r="E1546" s="39" t="s">
        <v>1045</v>
      </c>
      <c r="F1546" s="39"/>
      <c r="G1546" s="39" t="s">
        <v>76</v>
      </c>
      <c r="H1546" s="41" t="n">
        <v>1</v>
      </c>
      <c r="I1546" s="42" t="n">
        <v>61.54</v>
      </c>
      <c r="J1546" s="42" t="n">
        <v>61.54</v>
      </c>
    </row>
    <row r="1547" customFormat="false" ht="28.15" hidden="false" customHeight="true" outlineLevel="0" collapsed="false">
      <c r="A1547" s="43" t="s">
        <v>928</v>
      </c>
      <c r="B1547" s="43" t="s">
        <v>1600</v>
      </c>
      <c r="C1547" s="43" t="s">
        <v>70</v>
      </c>
      <c r="D1547" s="44" t="s">
        <v>1601</v>
      </c>
      <c r="E1547" s="43" t="s">
        <v>960</v>
      </c>
      <c r="F1547" s="43"/>
      <c r="G1547" s="43" t="s">
        <v>932</v>
      </c>
      <c r="H1547" s="45" t="n">
        <v>0.174</v>
      </c>
      <c r="I1547" s="46" t="n">
        <v>23.98</v>
      </c>
      <c r="J1547" s="46" t="n">
        <v>4.17</v>
      </c>
    </row>
    <row r="1548" customFormat="false" ht="28.15" hidden="false" customHeight="true" outlineLevel="0" collapsed="false">
      <c r="A1548" s="43" t="s">
        <v>928</v>
      </c>
      <c r="B1548" s="43" t="s">
        <v>1190</v>
      </c>
      <c r="C1548" s="43" t="s">
        <v>70</v>
      </c>
      <c r="D1548" s="44" t="s">
        <v>1191</v>
      </c>
      <c r="E1548" s="43" t="s">
        <v>960</v>
      </c>
      <c r="F1548" s="43"/>
      <c r="G1548" s="43" t="s">
        <v>932</v>
      </c>
      <c r="H1548" s="45" t="n">
        <v>0.0548</v>
      </c>
      <c r="I1548" s="46" t="n">
        <v>16.37</v>
      </c>
      <c r="J1548" s="46" t="n">
        <v>0.89</v>
      </c>
    </row>
    <row r="1549" customFormat="false" ht="15" hidden="false" customHeight="true" outlineLevel="0" collapsed="false">
      <c r="A1549" s="47" t="s">
        <v>935</v>
      </c>
      <c r="B1549" s="47" t="s">
        <v>1714</v>
      </c>
      <c r="C1549" s="47" t="s">
        <v>70</v>
      </c>
      <c r="D1549" s="48" t="s">
        <v>1715</v>
      </c>
      <c r="E1549" s="47" t="s">
        <v>938</v>
      </c>
      <c r="F1549" s="47"/>
      <c r="G1549" s="47" t="s">
        <v>76</v>
      </c>
      <c r="H1549" s="49" t="n">
        <v>0.048</v>
      </c>
      <c r="I1549" s="50" t="n">
        <v>2.85</v>
      </c>
      <c r="J1549" s="50" t="n">
        <v>0.13</v>
      </c>
    </row>
    <row r="1550" customFormat="false" ht="28.15" hidden="false" customHeight="true" outlineLevel="0" collapsed="false">
      <c r="A1550" s="47" t="s">
        <v>935</v>
      </c>
      <c r="B1550" s="47" t="s">
        <v>1677</v>
      </c>
      <c r="C1550" s="47" t="s">
        <v>70</v>
      </c>
      <c r="D1550" s="48" t="s">
        <v>1678</v>
      </c>
      <c r="E1550" s="47" t="s">
        <v>938</v>
      </c>
      <c r="F1550" s="47"/>
      <c r="G1550" s="47" t="s">
        <v>76</v>
      </c>
      <c r="H1550" s="49" t="n">
        <v>1</v>
      </c>
      <c r="I1550" s="50" t="n">
        <v>56.35</v>
      </c>
      <c r="J1550" s="50" t="n">
        <v>56.35</v>
      </c>
    </row>
    <row r="1551" customFormat="false" ht="28.15" hidden="false" customHeight="false" outlineLevel="0" collapsed="false">
      <c r="A1551" s="11"/>
      <c r="B1551" s="11"/>
      <c r="C1551" s="11"/>
      <c r="D1551" s="51"/>
      <c r="E1551" s="11" t="s">
        <v>950</v>
      </c>
      <c r="F1551" s="52" t="n">
        <v>2.148849797023</v>
      </c>
      <c r="G1551" s="11" t="s">
        <v>951</v>
      </c>
      <c r="H1551" s="53" t="n">
        <v>1.82</v>
      </c>
      <c r="I1551" s="11" t="s">
        <v>952</v>
      </c>
      <c r="J1551" s="52" t="n">
        <v>3.97</v>
      </c>
    </row>
    <row r="1552" customFormat="false" ht="15" hidden="false" customHeight="true" outlineLevel="0" collapsed="false">
      <c r="A1552" s="11"/>
      <c r="B1552" s="11"/>
      <c r="C1552" s="11"/>
      <c r="D1552" s="51"/>
      <c r="E1552" s="11" t="s">
        <v>953</v>
      </c>
      <c r="F1552" s="52" t="n">
        <v>16.24</v>
      </c>
      <c r="G1552" s="11"/>
      <c r="H1552" s="54" t="s">
        <v>954</v>
      </c>
      <c r="I1552" s="54"/>
      <c r="J1552" s="52" t="n">
        <v>77.78</v>
      </c>
    </row>
    <row r="1553" customFormat="false" ht="28.15" hidden="false" customHeight="false" outlineLevel="0" collapsed="false">
      <c r="A1553" s="55"/>
      <c r="B1553" s="55"/>
      <c r="C1553" s="55"/>
      <c r="D1553" s="56"/>
      <c r="E1553" s="55"/>
      <c r="F1553" s="55"/>
      <c r="G1553" s="55" t="s">
        <v>955</v>
      </c>
      <c r="H1553" s="57" t="n">
        <v>2</v>
      </c>
      <c r="I1553" s="55" t="s">
        <v>956</v>
      </c>
      <c r="J1553" s="58" t="n">
        <v>155.56</v>
      </c>
    </row>
    <row r="1554" customFormat="false" ht="15" hidden="false" customHeight="false" outlineLevel="0" collapsed="false">
      <c r="A1554" s="59"/>
      <c r="B1554" s="59"/>
      <c r="C1554" s="59"/>
      <c r="D1554" s="60"/>
      <c r="E1554" s="59"/>
      <c r="F1554" s="59"/>
      <c r="G1554" s="59"/>
      <c r="H1554" s="61"/>
      <c r="I1554" s="59"/>
      <c r="J1554" s="59"/>
    </row>
    <row r="1555" customFormat="false" ht="15" hidden="false" customHeight="true" outlineLevel="0" collapsed="false">
      <c r="A1555" s="36" t="s">
        <v>435</v>
      </c>
      <c r="B1555" s="36" t="s">
        <v>57</v>
      </c>
      <c r="C1555" s="36" t="s">
        <v>58</v>
      </c>
      <c r="D1555" s="37" t="s">
        <v>10</v>
      </c>
      <c r="E1555" s="36" t="s">
        <v>925</v>
      </c>
      <c r="F1555" s="36"/>
      <c r="G1555" s="36" t="s">
        <v>59</v>
      </c>
      <c r="H1555" s="38" t="s">
        <v>60</v>
      </c>
      <c r="I1555" s="36" t="s">
        <v>61</v>
      </c>
      <c r="J1555" s="36" t="s">
        <v>11</v>
      </c>
    </row>
    <row r="1556" customFormat="false" ht="28.15" hidden="false" customHeight="true" outlineLevel="0" collapsed="false">
      <c r="A1556" s="39" t="s">
        <v>926</v>
      </c>
      <c r="B1556" s="39" t="s">
        <v>436</v>
      </c>
      <c r="C1556" s="39" t="s">
        <v>70</v>
      </c>
      <c r="D1556" s="40" t="s">
        <v>437</v>
      </c>
      <c r="E1556" s="39" t="s">
        <v>1045</v>
      </c>
      <c r="F1556" s="39"/>
      <c r="G1556" s="39" t="s">
        <v>76</v>
      </c>
      <c r="H1556" s="41" t="n">
        <v>1</v>
      </c>
      <c r="I1556" s="42" t="n">
        <v>173.05</v>
      </c>
      <c r="J1556" s="42" t="n">
        <v>173.05</v>
      </c>
    </row>
    <row r="1557" customFormat="false" ht="28.15" hidden="false" customHeight="true" outlineLevel="0" collapsed="false">
      <c r="A1557" s="43" t="s">
        <v>928</v>
      </c>
      <c r="B1557" s="43" t="s">
        <v>1600</v>
      </c>
      <c r="C1557" s="43" t="s">
        <v>70</v>
      </c>
      <c r="D1557" s="44" t="s">
        <v>1601</v>
      </c>
      <c r="E1557" s="43" t="s">
        <v>960</v>
      </c>
      <c r="F1557" s="43"/>
      <c r="G1557" s="43" t="s">
        <v>932</v>
      </c>
      <c r="H1557" s="45" t="n">
        <v>0.2734</v>
      </c>
      <c r="I1557" s="46" t="n">
        <v>23.98</v>
      </c>
      <c r="J1557" s="46" t="n">
        <v>6.55</v>
      </c>
    </row>
    <row r="1558" customFormat="false" ht="28.15" hidden="false" customHeight="true" outlineLevel="0" collapsed="false">
      <c r="A1558" s="43" t="s">
        <v>928</v>
      </c>
      <c r="B1558" s="43" t="s">
        <v>1190</v>
      </c>
      <c r="C1558" s="43" t="s">
        <v>70</v>
      </c>
      <c r="D1558" s="44" t="s">
        <v>1191</v>
      </c>
      <c r="E1558" s="43" t="s">
        <v>960</v>
      </c>
      <c r="F1558" s="43"/>
      <c r="G1558" s="43" t="s">
        <v>932</v>
      </c>
      <c r="H1558" s="45" t="n">
        <v>0.0862</v>
      </c>
      <c r="I1558" s="46" t="n">
        <v>16.37</v>
      </c>
      <c r="J1558" s="46" t="n">
        <v>1.41</v>
      </c>
    </row>
    <row r="1559" customFormat="false" ht="15" hidden="false" customHeight="true" outlineLevel="0" collapsed="false">
      <c r="A1559" s="47" t="s">
        <v>935</v>
      </c>
      <c r="B1559" s="47" t="s">
        <v>1714</v>
      </c>
      <c r="C1559" s="47" t="s">
        <v>70</v>
      </c>
      <c r="D1559" s="48" t="s">
        <v>1715</v>
      </c>
      <c r="E1559" s="47" t="s">
        <v>938</v>
      </c>
      <c r="F1559" s="47"/>
      <c r="G1559" s="47" t="s">
        <v>76</v>
      </c>
      <c r="H1559" s="49" t="n">
        <v>0.0332</v>
      </c>
      <c r="I1559" s="50" t="n">
        <v>2.85</v>
      </c>
      <c r="J1559" s="50" t="n">
        <v>0.09</v>
      </c>
    </row>
    <row r="1560" customFormat="false" ht="28.15" hidden="false" customHeight="true" outlineLevel="0" collapsed="false">
      <c r="A1560" s="47" t="s">
        <v>935</v>
      </c>
      <c r="B1560" s="47" t="s">
        <v>1675</v>
      </c>
      <c r="C1560" s="47" t="s">
        <v>70</v>
      </c>
      <c r="D1560" s="48" t="s">
        <v>1676</v>
      </c>
      <c r="E1560" s="47" t="s">
        <v>938</v>
      </c>
      <c r="F1560" s="47"/>
      <c r="G1560" s="47" t="s">
        <v>76</v>
      </c>
      <c r="H1560" s="49" t="n">
        <v>1</v>
      </c>
      <c r="I1560" s="50" t="n">
        <v>165</v>
      </c>
      <c r="J1560" s="50" t="n">
        <v>165</v>
      </c>
    </row>
    <row r="1561" customFormat="false" ht="28.15" hidden="false" customHeight="false" outlineLevel="0" collapsed="false">
      <c r="A1561" s="11"/>
      <c r="B1561" s="11"/>
      <c r="C1561" s="11"/>
      <c r="D1561" s="51"/>
      <c r="E1561" s="11" t="s">
        <v>950</v>
      </c>
      <c r="F1561" s="52" t="n">
        <v>3.37753721244926</v>
      </c>
      <c r="G1561" s="11" t="s">
        <v>951</v>
      </c>
      <c r="H1561" s="53" t="n">
        <v>2.86</v>
      </c>
      <c r="I1561" s="11" t="s">
        <v>952</v>
      </c>
      <c r="J1561" s="52" t="n">
        <v>6.24</v>
      </c>
    </row>
    <row r="1562" customFormat="false" ht="15" hidden="false" customHeight="true" outlineLevel="0" collapsed="false">
      <c r="A1562" s="11"/>
      <c r="B1562" s="11"/>
      <c r="C1562" s="11"/>
      <c r="D1562" s="51"/>
      <c r="E1562" s="11" t="s">
        <v>953</v>
      </c>
      <c r="F1562" s="52" t="n">
        <v>45.68</v>
      </c>
      <c r="G1562" s="11"/>
      <c r="H1562" s="54" t="s">
        <v>954</v>
      </c>
      <c r="I1562" s="54"/>
      <c r="J1562" s="52" t="n">
        <v>218.73</v>
      </c>
    </row>
    <row r="1563" customFormat="false" ht="28.15" hidden="false" customHeight="false" outlineLevel="0" collapsed="false">
      <c r="A1563" s="55"/>
      <c r="B1563" s="55"/>
      <c r="C1563" s="55"/>
      <c r="D1563" s="56"/>
      <c r="E1563" s="55"/>
      <c r="F1563" s="55"/>
      <c r="G1563" s="55" t="s">
        <v>955</v>
      </c>
      <c r="H1563" s="57" t="n">
        <v>2</v>
      </c>
      <c r="I1563" s="55" t="s">
        <v>956</v>
      </c>
      <c r="J1563" s="58" t="n">
        <v>437.46</v>
      </c>
    </row>
    <row r="1564" customFormat="false" ht="15" hidden="false" customHeight="false" outlineLevel="0" collapsed="false">
      <c r="A1564" s="59"/>
      <c r="B1564" s="59"/>
      <c r="C1564" s="59"/>
      <c r="D1564" s="60"/>
      <c r="E1564" s="59"/>
      <c r="F1564" s="59"/>
      <c r="G1564" s="59"/>
      <c r="H1564" s="61"/>
      <c r="I1564" s="59"/>
      <c r="J1564" s="59"/>
    </row>
    <row r="1565" customFormat="false" ht="15" hidden="false" customHeight="true" outlineLevel="0" collapsed="false">
      <c r="A1565" s="36" t="s">
        <v>438</v>
      </c>
      <c r="B1565" s="36" t="s">
        <v>57</v>
      </c>
      <c r="C1565" s="36" t="s">
        <v>58</v>
      </c>
      <c r="D1565" s="37" t="s">
        <v>10</v>
      </c>
      <c r="E1565" s="36" t="s">
        <v>925</v>
      </c>
      <c r="F1565" s="36"/>
      <c r="G1565" s="36" t="s">
        <v>59</v>
      </c>
      <c r="H1565" s="38" t="s">
        <v>60</v>
      </c>
      <c r="I1565" s="36" t="s">
        <v>61</v>
      </c>
      <c r="J1565" s="36" t="s">
        <v>11</v>
      </c>
    </row>
    <row r="1566" customFormat="false" ht="15" hidden="false" customHeight="true" outlineLevel="0" collapsed="false">
      <c r="A1566" s="39" t="s">
        <v>926</v>
      </c>
      <c r="B1566" s="39" t="s">
        <v>439</v>
      </c>
      <c r="C1566" s="39" t="s">
        <v>312</v>
      </c>
      <c r="D1566" s="40" t="s">
        <v>440</v>
      </c>
      <c r="E1566" s="39" t="s">
        <v>1697</v>
      </c>
      <c r="F1566" s="39"/>
      <c r="G1566" s="39" t="s">
        <v>76</v>
      </c>
      <c r="H1566" s="41" t="n">
        <v>1</v>
      </c>
      <c r="I1566" s="42" t="n">
        <v>1557.92</v>
      </c>
      <c r="J1566" s="42" t="n">
        <v>1557.92</v>
      </c>
    </row>
    <row r="1567" customFormat="false" ht="28.15" hidden="false" customHeight="true" outlineLevel="0" collapsed="false">
      <c r="A1567" s="43" t="s">
        <v>928</v>
      </c>
      <c r="B1567" s="43" t="s">
        <v>1218</v>
      </c>
      <c r="C1567" s="43" t="s">
        <v>70</v>
      </c>
      <c r="D1567" s="44" t="s">
        <v>1219</v>
      </c>
      <c r="E1567" s="43" t="s">
        <v>960</v>
      </c>
      <c r="F1567" s="43"/>
      <c r="G1567" s="43" t="s">
        <v>932</v>
      </c>
      <c r="H1567" s="45" t="n">
        <v>0.957</v>
      </c>
      <c r="I1567" s="46" t="n">
        <v>20.7</v>
      </c>
      <c r="J1567" s="46" t="n">
        <v>19.8</v>
      </c>
    </row>
    <row r="1568" customFormat="false" ht="28.15" hidden="false" customHeight="true" outlineLevel="0" collapsed="false">
      <c r="A1568" s="43" t="s">
        <v>928</v>
      </c>
      <c r="B1568" s="43" t="s">
        <v>1190</v>
      </c>
      <c r="C1568" s="43" t="s">
        <v>70</v>
      </c>
      <c r="D1568" s="44" t="s">
        <v>1191</v>
      </c>
      <c r="E1568" s="43" t="s">
        <v>960</v>
      </c>
      <c r="F1568" s="43"/>
      <c r="G1568" s="43" t="s">
        <v>932</v>
      </c>
      <c r="H1568" s="45" t="n">
        <v>0.957</v>
      </c>
      <c r="I1568" s="46" t="n">
        <v>16.37</v>
      </c>
      <c r="J1568" s="46" t="n">
        <v>15.66</v>
      </c>
    </row>
    <row r="1569" customFormat="false" ht="15" hidden="false" customHeight="true" outlineLevel="0" collapsed="false">
      <c r="A1569" s="47" t="s">
        <v>935</v>
      </c>
      <c r="B1569" s="47" t="s">
        <v>1754</v>
      </c>
      <c r="C1569" s="47" t="s">
        <v>312</v>
      </c>
      <c r="D1569" s="48" t="s">
        <v>1755</v>
      </c>
      <c r="E1569" s="47" t="s">
        <v>938</v>
      </c>
      <c r="F1569" s="47"/>
      <c r="G1569" s="47" t="s">
        <v>76</v>
      </c>
      <c r="H1569" s="49" t="n">
        <v>4</v>
      </c>
      <c r="I1569" s="50" t="n">
        <v>121.28</v>
      </c>
      <c r="J1569" s="50" t="n">
        <v>485.12</v>
      </c>
    </row>
    <row r="1570" customFormat="false" ht="28.15" hidden="false" customHeight="true" outlineLevel="0" collapsed="false">
      <c r="A1570" s="47" t="s">
        <v>935</v>
      </c>
      <c r="B1570" s="47" t="s">
        <v>1756</v>
      </c>
      <c r="C1570" s="47" t="s">
        <v>312</v>
      </c>
      <c r="D1570" s="48" t="s">
        <v>1757</v>
      </c>
      <c r="E1570" s="47" t="s">
        <v>938</v>
      </c>
      <c r="F1570" s="47"/>
      <c r="G1570" s="47" t="s">
        <v>124</v>
      </c>
      <c r="H1570" s="49" t="n">
        <v>6.4</v>
      </c>
      <c r="I1570" s="50" t="n">
        <v>2.46</v>
      </c>
      <c r="J1570" s="50" t="n">
        <v>15.74</v>
      </c>
    </row>
    <row r="1571" customFormat="false" ht="28.15" hidden="false" customHeight="true" outlineLevel="0" collapsed="false">
      <c r="A1571" s="47" t="s">
        <v>935</v>
      </c>
      <c r="B1571" s="47" t="s">
        <v>1758</v>
      </c>
      <c r="C1571" s="47" t="s">
        <v>312</v>
      </c>
      <c r="D1571" s="48" t="s">
        <v>1759</v>
      </c>
      <c r="E1571" s="47" t="s">
        <v>938</v>
      </c>
      <c r="F1571" s="47"/>
      <c r="G1571" s="47" t="s">
        <v>76</v>
      </c>
      <c r="H1571" s="49" t="n">
        <v>0.88</v>
      </c>
      <c r="I1571" s="50" t="n">
        <v>1160.91</v>
      </c>
      <c r="J1571" s="50" t="n">
        <v>1021.6</v>
      </c>
    </row>
    <row r="1572" customFormat="false" ht="28.15" hidden="false" customHeight="false" outlineLevel="0" collapsed="false">
      <c r="A1572" s="11"/>
      <c r="B1572" s="11"/>
      <c r="C1572" s="11"/>
      <c r="D1572" s="51"/>
      <c r="E1572" s="11" t="s">
        <v>950</v>
      </c>
      <c r="F1572" s="52" t="n">
        <v>13.7483085250338</v>
      </c>
      <c r="G1572" s="11" t="s">
        <v>951</v>
      </c>
      <c r="H1572" s="53" t="n">
        <v>11.65</v>
      </c>
      <c r="I1572" s="11" t="s">
        <v>952</v>
      </c>
      <c r="J1572" s="52" t="n">
        <v>25.4</v>
      </c>
    </row>
    <row r="1573" customFormat="false" ht="15" hidden="false" customHeight="true" outlineLevel="0" collapsed="false">
      <c r="A1573" s="11"/>
      <c r="B1573" s="11"/>
      <c r="C1573" s="11"/>
      <c r="D1573" s="51"/>
      <c r="E1573" s="11" t="s">
        <v>953</v>
      </c>
      <c r="F1573" s="52" t="n">
        <v>411.29</v>
      </c>
      <c r="G1573" s="11"/>
      <c r="H1573" s="54" t="s">
        <v>954</v>
      </c>
      <c r="I1573" s="54"/>
      <c r="J1573" s="52" t="n">
        <v>1969.21</v>
      </c>
    </row>
    <row r="1574" customFormat="false" ht="28.15" hidden="false" customHeight="false" outlineLevel="0" collapsed="false">
      <c r="A1574" s="55"/>
      <c r="B1574" s="55"/>
      <c r="C1574" s="55"/>
      <c r="D1574" s="56"/>
      <c r="E1574" s="55"/>
      <c r="F1574" s="55"/>
      <c r="G1574" s="55" t="s">
        <v>955</v>
      </c>
      <c r="H1574" s="57" t="n">
        <v>1</v>
      </c>
      <c r="I1574" s="55" t="s">
        <v>956</v>
      </c>
      <c r="J1574" s="58" t="n">
        <v>1969.21</v>
      </c>
    </row>
    <row r="1575" customFormat="false" ht="15" hidden="false" customHeight="false" outlineLevel="0" collapsed="false">
      <c r="A1575" s="59"/>
      <c r="B1575" s="59"/>
      <c r="C1575" s="59"/>
      <c r="D1575" s="60"/>
      <c r="E1575" s="59"/>
      <c r="F1575" s="59"/>
      <c r="G1575" s="59"/>
      <c r="H1575" s="61"/>
      <c r="I1575" s="59"/>
      <c r="J1575" s="59"/>
    </row>
    <row r="1576" customFormat="false" ht="15" hidden="false" customHeight="false" outlineLevel="0" collapsed="false">
      <c r="A1576" s="32" t="s">
        <v>29</v>
      </c>
      <c r="B1576" s="32"/>
      <c r="C1576" s="32"/>
      <c r="D1576" s="33" t="s">
        <v>30</v>
      </c>
      <c r="E1576" s="32"/>
      <c r="F1576" s="32"/>
      <c r="G1576" s="32"/>
      <c r="H1576" s="34"/>
      <c r="I1576" s="32"/>
      <c r="J1576" s="35" t="n">
        <v>319388.51</v>
      </c>
    </row>
    <row r="1577" customFormat="false" ht="15" hidden="false" customHeight="true" outlineLevel="0" collapsed="false">
      <c r="A1577" s="36" t="s">
        <v>441</v>
      </c>
      <c r="B1577" s="36" t="s">
        <v>57</v>
      </c>
      <c r="C1577" s="36" t="s">
        <v>58</v>
      </c>
      <c r="D1577" s="37" t="s">
        <v>10</v>
      </c>
      <c r="E1577" s="36" t="s">
        <v>925</v>
      </c>
      <c r="F1577" s="36"/>
      <c r="G1577" s="36" t="s">
        <v>59</v>
      </c>
      <c r="H1577" s="38" t="s">
        <v>60</v>
      </c>
      <c r="I1577" s="36" t="s">
        <v>61</v>
      </c>
      <c r="J1577" s="36" t="s">
        <v>11</v>
      </c>
    </row>
    <row r="1578" customFormat="false" ht="41.45" hidden="false" customHeight="true" outlineLevel="0" collapsed="false">
      <c r="A1578" s="39" t="s">
        <v>926</v>
      </c>
      <c r="B1578" s="39" t="s">
        <v>442</v>
      </c>
      <c r="C1578" s="39" t="s">
        <v>70</v>
      </c>
      <c r="D1578" s="40" t="s">
        <v>443</v>
      </c>
      <c r="E1578" s="39" t="s">
        <v>1037</v>
      </c>
      <c r="F1578" s="39"/>
      <c r="G1578" s="39" t="s">
        <v>76</v>
      </c>
      <c r="H1578" s="41" t="n">
        <v>1</v>
      </c>
      <c r="I1578" s="42" t="n">
        <v>9.22</v>
      </c>
      <c r="J1578" s="42" t="n">
        <v>9.22</v>
      </c>
    </row>
    <row r="1579" customFormat="false" ht="28.15" hidden="false" customHeight="true" outlineLevel="0" collapsed="false">
      <c r="A1579" s="43" t="s">
        <v>928</v>
      </c>
      <c r="B1579" s="43" t="s">
        <v>1760</v>
      </c>
      <c r="C1579" s="43" t="s">
        <v>70</v>
      </c>
      <c r="D1579" s="44" t="s">
        <v>1761</v>
      </c>
      <c r="E1579" s="43" t="s">
        <v>960</v>
      </c>
      <c r="F1579" s="43"/>
      <c r="G1579" s="43" t="s">
        <v>932</v>
      </c>
      <c r="H1579" s="45" t="n">
        <v>0.164</v>
      </c>
      <c r="I1579" s="46" t="n">
        <v>17.26</v>
      </c>
      <c r="J1579" s="46" t="n">
        <v>2.83</v>
      </c>
    </row>
    <row r="1580" customFormat="false" ht="28.15" hidden="false" customHeight="true" outlineLevel="0" collapsed="false">
      <c r="A1580" s="43" t="s">
        <v>928</v>
      </c>
      <c r="B1580" s="43" t="s">
        <v>1762</v>
      </c>
      <c r="C1580" s="43" t="s">
        <v>70</v>
      </c>
      <c r="D1580" s="44" t="s">
        <v>1763</v>
      </c>
      <c r="E1580" s="43" t="s">
        <v>960</v>
      </c>
      <c r="F1580" s="43"/>
      <c r="G1580" s="43" t="s">
        <v>932</v>
      </c>
      <c r="H1580" s="45" t="n">
        <v>0.164</v>
      </c>
      <c r="I1580" s="46" t="n">
        <v>25.04</v>
      </c>
      <c r="J1580" s="46" t="n">
        <v>4.1</v>
      </c>
    </row>
    <row r="1581" customFormat="false" ht="28.15" hidden="false" customHeight="true" outlineLevel="0" collapsed="false">
      <c r="A1581" s="43" t="s">
        <v>928</v>
      </c>
      <c r="B1581" s="43" t="s">
        <v>1764</v>
      </c>
      <c r="C1581" s="43" t="s">
        <v>70</v>
      </c>
      <c r="D1581" s="44" t="s">
        <v>1765</v>
      </c>
      <c r="E1581" s="43" t="s">
        <v>960</v>
      </c>
      <c r="F1581" s="43"/>
      <c r="G1581" s="43" t="s">
        <v>103</v>
      </c>
      <c r="H1581" s="45" t="n">
        <v>0.0009</v>
      </c>
      <c r="I1581" s="46" t="n">
        <v>608.46</v>
      </c>
      <c r="J1581" s="46" t="n">
        <v>0.54</v>
      </c>
    </row>
    <row r="1582" customFormat="false" ht="28.15" hidden="false" customHeight="true" outlineLevel="0" collapsed="false">
      <c r="A1582" s="47" t="s">
        <v>935</v>
      </c>
      <c r="B1582" s="47" t="s">
        <v>1766</v>
      </c>
      <c r="C1582" s="47" t="s">
        <v>70</v>
      </c>
      <c r="D1582" s="48" t="s">
        <v>1767</v>
      </c>
      <c r="E1582" s="47" t="s">
        <v>938</v>
      </c>
      <c r="F1582" s="47"/>
      <c r="G1582" s="47" t="s">
        <v>76</v>
      </c>
      <c r="H1582" s="49" t="n">
        <v>1</v>
      </c>
      <c r="I1582" s="50" t="n">
        <v>1.75</v>
      </c>
      <c r="J1582" s="50" t="n">
        <v>1.75</v>
      </c>
    </row>
    <row r="1583" customFormat="false" ht="28.15" hidden="false" customHeight="false" outlineLevel="0" collapsed="false">
      <c r="A1583" s="11"/>
      <c r="B1583" s="11"/>
      <c r="C1583" s="11"/>
      <c r="D1583" s="51"/>
      <c r="E1583" s="11" t="s">
        <v>950</v>
      </c>
      <c r="F1583" s="52" t="n">
        <v>2.84709066305819</v>
      </c>
      <c r="G1583" s="11" t="s">
        <v>951</v>
      </c>
      <c r="H1583" s="53" t="n">
        <v>2.41</v>
      </c>
      <c r="I1583" s="11" t="s">
        <v>952</v>
      </c>
      <c r="J1583" s="52" t="n">
        <v>5.26</v>
      </c>
    </row>
    <row r="1584" customFormat="false" ht="15" hidden="false" customHeight="true" outlineLevel="0" collapsed="false">
      <c r="A1584" s="11"/>
      <c r="B1584" s="11"/>
      <c r="C1584" s="11"/>
      <c r="D1584" s="51"/>
      <c r="E1584" s="11" t="s">
        <v>953</v>
      </c>
      <c r="F1584" s="52" t="n">
        <v>2.43</v>
      </c>
      <c r="G1584" s="11"/>
      <c r="H1584" s="54" t="s">
        <v>954</v>
      </c>
      <c r="I1584" s="54"/>
      <c r="J1584" s="52" t="n">
        <v>11.65</v>
      </c>
    </row>
    <row r="1585" customFormat="false" ht="28.15" hidden="false" customHeight="false" outlineLevel="0" collapsed="false">
      <c r="A1585" s="55"/>
      <c r="B1585" s="55"/>
      <c r="C1585" s="55"/>
      <c r="D1585" s="56"/>
      <c r="E1585" s="55"/>
      <c r="F1585" s="55"/>
      <c r="G1585" s="55" t="s">
        <v>955</v>
      </c>
      <c r="H1585" s="57" t="n">
        <v>353</v>
      </c>
      <c r="I1585" s="55" t="s">
        <v>956</v>
      </c>
      <c r="J1585" s="58" t="n">
        <v>4112.45</v>
      </c>
    </row>
    <row r="1586" customFormat="false" ht="15" hidden="false" customHeight="false" outlineLevel="0" collapsed="false">
      <c r="A1586" s="59"/>
      <c r="B1586" s="59"/>
      <c r="C1586" s="59"/>
      <c r="D1586" s="60"/>
      <c r="E1586" s="59"/>
      <c r="F1586" s="59"/>
      <c r="G1586" s="59"/>
      <c r="H1586" s="61"/>
      <c r="I1586" s="59"/>
      <c r="J1586" s="59"/>
    </row>
    <row r="1587" customFormat="false" ht="15" hidden="false" customHeight="true" outlineLevel="0" collapsed="false">
      <c r="A1587" s="36" t="s">
        <v>444</v>
      </c>
      <c r="B1587" s="36" t="s">
        <v>57</v>
      </c>
      <c r="C1587" s="36" t="s">
        <v>58</v>
      </c>
      <c r="D1587" s="37" t="s">
        <v>10</v>
      </c>
      <c r="E1587" s="36" t="s">
        <v>925</v>
      </c>
      <c r="F1587" s="36"/>
      <c r="G1587" s="36" t="s">
        <v>59</v>
      </c>
      <c r="H1587" s="38" t="s">
        <v>60</v>
      </c>
      <c r="I1587" s="36" t="s">
        <v>61</v>
      </c>
      <c r="J1587" s="36" t="s">
        <v>11</v>
      </c>
    </row>
    <row r="1588" customFormat="false" ht="41.45" hidden="false" customHeight="true" outlineLevel="0" collapsed="false">
      <c r="A1588" s="39" t="s">
        <v>926</v>
      </c>
      <c r="B1588" s="39" t="s">
        <v>445</v>
      </c>
      <c r="C1588" s="39" t="s">
        <v>70</v>
      </c>
      <c r="D1588" s="40" t="s">
        <v>446</v>
      </c>
      <c r="E1588" s="39" t="s">
        <v>1037</v>
      </c>
      <c r="F1588" s="39"/>
      <c r="G1588" s="39" t="s">
        <v>76</v>
      </c>
      <c r="H1588" s="41" t="n">
        <v>1</v>
      </c>
      <c r="I1588" s="42" t="n">
        <v>27.19</v>
      </c>
      <c r="J1588" s="42" t="n">
        <v>27.19</v>
      </c>
    </row>
    <row r="1589" customFormat="false" ht="41.45" hidden="false" customHeight="true" outlineLevel="0" collapsed="false">
      <c r="A1589" s="43" t="s">
        <v>928</v>
      </c>
      <c r="B1589" s="43" t="s">
        <v>1768</v>
      </c>
      <c r="C1589" s="43" t="s">
        <v>70</v>
      </c>
      <c r="D1589" s="44" t="s">
        <v>1769</v>
      </c>
      <c r="E1589" s="43" t="s">
        <v>1037</v>
      </c>
      <c r="F1589" s="43"/>
      <c r="G1589" s="43" t="s">
        <v>76</v>
      </c>
      <c r="H1589" s="45" t="n">
        <v>1</v>
      </c>
      <c r="I1589" s="46" t="n">
        <v>10.09</v>
      </c>
      <c r="J1589" s="46" t="n">
        <v>10.09</v>
      </c>
    </row>
    <row r="1590" customFormat="false" ht="41.45" hidden="false" customHeight="true" outlineLevel="0" collapsed="false">
      <c r="A1590" s="43" t="s">
        <v>928</v>
      </c>
      <c r="B1590" s="43" t="s">
        <v>1770</v>
      </c>
      <c r="C1590" s="43" t="s">
        <v>70</v>
      </c>
      <c r="D1590" s="44" t="s">
        <v>1771</v>
      </c>
      <c r="E1590" s="43" t="s">
        <v>1037</v>
      </c>
      <c r="F1590" s="43"/>
      <c r="G1590" s="43" t="s">
        <v>76</v>
      </c>
      <c r="H1590" s="45" t="n">
        <v>1</v>
      </c>
      <c r="I1590" s="46" t="n">
        <v>17.1</v>
      </c>
      <c r="J1590" s="46" t="n">
        <v>17.1</v>
      </c>
    </row>
    <row r="1591" customFormat="false" ht="28.15" hidden="false" customHeight="false" outlineLevel="0" collapsed="false">
      <c r="A1591" s="11"/>
      <c r="B1591" s="11"/>
      <c r="C1591" s="11"/>
      <c r="D1591" s="51"/>
      <c r="E1591" s="11" t="s">
        <v>950</v>
      </c>
      <c r="F1591" s="52" t="n">
        <v>6.1542625</v>
      </c>
      <c r="G1591" s="11" t="s">
        <v>951</v>
      </c>
      <c r="H1591" s="53" t="n">
        <v>5.22</v>
      </c>
      <c r="I1591" s="11" t="s">
        <v>952</v>
      </c>
      <c r="J1591" s="52" t="n">
        <v>11.37</v>
      </c>
    </row>
    <row r="1592" customFormat="false" ht="15" hidden="false" customHeight="true" outlineLevel="0" collapsed="false">
      <c r="A1592" s="11"/>
      <c r="B1592" s="11"/>
      <c r="C1592" s="11"/>
      <c r="D1592" s="51"/>
      <c r="E1592" s="11" t="s">
        <v>953</v>
      </c>
      <c r="F1592" s="52" t="n">
        <v>7.17</v>
      </c>
      <c r="G1592" s="11"/>
      <c r="H1592" s="54" t="s">
        <v>954</v>
      </c>
      <c r="I1592" s="54"/>
      <c r="J1592" s="52" t="n">
        <v>34.36</v>
      </c>
    </row>
    <row r="1593" customFormat="false" ht="28.15" hidden="false" customHeight="false" outlineLevel="0" collapsed="false">
      <c r="A1593" s="55"/>
      <c r="B1593" s="55"/>
      <c r="C1593" s="55"/>
      <c r="D1593" s="56"/>
      <c r="E1593" s="55"/>
      <c r="F1593" s="55"/>
      <c r="G1593" s="55" t="s">
        <v>955</v>
      </c>
      <c r="H1593" s="57" t="n">
        <v>19</v>
      </c>
      <c r="I1593" s="55" t="s">
        <v>956</v>
      </c>
      <c r="J1593" s="58" t="n">
        <v>652.84</v>
      </c>
    </row>
    <row r="1594" customFormat="false" ht="15" hidden="false" customHeight="false" outlineLevel="0" collapsed="false">
      <c r="A1594" s="59"/>
      <c r="B1594" s="59"/>
      <c r="C1594" s="59"/>
      <c r="D1594" s="60"/>
      <c r="E1594" s="59"/>
      <c r="F1594" s="59"/>
      <c r="G1594" s="59"/>
      <c r="H1594" s="61"/>
      <c r="I1594" s="59"/>
      <c r="J1594" s="59"/>
    </row>
    <row r="1595" customFormat="false" ht="15" hidden="false" customHeight="true" outlineLevel="0" collapsed="false">
      <c r="A1595" s="36" t="s">
        <v>447</v>
      </c>
      <c r="B1595" s="36" t="s">
        <v>57</v>
      </c>
      <c r="C1595" s="36" t="s">
        <v>58</v>
      </c>
      <c r="D1595" s="37" t="s">
        <v>10</v>
      </c>
      <c r="E1595" s="36" t="s">
        <v>925</v>
      </c>
      <c r="F1595" s="36"/>
      <c r="G1595" s="36" t="s">
        <v>59</v>
      </c>
      <c r="H1595" s="38" t="s">
        <v>60</v>
      </c>
      <c r="I1595" s="36" t="s">
        <v>61</v>
      </c>
      <c r="J1595" s="36" t="s">
        <v>11</v>
      </c>
    </row>
    <row r="1596" customFormat="false" ht="41.45" hidden="false" customHeight="true" outlineLevel="0" collapsed="false">
      <c r="A1596" s="39" t="s">
        <v>926</v>
      </c>
      <c r="B1596" s="39" t="s">
        <v>448</v>
      </c>
      <c r="C1596" s="39" t="s">
        <v>70</v>
      </c>
      <c r="D1596" s="40" t="s">
        <v>449</v>
      </c>
      <c r="E1596" s="39" t="s">
        <v>1037</v>
      </c>
      <c r="F1596" s="39"/>
      <c r="G1596" s="39" t="s">
        <v>76</v>
      </c>
      <c r="H1596" s="41" t="n">
        <v>1</v>
      </c>
      <c r="I1596" s="42" t="n">
        <v>41.68</v>
      </c>
      <c r="J1596" s="42" t="n">
        <v>41.68</v>
      </c>
    </row>
    <row r="1597" customFormat="false" ht="41.45" hidden="false" customHeight="true" outlineLevel="0" collapsed="false">
      <c r="A1597" s="43" t="s">
        <v>928</v>
      </c>
      <c r="B1597" s="43" t="s">
        <v>1768</v>
      </c>
      <c r="C1597" s="43" t="s">
        <v>70</v>
      </c>
      <c r="D1597" s="44" t="s">
        <v>1769</v>
      </c>
      <c r="E1597" s="43" t="s">
        <v>1037</v>
      </c>
      <c r="F1597" s="43"/>
      <c r="G1597" s="43" t="s">
        <v>76</v>
      </c>
      <c r="H1597" s="45" t="n">
        <v>1</v>
      </c>
      <c r="I1597" s="46" t="n">
        <v>10.09</v>
      </c>
      <c r="J1597" s="46" t="n">
        <v>10.09</v>
      </c>
    </row>
    <row r="1598" customFormat="false" ht="41.45" hidden="false" customHeight="true" outlineLevel="0" collapsed="false">
      <c r="A1598" s="43" t="s">
        <v>928</v>
      </c>
      <c r="B1598" s="43" t="s">
        <v>1772</v>
      </c>
      <c r="C1598" s="43" t="s">
        <v>70</v>
      </c>
      <c r="D1598" s="44" t="s">
        <v>1773</v>
      </c>
      <c r="E1598" s="43" t="s">
        <v>1037</v>
      </c>
      <c r="F1598" s="43"/>
      <c r="G1598" s="43" t="s">
        <v>76</v>
      </c>
      <c r="H1598" s="45" t="n">
        <v>1</v>
      </c>
      <c r="I1598" s="46" t="n">
        <v>31.59</v>
      </c>
      <c r="J1598" s="46" t="n">
        <v>31.59</v>
      </c>
    </row>
    <row r="1599" customFormat="false" ht="28.15" hidden="false" customHeight="false" outlineLevel="0" collapsed="false">
      <c r="A1599" s="11"/>
      <c r="B1599" s="11"/>
      <c r="C1599" s="11"/>
      <c r="D1599" s="51"/>
      <c r="E1599" s="11" t="s">
        <v>950</v>
      </c>
      <c r="F1599" s="52" t="n">
        <v>9.0663058</v>
      </c>
      <c r="G1599" s="11" t="s">
        <v>951</v>
      </c>
      <c r="H1599" s="53" t="n">
        <v>7.68</v>
      </c>
      <c r="I1599" s="11" t="s">
        <v>952</v>
      </c>
      <c r="J1599" s="52" t="n">
        <v>16.75</v>
      </c>
    </row>
    <row r="1600" customFormat="false" ht="15" hidden="false" customHeight="true" outlineLevel="0" collapsed="false">
      <c r="A1600" s="11"/>
      <c r="B1600" s="11"/>
      <c r="C1600" s="11"/>
      <c r="D1600" s="51"/>
      <c r="E1600" s="11" t="s">
        <v>953</v>
      </c>
      <c r="F1600" s="52" t="n">
        <v>11</v>
      </c>
      <c r="G1600" s="11"/>
      <c r="H1600" s="54" t="s">
        <v>954</v>
      </c>
      <c r="I1600" s="54"/>
      <c r="J1600" s="52" t="n">
        <v>52.68</v>
      </c>
    </row>
    <row r="1601" customFormat="false" ht="28.15" hidden="false" customHeight="false" outlineLevel="0" collapsed="false">
      <c r="A1601" s="55"/>
      <c r="B1601" s="55"/>
      <c r="C1601" s="55"/>
      <c r="D1601" s="56"/>
      <c r="E1601" s="55"/>
      <c r="F1601" s="55"/>
      <c r="G1601" s="55" t="s">
        <v>955</v>
      </c>
      <c r="H1601" s="57" t="n">
        <v>19</v>
      </c>
      <c r="I1601" s="55" t="s">
        <v>956</v>
      </c>
      <c r="J1601" s="58" t="n">
        <v>1000.92</v>
      </c>
    </row>
    <row r="1602" customFormat="false" ht="15" hidden="false" customHeight="false" outlineLevel="0" collapsed="false">
      <c r="A1602" s="59"/>
      <c r="B1602" s="59"/>
      <c r="C1602" s="59"/>
      <c r="D1602" s="60"/>
      <c r="E1602" s="59"/>
      <c r="F1602" s="59"/>
      <c r="G1602" s="59"/>
      <c r="H1602" s="61"/>
      <c r="I1602" s="59"/>
      <c r="J1602" s="59"/>
    </row>
    <row r="1603" customFormat="false" ht="15" hidden="false" customHeight="true" outlineLevel="0" collapsed="false">
      <c r="A1603" s="36" t="s">
        <v>450</v>
      </c>
      <c r="B1603" s="36" t="s">
        <v>57</v>
      </c>
      <c r="C1603" s="36" t="s">
        <v>58</v>
      </c>
      <c r="D1603" s="37" t="s">
        <v>10</v>
      </c>
      <c r="E1603" s="36" t="s">
        <v>925</v>
      </c>
      <c r="F1603" s="36"/>
      <c r="G1603" s="36" t="s">
        <v>59</v>
      </c>
      <c r="H1603" s="38" t="s">
        <v>60</v>
      </c>
      <c r="I1603" s="36" t="s">
        <v>61</v>
      </c>
      <c r="J1603" s="36" t="s">
        <v>11</v>
      </c>
    </row>
    <row r="1604" customFormat="false" ht="41.45" hidden="false" customHeight="true" outlineLevel="0" collapsed="false">
      <c r="A1604" s="39" t="s">
        <v>926</v>
      </c>
      <c r="B1604" s="39" t="s">
        <v>451</v>
      </c>
      <c r="C1604" s="39" t="s">
        <v>70</v>
      </c>
      <c r="D1604" s="40" t="s">
        <v>452</v>
      </c>
      <c r="E1604" s="39" t="s">
        <v>1037</v>
      </c>
      <c r="F1604" s="39"/>
      <c r="G1604" s="39" t="s">
        <v>76</v>
      </c>
      <c r="H1604" s="41" t="n">
        <v>1</v>
      </c>
      <c r="I1604" s="42" t="n">
        <v>56.18</v>
      </c>
      <c r="J1604" s="42" t="n">
        <v>56.18</v>
      </c>
    </row>
    <row r="1605" customFormat="false" ht="41.45" hidden="false" customHeight="true" outlineLevel="0" collapsed="false">
      <c r="A1605" s="43" t="s">
        <v>928</v>
      </c>
      <c r="B1605" s="43" t="s">
        <v>1768</v>
      </c>
      <c r="C1605" s="43" t="s">
        <v>70</v>
      </c>
      <c r="D1605" s="44" t="s">
        <v>1769</v>
      </c>
      <c r="E1605" s="43" t="s">
        <v>1037</v>
      </c>
      <c r="F1605" s="43"/>
      <c r="G1605" s="43" t="s">
        <v>76</v>
      </c>
      <c r="H1605" s="45" t="n">
        <v>1</v>
      </c>
      <c r="I1605" s="46" t="n">
        <v>10.09</v>
      </c>
      <c r="J1605" s="46" t="n">
        <v>10.09</v>
      </c>
    </row>
    <row r="1606" customFormat="false" ht="41.45" hidden="false" customHeight="true" outlineLevel="0" collapsed="false">
      <c r="A1606" s="43" t="s">
        <v>928</v>
      </c>
      <c r="B1606" s="43" t="s">
        <v>1774</v>
      </c>
      <c r="C1606" s="43" t="s">
        <v>70</v>
      </c>
      <c r="D1606" s="44" t="s">
        <v>1775</v>
      </c>
      <c r="E1606" s="43" t="s">
        <v>1037</v>
      </c>
      <c r="F1606" s="43"/>
      <c r="G1606" s="43" t="s">
        <v>76</v>
      </c>
      <c r="H1606" s="45" t="n">
        <v>1</v>
      </c>
      <c r="I1606" s="46" t="n">
        <v>46.09</v>
      </c>
      <c r="J1606" s="46" t="n">
        <v>46.09</v>
      </c>
    </row>
    <row r="1607" customFormat="false" ht="28.15" hidden="false" customHeight="false" outlineLevel="0" collapsed="false">
      <c r="A1607" s="11"/>
      <c r="B1607" s="11"/>
      <c r="C1607" s="11"/>
      <c r="D1607" s="51"/>
      <c r="E1607" s="11" t="s">
        <v>950</v>
      </c>
      <c r="F1607" s="52" t="n">
        <v>11.9783491</v>
      </c>
      <c r="G1607" s="11" t="s">
        <v>951</v>
      </c>
      <c r="H1607" s="53" t="n">
        <v>10.15</v>
      </c>
      <c r="I1607" s="11" t="s">
        <v>952</v>
      </c>
      <c r="J1607" s="52" t="n">
        <v>22.13</v>
      </c>
    </row>
    <row r="1608" customFormat="false" ht="15" hidden="false" customHeight="true" outlineLevel="0" collapsed="false">
      <c r="A1608" s="11"/>
      <c r="B1608" s="11"/>
      <c r="C1608" s="11"/>
      <c r="D1608" s="51"/>
      <c r="E1608" s="11" t="s">
        <v>953</v>
      </c>
      <c r="F1608" s="52" t="n">
        <v>14.83</v>
      </c>
      <c r="G1608" s="11"/>
      <c r="H1608" s="54" t="s">
        <v>954</v>
      </c>
      <c r="I1608" s="54"/>
      <c r="J1608" s="52" t="n">
        <v>71.01</v>
      </c>
    </row>
    <row r="1609" customFormat="false" ht="28.15" hidden="false" customHeight="false" outlineLevel="0" collapsed="false">
      <c r="A1609" s="55"/>
      <c r="B1609" s="55"/>
      <c r="C1609" s="55"/>
      <c r="D1609" s="56"/>
      <c r="E1609" s="55"/>
      <c r="F1609" s="55"/>
      <c r="G1609" s="55" t="s">
        <v>955</v>
      </c>
      <c r="H1609" s="57" t="n">
        <v>24</v>
      </c>
      <c r="I1609" s="55" t="s">
        <v>956</v>
      </c>
      <c r="J1609" s="58" t="n">
        <v>1704.24</v>
      </c>
    </row>
    <row r="1610" customFormat="false" ht="15" hidden="false" customHeight="false" outlineLevel="0" collapsed="false">
      <c r="A1610" s="59"/>
      <c r="B1610" s="59"/>
      <c r="C1610" s="59"/>
      <c r="D1610" s="60"/>
      <c r="E1610" s="59"/>
      <c r="F1610" s="59"/>
      <c r="G1610" s="59"/>
      <c r="H1610" s="61"/>
      <c r="I1610" s="59"/>
      <c r="J1610" s="59"/>
    </row>
    <row r="1611" customFormat="false" ht="15" hidden="false" customHeight="true" outlineLevel="0" collapsed="false">
      <c r="A1611" s="36" t="s">
        <v>453</v>
      </c>
      <c r="B1611" s="36" t="s">
        <v>57</v>
      </c>
      <c r="C1611" s="36" t="s">
        <v>58</v>
      </c>
      <c r="D1611" s="37" t="s">
        <v>10</v>
      </c>
      <c r="E1611" s="36" t="s">
        <v>925</v>
      </c>
      <c r="F1611" s="36"/>
      <c r="G1611" s="36" t="s">
        <v>59</v>
      </c>
      <c r="H1611" s="38" t="s">
        <v>60</v>
      </c>
      <c r="I1611" s="36" t="s">
        <v>61</v>
      </c>
      <c r="J1611" s="36" t="s">
        <v>11</v>
      </c>
    </row>
    <row r="1612" customFormat="false" ht="41.45" hidden="false" customHeight="true" outlineLevel="0" collapsed="false">
      <c r="A1612" s="39" t="s">
        <v>926</v>
      </c>
      <c r="B1612" s="39" t="s">
        <v>454</v>
      </c>
      <c r="C1612" s="39" t="s">
        <v>70</v>
      </c>
      <c r="D1612" s="40" t="s">
        <v>455</v>
      </c>
      <c r="E1612" s="39" t="s">
        <v>1037</v>
      </c>
      <c r="F1612" s="39"/>
      <c r="G1612" s="39" t="s">
        <v>76</v>
      </c>
      <c r="H1612" s="41" t="n">
        <v>1</v>
      </c>
      <c r="I1612" s="42" t="n">
        <v>26.01</v>
      </c>
      <c r="J1612" s="42" t="n">
        <v>26.01</v>
      </c>
    </row>
    <row r="1613" customFormat="false" ht="41.45" hidden="false" customHeight="true" outlineLevel="0" collapsed="false">
      <c r="A1613" s="43" t="s">
        <v>928</v>
      </c>
      <c r="B1613" s="43" t="s">
        <v>1768</v>
      </c>
      <c r="C1613" s="43" t="s">
        <v>70</v>
      </c>
      <c r="D1613" s="44" t="s">
        <v>1769</v>
      </c>
      <c r="E1613" s="43" t="s">
        <v>1037</v>
      </c>
      <c r="F1613" s="43"/>
      <c r="G1613" s="43" t="s">
        <v>76</v>
      </c>
      <c r="H1613" s="45" t="n">
        <v>1</v>
      </c>
      <c r="I1613" s="46" t="n">
        <v>10.09</v>
      </c>
      <c r="J1613" s="46" t="n">
        <v>10.09</v>
      </c>
    </row>
    <row r="1614" customFormat="false" ht="41.45" hidden="false" customHeight="true" outlineLevel="0" collapsed="false">
      <c r="A1614" s="43" t="s">
        <v>928</v>
      </c>
      <c r="B1614" s="43" t="s">
        <v>1776</v>
      </c>
      <c r="C1614" s="43" t="s">
        <v>70</v>
      </c>
      <c r="D1614" s="44" t="s">
        <v>1777</v>
      </c>
      <c r="E1614" s="43" t="s">
        <v>1037</v>
      </c>
      <c r="F1614" s="43"/>
      <c r="G1614" s="43" t="s">
        <v>76</v>
      </c>
      <c r="H1614" s="45" t="n">
        <v>1</v>
      </c>
      <c r="I1614" s="46" t="n">
        <v>15.92</v>
      </c>
      <c r="J1614" s="46" t="n">
        <v>15.92</v>
      </c>
    </row>
    <row r="1615" customFormat="false" ht="28.15" hidden="false" customHeight="false" outlineLevel="0" collapsed="false">
      <c r="A1615" s="11"/>
      <c r="B1615" s="11"/>
      <c r="C1615" s="11"/>
      <c r="D1615" s="51"/>
      <c r="E1615" s="11" t="s">
        <v>950</v>
      </c>
      <c r="F1615" s="52" t="n">
        <v>6.1542625</v>
      </c>
      <c r="G1615" s="11" t="s">
        <v>951</v>
      </c>
      <c r="H1615" s="53" t="n">
        <v>5.22</v>
      </c>
      <c r="I1615" s="11" t="s">
        <v>952</v>
      </c>
      <c r="J1615" s="52" t="n">
        <v>11.37</v>
      </c>
    </row>
    <row r="1616" customFormat="false" ht="15" hidden="false" customHeight="true" outlineLevel="0" collapsed="false">
      <c r="A1616" s="11"/>
      <c r="B1616" s="11"/>
      <c r="C1616" s="11"/>
      <c r="D1616" s="51"/>
      <c r="E1616" s="11" t="s">
        <v>953</v>
      </c>
      <c r="F1616" s="52" t="n">
        <v>6.86</v>
      </c>
      <c r="G1616" s="11"/>
      <c r="H1616" s="54" t="s">
        <v>954</v>
      </c>
      <c r="I1616" s="54"/>
      <c r="J1616" s="52" t="n">
        <v>32.87</v>
      </c>
    </row>
    <row r="1617" customFormat="false" ht="28.15" hidden="false" customHeight="false" outlineLevel="0" collapsed="false">
      <c r="A1617" s="55"/>
      <c r="B1617" s="55"/>
      <c r="C1617" s="55"/>
      <c r="D1617" s="56"/>
      <c r="E1617" s="55"/>
      <c r="F1617" s="55"/>
      <c r="G1617" s="55" t="s">
        <v>955</v>
      </c>
      <c r="H1617" s="57" t="n">
        <v>1</v>
      </c>
      <c r="I1617" s="55" t="s">
        <v>956</v>
      </c>
      <c r="J1617" s="58" t="n">
        <v>32.87</v>
      </c>
    </row>
    <row r="1618" customFormat="false" ht="15" hidden="false" customHeight="false" outlineLevel="0" collapsed="false">
      <c r="A1618" s="59"/>
      <c r="B1618" s="59"/>
      <c r="C1618" s="59"/>
      <c r="D1618" s="60"/>
      <c r="E1618" s="59"/>
      <c r="F1618" s="59"/>
      <c r="G1618" s="59"/>
      <c r="H1618" s="61"/>
      <c r="I1618" s="59"/>
      <c r="J1618" s="59"/>
    </row>
    <row r="1619" customFormat="false" ht="15" hidden="false" customHeight="true" outlineLevel="0" collapsed="false">
      <c r="A1619" s="36" t="s">
        <v>456</v>
      </c>
      <c r="B1619" s="36" t="s">
        <v>57</v>
      </c>
      <c r="C1619" s="36" t="s">
        <v>58</v>
      </c>
      <c r="D1619" s="37" t="s">
        <v>10</v>
      </c>
      <c r="E1619" s="36" t="s">
        <v>925</v>
      </c>
      <c r="F1619" s="36"/>
      <c r="G1619" s="36" t="s">
        <v>59</v>
      </c>
      <c r="H1619" s="38" t="s">
        <v>60</v>
      </c>
      <c r="I1619" s="36" t="s">
        <v>61</v>
      </c>
      <c r="J1619" s="36" t="s">
        <v>11</v>
      </c>
    </row>
    <row r="1620" customFormat="false" ht="28.15" hidden="false" customHeight="true" outlineLevel="0" collapsed="false">
      <c r="A1620" s="39" t="s">
        <v>926</v>
      </c>
      <c r="B1620" s="39" t="s">
        <v>457</v>
      </c>
      <c r="C1620" s="39" t="s">
        <v>65</v>
      </c>
      <c r="D1620" s="40" t="s">
        <v>458</v>
      </c>
      <c r="E1620" s="39" t="s">
        <v>1778</v>
      </c>
      <c r="F1620" s="39"/>
      <c r="G1620" s="39" t="s">
        <v>356</v>
      </c>
      <c r="H1620" s="41" t="n">
        <v>1</v>
      </c>
      <c r="I1620" s="42" t="n">
        <v>244.3</v>
      </c>
      <c r="J1620" s="42" t="n">
        <v>244.3</v>
      </c>
    </row>
    <row r="1621" customFormat="false" ht="28.15" hidden="false" customHeight="true" outlineLevel="0" collapsed="false">
      <c r="A1621" s="43" t="s">
        <v>928</v>
      </c>
      <c r="B1621" s="43" t="s">
        <v>929</v>
      </c>
      <c r="C1621" s="43" t="s">
        <v>65</v>
      </c>
      <c r="D1621" s="44" t="s">
        <v>930</v>
      </c>
      <c r="E1621" s="43" t="s">
        <v>931</v>
      </c>
      <c r="F1621" s="43"/>
      <c r="G1621" s="43" t="s">
        <v>932</v>
      </c>
      <c r="H1621" s="45" t="n">
        <v>4</v>
      </c>
      <c r="I1621" s="46" t="n">
        <v>3.67</v>
      </c>
      <c r="J1621" s="46" t="n">
        <v>14.68</v>
      </c>
    </row>
    <row r="1622" customFormat="false" ht="28.15" hidden="false" customHeight="true" outlineLevel="0" collapsed="false">
      <c r="A1622" s="43" t="s">
        <v>928</v>
      </c>
      <c r="B1622" s="43" t="s">
        <v>1512</v>
      </c>
      <c r="C1622" s="43" t="s">
        <v>65</v>
      </c>
      <c r="D1622" s="44" t="s">
        <v>1513</v>
      </c>
      <c r="E1622" s="43" t="s">
        <v>931</v>
      </c>
      <c r="F1622" s="43"/>
      <c r="G1622" s="43" t="s">
        <v>932</v>
      </c>
      <c r="H1622" s="45" t="n">
        <v>5</v>
      </c>
      <c r="I1622" s="46" t="n">
        <v>3.51</v>
      </c>
      <c r="J1622" s="46" t="n">
        <v>17.55</v>
      </c>
    </row>
    <row r="1623" customFormat="false" ht="15" hidden="false" customHeight="true" outlineLevel="0" collapsed="false">
      <c r="A1623" s="47" t="s">
        <v>935</v>
      </c>
      <c r="B1623" s="47" t="s">
        <v>1779</v>
      </c>
      <c r="C1623" s="47" t="s">
        <v>65</v>
      </c>
      <c r="D1623" s="48" t="s">
        <v>1780</v>
      </c>
      <c r="E1623" s="47" t="s">
        <v>938</v>
      </c>
      <c r="F1623" s="47"/>
      <c r="G1623" s="47" t="s">
        <v>76</v>
      </c>
      <c r="H1623" s="49" t="n">
        <v>1</v>
      </c>
      <c r="I1623" s="50" t="n">
        <v>6.8</v>
      </c>
      <c r="J1623" s="50" t="n">
        <v>6.8</v>
      </c>
    </row>
    <row r="1624" customFormat="false" ht="28.15" hidden="false" customHeight="true" outlineLevel="0" collapsed="false">
      <c r="A1624" s="47" t="s">
        <v>935</v>
      </c>
      <c r="B1624" s="47" t="s">
        <v>1781</v>
      </c>
      <c r="C1624" s="47" t="s">
        <v>65</v>
      </c>
      <c r="D1624" s="48" t="s">
        <v>1782</v>
      </c>
      <c r="E1624" s="47" t="s">
        <v>938</v>
      </c>
      <c r="F1624" s="47"/>
      <c r="G1624" s="47" t="s">
        <v>148</v>
      </c>
      <c r="H1624" s="49" t="n">
        <v>6</v>
      </c>
      <c r="I1624" s="50" t="n">
        <v>3.85</v>
      </c>
      <c r="J1624" s="50" t="n">
        <v>23.1</v>
      </c>
    </row>
    <row r="1625" customFormat="false" ht="41.45" hidden="false" customHeight="true" outlineLevel="0" collapsed="false">
      <c r="A1625" s="47" t="s">
        <v>935</v>
      </c>
      <c r="B1625" s="47" t="s">
        <v>1783</v>
      </c>
      <c r="C1625" s="47" t="s">
        <v>65</v>
      </c>
      <c r="D1625" s="48" t="s">
        <v>1784</v>
      </c>
      <c r="E1625" s="47" t="s">
        <v>938</v>
      </c>
      <c r="F1625" s="47"/>
      <c r="G1625" s="47" t="s">
        <v>76</v>
      </c>
      <c r="H1625" s="49" t="n">
        <v>1</v>
      </c>
      <c r="I1625" s="50" t="n">
        <v>9.6</v>
      </c>
      <c r="J1625" s="50" t="n">
        <v>9.6</v>
      </c>
    </row>
    <row r="1626" customFormat="false" ht="15" hidden="false" customHeight="true" outlineLevel="0" collapsed="false">
      <c r="A1626" s="47" t="s">
        <v>935</v>
      </c>
      <c r="B1626" s="47" t="s">
        <v>1785</v>
      </c>
      <c r="C1626" s="47" t="s">
        <v>65</v>
      </c>
      <c r="D1626" s="48" t="s">
        <v>1786</v>
      </c>
      <c r="E1626" s="47" t="s">
        <v>938</v>
      </c>
      <c r="F1626" s="47"/>
      <c r="G1626" s="47" t="s">
        <v>76</v>
      </c>
      <c r="H1626" s="49" t="n">
        <v>4</v>
      </c>
      <c r="I1626" s="50" t="n">
        <v>0.12</v>
      </c>
      <c r="J1626" s="50" t="n">
        <v>0.48</v>
      </c>
    </row>
    <row r="1627" customFormat="false" ht="28.15" hidden="false" customHeight="true" outlineLevel="0" collapsed="false">
      <c r="A1627" s="47" t="s">
        <v>935</v>
      </c>
      <c r="B1627" s="47" t="s">
        <v>1787</v>
      </c>
      <c r="C1627" s="47" t="s">
        <v>70</v>
      </c>
      <c r="D1627" s="48" t="s">
        <v>1788</v>
      </c>
      <c r="E1627" s="47" t="s">
        <v>938</v>
      </c>
      <c r="F1627" s="47"/>
      <c r="G1627" s="47" t="s">
        <v>148</v>
      </c>
      <c r="H1627" s="49" t="n">
        <v>12</v>
      </c>
      <c r="I1627" s="50" t="n">
        <v>2.6</v>
      </c>
      <c r="J1627" s="50" t="n">
        <v>31.2</v>
      </c>
    </row>
    <row r="1628" customFormat="false" ht="15" hidden="false" customHeight="true" outlineLevel="0" collapsed="false">
      <c r="A1628" s="47" t="s">
        <v>935</v>
      </c>
      <c r="B1628" s="47" t="s">
        <v>1518</v>
      </c>
      <c r="C1628" s="47" t="s">
        <v>70</v>
      </c>
      <c r="D1628" s="48" t="s">
        <v>1519</v>
      </c>
      <c r="E1628" s="47" t="s">
        <v>943</v>
      </c>
      <c r="F1628" s="47"/>
      <c r="G1628" s="47" t="s">
        <v>932</v>
      </c>
      <c r="H1628" s="49" t="n">
        <v>5</v>
      </c>
      <c r="I1628" s="50" t="n">
        <v>18.97</v>
      </c>
      <c r="J1628" s="50" t="n">
        <v>94.85</v>
      </c>
    </row>
    <row r="1629" customFormat="false" ht="15" hidden="false" customHeight="true" outlineLevel="0" collapsed="false">
      <c r="A1629" s="47" t="s">
        <v>935</v>
      </c>
      <c r="B1629" s="47" t="s">
        <v>1789</v>
      </c>
      <c r="C1629" s="47" t="s">
        <v>70</v>
      </c>
      <c r="D1629" s="48" t="s">
        <v>1790</v>
      </c>
      <c r="E1629" s="47" t="s">
        <v>938</v>
      </c>
      <c r="F1629" s="47"/>
      <c r="G1629" s="47" t="s">
        <v>76</v>
      </c>
      <c r="H1629" s="49" t="n">
        <v>4</v>
      </c>
      <c r="I1629" s="50" t="n">
        <v>0.1</v>
      </c>
      <c r="J1629" s="50" t="n">
        <v>0.4</v>
      </c>
    </row>
    <row r="1630" customFormat="false" ht="15" hidden="false" customHeight="true" outlineLevel="0" collapsed="false">
      <c r="A1630" s="47" t="s">
        <v>935</v>
      </c>
      <c r="B1630" s="47" t="s">
        <v>948</v>
      </c>
      <c r="C1630" s="47" t="s">
        <v>70</v>
      </c>
      <c r="D1630" s="48" t="s">
        <v>949</v>
      </c>
      <c r="E1630" s="47" t="s">
        <v>943</v>
      </c>
      <c r="F1630" s="47"/>
      <c r="G1630" s="47" t="s">
        <v>932</v>
      </c>
      <c r="H1630" s="49" t="n">
        <v>4</v>
      </c>
      <c r="I1630" s="50" t="n">
        <v>10.96</v>
      </c>
      <c r="J1630" s="50" t="n">
        <v>43.84</v>
      </c>
    </row>
    <row r="1631" customFormat="false" ht="28.15" hidden="false" customHeight="true" outlineLevel="0" collapsed="false">
      <c r="A1631" s="47" t="s">
        <v>935</v>
      </c>
      <c r="B1631" s="47" t="s">
        <v>1791</v>
      </c>
      <c r="C1631" s="47" t="s">
        <v>70</v>
      </c>
      <c r="D1631" s="48" t="s">
        <v>1792</v>
      </c>
      <c r="E1631" s="47" t="s">
        <v>938</v>
      </c>
      <c r="F1631" s="47"/>
      <c r="G1631" s="47" t="s">
        <v>76</v>
      </c>
      <c r="H1631" s="49" t="n">
        <v>0.15</v>
      </c>
      <c r="I1631" s="50" t="n">
        <v>12</v>
      </c>
      <c r="J1631" s="50" t="n">
        <v>1.8</v>
      </c>
    </row>
    <row r="1632" customFormat="false" ht="28.15" hidden="false" customHeight="false" outlineLevel="0" collapsed="false">
      <c r="A1632" s="11"/>
      <c r="B1632" s="11"/>
      <c r="C1632" s="11"/>
      <c r="D1632" s="51"/>
      <c r="E1632" s="11" t="s">
        <v>950</v>
      </c>
      <c r="F1632" s="52" t="n">
        <v>75.0690121786198</v>
      </c>
      <c r="G1632" s="11" t="s">
        <v>951</v>
      </c>
      <c r="H1632" s="53" t="n">
        <v>63.62</v>
      </c>
      <c r="I1632" s="11" t="s">
        <v>952</v>
      </c>
      <c r="J1632" s="52" t="n">
        <v>138.69</v>
      </c>
    </row>
    <row r="1633" customFormat="false" ht="15" hidden="false" customHeight="true" outlineLevel="0" collapsed="false">
      <c r="A1633" s="11"/>
      <c r="B1633" s="11"/>
      <c r="C1633" s="11"/>
      <c r="D1633" s="51"/>
      <c r="E1633" s="11" t="s">
        <v>953</v>
      </c>
      <c r="F1633" s="52" t="n">
        <v>64.49</v>
      </c>
      <c r="G1633" s="11"/>
      <c r="H1633" s="54" t="s">
        <v>954</v>
      </c>
      <c r="I1633" s="54"/>
      <c r="J1633" s="52" t="n">
        <v>308.79</v>
      </c>
    </row>
    <row r="1634" customFormat="false" ht="28.15" hidden="false" customHeight="false" outlineLevel="0" collapsed="false">
      <c r="A1634" s="55"/>
      <c r="B1634" s="55"/>
      <c r="C1634" s="55"/>
      <c r="D1634" s="56"/>
      <c r="E1634" s="55"/>
      <c r="F1634" s="55"/>
      <c r="G1634" s="55" t="s">
        <v>955</v>
      </c>
      <c r="H1634" s="57" t="n">
        <v>19</v>
      </c>
      <c r="I1634" s="55" t="s">
        <v>956</v>
      </c>
      <c r="J1634" s="58" t="n">
        <v>5867.01</v>
      </c>
    </row>
    <row r="1635" customFormat="false" ht="15" hidden="false" customHeight="false" outlineLevel="0" collapsed="false">
      <c r="A1635" s="59"/>
      <c r="B1635" s="59"/>
      <c r="C1635" s="59"/>
      <c r="D1635" s="60"/>
      <c r="E1635" s="59"/>
      <c r="F1635" s="59"/>
      <c r="G1635" s="59"/>
      <c r="H1635" s="61"/>
      <c r="I1635" s="59"/>
      <c r="J1635" s="59"/>
    </row>
    <row r="1636" customFormat="false" ht="15" hidden="false" customHeight="true" outlineLevel="0" collapsed="false">
      <c r="A1636" s="36" t="s">
        <v>459</v>
      </c>
      <c r="B1636" s="36" t="s">
        <v>57</v>
      </c>
      <c r="C1636" s="36" t="s">
        <v>58</v>
      </c>
      <c r="D1636" s="37" t="s">
        <v>10</v>
      </c>
      <c r="E1636" s="36" t="s">
        <v>925</v>
      </c>
      <c r="F1636" s="36"/>
      <c r="G1636" s="36" t="s">
        <v>59</v>
      </c>
      <c r="H1636" s="38" t="s">
        <v>60</v>
      </c>
      <c r="I1636" s="36" t="s">
        <v>61</v>
      </c>
      <c r="J1636" s="36" t="s">
        <v>11</v>
      </c>
    </row>
    <row r="1637" customFormat="false" ht="28.15" hidden="false" customHeight="true" outlineLevel="0" collapsed="false">
      <c r="A1637" s="39" t="s">
        <v>926</v>
      </c>
      <c r="B1637" s="39" t="s">
        <v>460</v>
      </c>
      <c r="C1637" s="39" t="s">
        <v>65</v>
      </c>
      <c r="D1637" s="40" t="s">
        <v>461</v>
      </c>
      <c r="E1637" s="39" t="s">
        <v>1430</v>
      </c>
      <c r="F1637" s="39"/>
      <c r="G1637" s="39" t="s">
        <v>356</v>
      </c>
      <c r="H1637" s="41" t="n">
        <v>1</v>
      </c>
      <c r="I1637" s="42" t="n">
        <v>244.7</v>
      </c>
      <c r="J1637" s="42" t="n">
        <v>244.7</v>
      </c>
    </row>
    <row r="1638" customFormat="false" ht="28.15" hidden="false" customHeight="true" outlineLevel="0" collapsed="false">
      <c r="A1638" s="43" t="s">
        <v>928</v>
      </c>
      <c r="B1638" s="43" t="s">
        <v>929</v>
      </c>
      <c r="C1638" s="43" t="s">
        <v>65</v>
      </c>
      <c r="D1638" s="44" t="s">
        <v>930</v>
      </c>
      <c r="E1638" s="43" t="s">
        <v>931</v>
      </c>
      <c r="F1638" s="43"/>
      <c r="G1638" s="43" t="s">
        <v>932</v>
      </c>
      <c r="H1638" s="45" t="n">
        <v>4</v>
      </c>
      <c r="I1638" s="46" t="n">
        <v>3.67</v>
      </c>
      <c r="J1638" s="46" t="n">
        <v>14.68</v>
      </c>
    </row>
    <row r="1639" customFormat="false" ht="28.15" hidden="false" customHeight="true" outlineLevel="0" collapsed="false">
      <c r="A1639" s="43" t="s">
        <v>928</v>
      </c>
      <c r="B1639" s="43" t="s">
        <v>1512</v>
      </c>
      <c r="C1639" s="43" t="s">
        <v>65</v>
      </c>
      <c r="D1639" s="44" t="s">
        <v>1513</v>
      </c>
      <c r="E1639" s="43" t="s">
        <v>931</v>
      </c>
      <c r="F1639" s="43"/>
      <c r="G1639" s="43" t="s">
        <v>932</v>
      </c>
      <c r="H1639" s="45" t="n">
        <v>5</v>
      </c>
      <c r="I1639" s="46" t="n">
        <v>3.51</v>
      </c>
      <c r="J1639" s="46" t="n">
        <v>17.55</v>
      </c>
    </row>
    <row r="1640" customFormat="false" ht="15" hidden="false" customHeight="true" outlineLevel="0" collapsed="false">
      <c r="A1640" s="47" t="s">
        <v>935</v>
      </c>
      <c r="B1640" s="47" t="s">
        <v>1779</v>
      </c>
      <c r="C1640" s="47" t="s">
        <v>65</v>
      </c>
      <c r="D1640" s="48" t="s">
        <v>1780</v>
      </c>
      <c r="E1640" s="47" t="s">
        <v>938</v>
      </c>
      <c r="F1640" s="47"/>
      <c r="G1640" s="47" t="s">
        <v>76</v>
      </c>
      <c r="H1640" s="49" t="n">
        <v>1</v>
      </c>
      <c r="I1640" s="50" t="n">
        <v>6.8</v>
      </c>
      <c r="J1640" s="50" t="n">
        <v>6.8</v>
      </c>
    </row>
    <row r="1641" customFormat="false" ht="28.15" hidden="false" customHeight="true" outlineLevel="0" collapsed="false">
      <c r="A1641" s="47" t="s">
        <v>935</v>
      </c>
      <c r="B1641" s="47" t="s">
        <v>1781</v>
      </c>
      <c r="C1641" s="47" t="s">
        <v>65</v>
      </c>
      <c r="D1641" s="48" t="s">
        <v>1782</v>
      </c>
      <c r="E1641" s="47" t="s">
        <v>938</v>
      </c>
      <c r="F1641" s="47"/>
      <c r="G1641" s="47" t="s">
        <v>148</v>
      </c>
      <c r="H1641" s="49" t="n">
        <v>6</v>
      </c>
      <c r="I1641" s="50" t="n">
        <v>3.85</v>
      </c>
      <c r="J1641" s="50" t="n">
        <v>23.1</v>
      </c>
    </row>
    <row r="1642" customFormat="false" ht="28.15" hidden="false" customHeight="true" outlineLevel="0" collapsed="false">
      <c r="A1642" s="47" t="s">
        <v>935</v>
      </c>
      <c r="B1642" s="47" t="s">
        <v>1793</v>
      </c>
      <c r="C1642" s="47" t="s">
        <v>65</v>
      </c>
      <c r="D1642" s="48" t="s">
        <v>1794</v>
      </c>
      <c r="E1642" s="47" t="s">
        <v>938</v>
      </c>
      <c r="F1642" s="47"/>
      <c r="G1642" s="47" t="s">
        <v>76</v>
      </c>
      <c r="H1642" s="49" t="n">
        <v>1</v>
      </c>
      <c r="I1642" s="50" t="n">
        <v>10</v>
      </c>
      <c r="J1642" s="50" t="n">
        <v>10</v>
      </c>
    </row>
    <row r="1643" customFormat="false" ht="15" hidden="false" customHeight="true" outlineLevel="0" collapsed="false">
      <c r="A1643" s="47" t="s">
        <v>935</v>
      </c>
      <c r="B1643" s="47" t="s">
        <v>1785</v>
      </c>
      <c r="C1643" s="47" t="s">
        <v>65</v>
      </c>
      <c r="D1643" s="48" t="s">
        <v>1786</v>
      </c>
      <c r="E1643" s="47" t="s">
        <v>938</v>
      </c>
      <c r="F1643" s="47"/>
      <c r="G1643" s="47" t="s">
        <v>76</v>
      </c>
      <c r="H1643" s="49" t="n">
        <v>4</v>
      </c>
      <c r="I1643" s="50" t="n">
        <v>0.12</v>
      </c>
      <c r="J1643" s="50" t="n">
        <v>0.48</v>
      </c>
    </row>
    <row r="1644" customFormat="false" ht="28.15" hidden="false" customHeight="true" outlineLevel="0" collapsed="false">
      <c r="A1644" s="47" t="s">
        <v>935</v>
      </c>
      <c r="B1644" s="47" t="s">
        <v>1787</v>
      </c>
      <c r="C1644" s="47" t="s">
        <v>70</v>
      </c>
      <c r="D1644" s="48" t="s">
        <v>1788</v>
      </c>
      <c r="E1644" s="47" t="s">
        <v>938</v>
      </c>
      <c r="F1644" s="47"/>
      <c r="G1644" s="47" t="s">
        <v>148</v>
      </c>
      <c r="H1644" s="49" t="n">
        <v>12</v>
      </c>
      <c r="I1644" s="50" t="n">
        <v>2.6</v>
      </c>
      <c r="J1644" s="50" t="n">
        <v>31.2</v>
      </c>
    </row>
    <row r="1645" customFormat="false" ht="15" hidden="false" customHeight="true" outlineLevel="0" collapsed="false">
      <c r="A1645" s="47" t="s">
        <v>935</v>
      </c>
      <c r="B1645" s="47" t="s">
        <v>1518</v>
      </c>
      <c r="C1645" s="47" t="s">
        <v>70</v>
      </c>
      <c r="D1645" s="48" t="s">
        <v>1519</v>
      </c>
      <c r="E1645" s="47" t="s">
        <v>943</v>
      </c>
      <c r="F1645" s="47"/>
      <c r="G1645" s="47" t="s">
        <v>932</v>
      </c>
      <c r="H1645" s="49" t="n">
        <v>5</v>
      </c>
      <c r="I1645" s="50" t="n">
        <v>18.97</v>
      </c>
      <c r="J1645" s="50" t="n">
        <v>94.85</v>
      </c>
    </row>
    <row r="1646" customFormat="false" ht="15" hidden="false" customHeight="true" outlineLevel="0" collapsed="false">
      <c r="A1646" s="47" t="s">
        <v>935</v>
      </c>
      <c r="B1646" s="47" t="s">
        <v>1789</v>
      </c>
      <c r="C1646" s="47" t="s">
        <v>70</v>
      </c>
      <c r="D1646" s="48" t="s">
        <v>1790</v>
      </c>
      <c r="E1646" s="47" t="s">
        <v>938</v>
      </c>
      <c r="F1646" s="47"/>
      <c r="G1646" s="47" t="s">
        <v>76</v>
      </c>
      <c r="H1646" s="49" t="n">
        <v>4</v>
      </c>
      <c r="I1646" s="50" t="n">
        <v>0.1</v>
      </c>
      <c r="J1646" s="50" t="n">
        <v>0.4</v>
      </c>
    </row>
    <row r="1647" customFormat="false" ht="15" hidden="false" customHeight="true" outlineLevel="0" collapsed="false">
      <c r="A1647" s="47" t="s">
        <v>935</v>
      </c>
      <c r="B1647" s="47" t="s">
        <v>948</v>
      </c>
      <c r="C1647" s="47" t="s">
        <v>70</v>
      </c>
      <c r="D1647" s="48" t="s">
        <v>949</v>
      </c>
      <c r="E1647" s="47" t="s">
        <v>943</v>
      </c>
      <c r="F1647" s="47"/>
      <c r="G1647" s="47" t="s">
        <v>932</v>
      </c>
      <c r="H1647" s="49" t="n">
        <v>4</v>
      </c>
      <c r="I1647" s="50" t="n">
        <v>10.96</v>
      </c>
      <c r="J1647" s="50" t="n">
        <v>43.84</v>
      </c>
    </row>
    <row r="1648" customFormat="false" ht="28.15" hidden="false" customHeight="true" outlineLevel="0" collapsed="false">
      <c r="A1648" s="47" t="s">
        <v>935</v>
      </c>
      <c r="B1648" s="47" t="s">
        <v>1791</v>
      </c>
      <c r="C1648" s="47" t="s">
        <v>70</v>
      </c>
      <c r="D1648" s="48" t="s">
        <v>1792</v>
      </c>
      <c r="E1648" s="47" t="s">
        <v>938</v>
      </c>
      <c r="F1648" s="47"/>
      <c r="G1648" s="47" t="s">
        <v>76</v>
      </c>
      <c r="H1648" s="49" t="n">
        <v>0.15</v>
      </c>
      <c r="I1648" s="50" t="n">
        <v>12</v>
      </c>
      <c r="J1648" s="50" t="n">
        <v>1.8</v>
      </c>
    </row>
    <row r="1649" customFormat="false" ht="28.15" hidden="false" customHeight="false" outlineLevel="0" collapsed="false">
      <c r="A1649" s="11"/>
      <c r="B1649" s="11"/>
      <c r="C1649" s="11"/>
      <c r="D1649" s="51"/>
      <c r="E1649" s="11" t="s">
        <v>950</v>
      </c>
      <c r="F1649" s="52" t="n">
        <v>75.0690121786198</v>
      </c>
      <c r="G1649" s="11" t="s">
        <v>951</v>
      </c>
      <c r="H1649" s="53" t="n">
        <v>63.62</v>
      </c>
      <c r="I1649" s="11" t="s">
        <v>952</v>
      </c>
      <c r="J1649" s="52" t="n">
        <v>138.69</v>
      </c>
    </row>
    <row r="1650" customFormat="false" ht="15" hidden="false" customHeight="true" outlineLevel="0" collapsed="false">
      <c r="A1650" s="11"/>
      <c r="B1650" s="11"/>
      <c r="C1650" s="11"/>
      <c r="D1650" s="51"/>
      <c r="E1650" s="11" t="s">
        <v>953</v>
      </c>
      <c r="F1650" s="52" t="n">
        <v>64.6</v>
      </c>
      <c r="G1650" s="11"/>
      <c r="H1650" s="54" t="s">
        <v>954</v>
      </c>
      <c r="I1650" s="54"/>
      <c r="J1650" s="52" t="n">
        <v>309.3</v>
      </c>
    </row>
    <row r="1651" customFormat="false" ht="28.15" hidden="false" customHeight="false" outlineLevel="0" collapsed="false">
      <c r="A1651" s="55"/>
      <c r="B1651" s="55"/>
      <c r="C1651" s="55"/>
      <c r="D1651" s="56"/>
      <c r="E1651" s="55"/>
      <c r="F1651" s="55"/>
      <c r="G1651" s="55" t="s">
        <v>955</v>
      </c>
      <c r="H1651" s="57" t="n">
        <v>19</v>
      </c>
      <c r="I1651" s="55" t="s">
        <v>956</v>
      </c>
      <c r="J1651" s="58" t="n">
        <v>5876.7</v>
      </c>
    </row>
    <row r="1652" customFormat="false" ht="15" hidden="false" customHeight="false" outlineLevel="0" collapsed="false">
      <c r="A1652" s="59"/>
      <c r="B1652" s="59"/>
      <c r="C1652" s="59"/>
      <c r="D1652" s="60"/>
      <c r="E1652" s="59"/>
      <c r="F1652" s="59"/>
      <c r="G1652" s="59"/>
      <c r="H1652" s="61"/>
      <c r="I1652" s="59"/>
      <c r="J1652" s="59"/>
    </row>
    <row r="1653" customFormat="false" ht="15" hidden="false" customHeight="true" outlineLevel="0" collapsed="false">
      <c r="A1653" s="36" t="s">
        <v>462</v>
      </c>
      <c r="B1653" s="36" t="s">
        <v>57</v>
      </c>
      <c r="C1653" s="36" t="s">
        <v>58</v>
      </c>
      <c r="D1653" s="37" t="s">
        <v>10</v>
      </c>
      <c r="E1653" s="36" t="s">
        <v>925</v>
      </c>
      <c r="F1653" s="36"/>
      <c r="G1653" s="36" t="s">
        <v>59</v>
      </c>
      <c r="H1653" s="38" t="s">
        <v>60</v>
      </c>
      <c r="I1653" s="36" t="s">
        <v>61</v>
      </c>
      <c r="J1653" s="36" t="s">
        <v>11</v>
      </c>
    </row>
    <row r="1654" customFormat="false" ht="28.15" hidden="false" customHeight="true" outlineLevel="0" collapsed="false">
      <c r="A1654" s="39" t="s">
        <v>926</v>
      </c>
      <c r="B1654" s="39" t="s">
        <v>463</v>
      </c>
      <c r="C1654" s="39" t="s">
        <v>65</v>
      </c>
      <c r="D1654" s="40" t="s">
        <v>464</v>
      </c>
      <c r="E1654" s="39" t="s">
        <v>1430</v>
      </c>
      <c r="F1654" s="39"/>
      <c r="G1654" s="39" t="s">
        <v>356</v>
      </c>
      <c r="H1654" s="41" t="n">
        <v>1</v>
      </c>
      <c r="I1654" s="42" t="n">
        <v>245.7</v>
      </c>
      <c r="J1654" s="42" t="n">
        <v>245.7</v>
      </c>
    </row>
    <row r="1655" customFormat="false" ht="28.15" hidden="false" customHeight="true" outlineLevel="0" collapsed="false">
      <c r="A1655" s="43" t="s">
        <v>928</v>
      </c>
      <c r="B1655" s="43" t="s">
        <v>929</v>
      </c>
      <c r="C1655" s="43" t="s">
        <v>65</v>
      </c>
      <c r="D1655" s="44" t="s">
        <v>930</v>
      </c>
      <c r="E1655" s="43" t="s">
        <v>931</v>
      </c>
      <c r="F1655" s="43"/>
      <c r="G1655" s="43" t="s">
        <v>932</v>
      </c>
      <c r="H1655" s="45" t="n">
        <v>4</v>
      </c>
      <c r="I1655" s="46" t="n">
        <v>3.67</v>
      </c>
      <c r="J1655" s="46" t="n">
        <v>14.68</v>
      </c>
    </row>
    <row r="1656" customFormat="false" ht="28.15" hidden="false" customHeight="true" outlineLevel="0" collapsed="false">
      <c r="A1656" s="43" t="s">
        <v>928</v>
      </c>
      <c r="B1656" s="43" t="s">
        <v>1512</v>
      </c>
      <c r="C1656" s="43" t="s">
        <v>65</v>
      </c>
      <c r="D1656" s="44" t="s">
        <v>1513</v>
      </c>
      <c r="E1656" s="43" t="s">
        <v>931</v>
      </c>
      <c r="F1656" s="43"/>
      <c r="G1656" s="43" t="s">
        <v>932</v>
      </c>
      <c r="H1656" s="45" t="n">
        <v>5</v>
      </c>
      <c r="I1656" s="46" t="n">
        <v>3.51</v>
      </c>
      <c r="J1656" s="46" t="n">
        <v>17.55</v>
      </c>
    </row>
    <row r="1657" customFormat="false" ht="15" hidden="false" customHeight="true" outlineLevel="0" collapsed="false">
      <c r="A1657" s="47" t="s">
        <v>935</v>
      </c>
      <c r="B1657" s="47" t="s">
        <v>1779</v>
      </c>
      <c r="C1657" s="47" t="s">
        <v>65</v>
      </c>
      <c r="D1657" s="48" t="s">
        <v>1780</v>
      </c>
      <c r="E1657" s="47" t="s">
        <v>938</v>
      </c>
      <c r="F1657" s="47"/>
      <c r="G1657" s="47" t="s">
        <v>76</v>
      </c>
      <c r="H1657" s="49" t="n">
        <v>1</v>
      </c>
      <c r="I1657" s="50" t="n">
        <v>6.8</v>
      </c>
      <c r="J1657" s="50" t="n">
        <v>6.8</v>
      </c>
    </row>
    <row r="1658" customFormat="false" ht="28.15" hidden="false" customHeight="true" outlineLevel="0" collapsed="false">
      <c r="A1658" s="47" t="s">
        <v>935</v>
      </c>
      <c r="B1658" s="47" t="s">
        <v>1781</v>
      </c>
      <c r="C1658" s="47" t="s">
        <v>65</v>
      </c>
      <c r="D1658" s="48" t="s">
        <v>1782</v>
      </c>
      <c r="E1658" s="47" t="s">
        <v>938</v>
      </c>
      <c r="F1658" s="47"/>
      <c r="G1658" s="47" t="s">
        <v>148</v>
      </c>
      <c r="H1658" s="49" t="n">
        <v>6</v>
      </c>
      <c r="I1658" s="50" t="n">
        <v>3.85</v>
      </c>
      <c r="J1658" s="50" t="n">
        <v>23.1</v>
      </c>
    </row>
    <row r="1659" customFormat="false" ht="28.15" hidden="false" customHeight="true" outlineLevel="0" collapsed="false">
      <c r="A1659" s="47" t="s">
        <v>935</v>
      </c>
      <c r="B1659" s="47" t="s">
        <v>1795</v>
      </c>
      <c r="C1659" s="47" t="s">
        <v>65</v>
      </c>
      <c r="D1659" s="48" t="s">
        <v>1796</v>
      </c>
      <c r="E1659" s="47" t="s">
        <v>938</v>
      </c>
      <c r="F1659" s="47"/>
      <c r="G1659" s="47" t="s">
        <v>76</v>
      </c>
      <c r="H1659" s="49" t="n">
        <v>1</v>
      </c>
      <c r="I1659" s="50" t="n">
        <v>11</v>
      </c>
      <c r="J1659" s="50" t="n">
        <v>11</v>
      </c>
    </row>
    <row r="1660" customFormat="false" ht="15" hidden="false" customHeight="true" outlineLevel="0" collapsed="false">
      <c r="A1660" s="47" t="s">
        <v>935</v>
      </c>
      <c r="B1660" s="47" t="s">
        <v>1785</v>
      </c>
      <c r="C1660" s="47" t="s">
        <v>65</v>
      </c>
      <c r="D1660" s="48" t="s">
        <v>1786</v>
      </c>
      <c r="E1660" s="47" t="s">
        <v>938</v>
      </c>
      <c r="F1660" s="47"/>
      <c r="G1660" s="47" t="s">
        <v>76</v>
      </c>
      <c r="H1660" s="49" t="n">
        <v>4</v>
      </c>
      <c r="I1660" s="50" t="n">
        <v>0.12</v>
      </c>
      <c r="J1660" s="50" t="n">
        <v>0.48</v>
      </c>
    </row>
    <row r="1661" customFormat="false" ht="28.15" hidden="false" customHeight="true" outlineLevel="0" collapsed="false">
      <c r="A1661" s="47" t="s">
        <v>935</v>
      </c>
      <c r="B1661" s="47" t="s">
        <v>1787</v>
      </c>
      <c r="C1661" s="47" t="s">
        <v>70</v>
      </c>
      <c r="D1661" s="48" t="s">
        <v>1788</v>
      </c>
      <c r="E1661" s="47" t="s">
        <v>938</v>
      </c>
      <c r="F1661" s="47"/>
      <c r="G1661" s="47" t="s">
        <v>148</v>
      </c>
      <c r="H1661" s="49" t="n">
        <v>12</v>
      </c>
      <c r="I1661" s="50" t="n">
        <v>2.6</v>
      </c>
      <c r="J1661" s="50" t="n">
        <v>31.2</v>
      </c>
    </row>
    <row r="1662" customFormat="false" ht="15" hidden="false" customHeight="true" outlineLevel="0" collapsed="false">
      <c r="A1662" s="47" t="s">
        <v>935</v>
      </c>
      <c r="B1662" s="47" t="s">
        <v>1518</v>
      </c>
      <c r="C1662" s="47" t="s">
        <v>70</v>
      </c>
      <c r="D1662" s="48" t="s">
        <v>1519</v>
      </c>
      <c r="E1662" s="47" t="s">
        <v>943</v>
      </c>
      <c r="F1662" s="47"/>
      <c r="G1662" s="47" t="s">
        <v>932</v>
      </c>
      <c r="H1662" s="49" t="n">
        <v>5</v>
      </c>
      <c r="I1662" s="50" t="n">
        <v>18.97</v>
      </c>
      <c r="J1662" s="50" t="n">
        <v>94.85</v>
      </c>
    </row>
    <row r="1663" customFormat="false" ht="15" hidden="false" customHeight="true" outlineLevel="0" collapsed="false">
      <c r="A1663" s="47" t="s">
        <v>935</v>
      </c>
      <c r="B1663" s="47" t="s">
        <v>1789</v>
      </c>
      <c r="C1663" s="47" t="s">
        <v>70</v>
      </c>
      <c r="D1663" s="48" t="s">
        <v>1790</v>
      </c>
      <c r="E1663" s="47" t="s">
        <v>938</v>
      </c>
      <c r="F1663" s="47"/>
      <c r="G1663" s="47" t="s">
        <v>76</v>
      </c>
      <c r="H1663" s="49" t="n">
        <v>4</v>
      </c>
      <c r="I1663" s="50" t="n">
        <v>0.1</v>
      </c>
      <c r="J1663" s="50" t="n">
        <v>0.4</v>
      </c>
    </row>
    <row r="1664" customFormat="false" ht="15" hidden="false" customHeight="true" outlineLevel="0" collapsed="false">
      <c r="A1664" s="47" t="s">
        <v>935</v>
      </c>
      <c r="B1664" s="47" t="s">
        <v>948</v>
      </c>
      <c r="C1664" s="47" t="s">
        <v>70</v>
      </c>
      <c r="D1664" s="48" t="s">
        <v>949</v>
      </c>
      <c r="E1664" s="47" t="s">
        <v>943</v>
      </c>
      <c r="F1664" s="47"/>
      <c r="G1664" s="47" t="s">
        <v>932</v>
      </c>
      <c r="H1664" s="49" t="n">
        <v>4</v>
      </c>
      <c r="I1664" s="50" t="n">
        <v>10.96</v>
      </c>
      <c r="J1664" s="50" t="n">
        <v>43.84</v>
      </c>
    </row>
    <row r="1665" customFormat="false" ht="28.15" hidden="false" customHeight="true" outlineLevel="0" collapsed="false">
      <c r="A1665" s="47" t="s">
        <v>935</v>
      </c>
      <c r="B1665" s="47" t="s">
        <v>1791</v>
      </c>
      <c r="C1665" s="47" t="s">
        <v>70</v>
      </c>
      <c r="D1665" s="48" t="s">
        <v>1792</v>
      </c>
      <c r="E1665" s="47" t="s">
        <v>938</v>
      </c>
      <c r="F1665" s="47"/>
      <c r="G1665" s="47" t="s">
        <v>76</v>
      </c>
      <c r="H1665" s="49" t="n">
        <v>0.15</v>
      </c>
      <c r="I1665" s="50" t="n">
        <v>12</v>
      </c>
      <c r="J1665" s="50" t="n">
        <v>1.8</v>
      </c>
    </row>
    <row r="1666" customFormat="false" ht="28.15" hidden="false" customHeight="false" outlineLevel="0" collapsed="false">
      <c r="A1666" s="11"/>
      <c r="B1666" s="11"/>
      <c r="C1666" s="11"/>
      <c r="D1666" s="51"/>
      <c r="E1666" s="11" t="s">
        <v>950</v>
      </c>
      <c r="F1666" s="52" t="n">
        <v>75.0690121786198</v>
      </c>
      <c r="G1666" s="11" t="s">
        <v>951</v>
      </c>
      <c r="H1666" s="53" t="n">
        <v>63.62</v>
      </c>
      <c r="I1666" s="11" t="s">
        <v>952</v>
      </c>
      <c r="J1666" s="52" t="n">
        <v>138.69</v>
      </c>
    </row>
    <row r="1667" customFormat="false" ht="15" hidden="false" customHeight="true" outlineLevel="0" collapsed="false">
      <c r="A1667" s="11"/>
      <c r="B1667" s="11"/>
      <c r="C1667" s="11"/>
      <c r="D1667" s="51"/>
      <c r="E1667" s="11" t="s">
        <v>953</v>
      </c>
      <c r="F1667" s="52" t="n">
        <v>64.86</v>
      </c>
      <c r="G1667" s="11"/>
      <c r="H1667" s="54" t="s">
        <v>954</v>
      </c>
      <c r="I1667" s="54"/>
      <c r="J1667" s="52" t="n">
        <v>310.56</v>
      </c>
    </row>
    <row r="1668" customFormat="false" ht="28.15" hidden="false" customHeight="false" outlineLevel="0" collapsed="false">
      <c r="A1668" s="55"/>
      <c r="B1668" s="55"/>
      <c r="C1668" s="55"/>
      <c r="D1668" s="56"/>
      <c r="E1668" s="55"/>
      <c r="F1668" s="55"/>
      <c r="G1668" s="55" t="s">
        <v>955</v>
      </c>
      <c r="H1668" s="57" t="n">
        <v>24</v>
      </c>
      <c r="I1668" s="55" t="s">
        <v>956</v>
      </c>
      <c r="J1668" s="58" t="n">
        <v>7453.44</v>
      </c>
    </row>
    <row r="1669" customFormat="false" ht="15" hidden="false" customHeight="false" outlineLevel="0" collapsed="false">
      <c r="A1669" s="59"/>
      <c r="B1669" s="59"/>
      <c r="C1669" s="59"/>
      <c r="D1669" s="60"/>
      <c r="E1669" s="59"/>
      <c r="F1669" s="59"/>
      <c r="G1669" s="59"/>
      <c r="H1669" s="61"/>
      <c r="I1669" s="59"/>
      <c r="J1669" s="59"/>
    </row>
    <row r="1670" customFormat="false" ht="15" hidden="false" customHeight="true" outlineLevel="0" collapsed="false">
      <c r="A1670" s="36" t="s">
        <v>465</v>
      </c>
      <c r="B1670" s="36" t="s">
        <v>57</v>
      </c>
      <c r="C1670" s="36" t="s">
        <v>58</v>
      </c>
      <c r="D1670" s="37" t="s">
        <v>10</v>
      </c>
      <c r="E1670" s="36" t="s">
        <v>925</v>
      </c>
      <c r="F1670" s="36"/>
      <c r="G1670" s="36" t="s">
        <v>59</v>
      </c>
      <c r="H1670" s="38" t="s">
        <v>60</v>
      </c>
      <c r="I1670" s="36" t="s">
        <v>61</v>
      </c>
      <c r="J1670" s="36" t="s">
        <v>11</v>
      </c>
    </row>
    <row r="1671" customFormat="false" ht="28.15" hidden="false" customHeight="true" outlineLevel="0" collapsed="false">
      <c r="A1671" s="39" t="s">
        <v>926</v>
      </c>
      <c r="B1671" s="39" t="s">
        <v>466</v>
      </c>
      <c r="C1671" s="39" t="s">
        <v>65</v>
      </c>
      <c r="D1671" s="40" t="s">
        <v>467</v>
      </c>
      <c r="E1671" s="39" t="s">
        <v>1511</v>
      </c>
      <c r="F1671" s="39"/>
      <c r="G1671" s="39" t="s">
        <v>76</v>
      </c>
      <c r="H1671" s="41" t="n">
        <v>1</v>
      </c>
      <c r="I1671" s="42" t="n">
        <v>268.96</v>
      </c>
      <c r="J1671" s="42" t="n">
        <v>268.96</v>
      </c>
    </row>
    <row r="1672" customFormat="false" ht="28.15" hidden="false" customHeight="true" outlineLevel="0" collapsed="false">
      <c r="A1672" s="43" t="s">
        <v>928</v>
      </c>
      <c r="B1672" s="43" t="s">
        <v>929</v>
      </c>
      <c r="C1672" s="43" t="s">
        <v>65</v>
      </c>
      <c r="D1672" s="44" t="s">
        <v>930</v>
      </c>
      <c r="E1672" s="43" t="s">
        <v>931</v>
      </c>
      <c r="F1672" s="43"/>
      <c r="G1672" s="43" t="s">
        <v>932</v>
      </c>
      <c r="H1672" s="45" t="n">
        <v>1</v>
      </c>
      <c r="I1672" s="46" t="n">
        <v>3.67</v>
      </c>
      <c r="J1672" s="46" t="n">
        <v>3.67</v>
      </c>
    </row>
    <row r="1673" customFormat="false" ht="28.15" hidden="false" customHeight="true" outlineLevel="0" collapsed="false">
      <c r="A1673" s="43" t="s">
        <v>928</v>
      </c>
      <c r="B1673" s="43" t="s">
        <v>1512</v>
      </c>
      <c r="C1673" s="43" t="s">
        <v>65</v>
      </c>
      <c r="D1673" s="44" t="s">
        <v>1513</v>
      </c>
      <c r="E1673" s="43" t="s">
        <v>931</v>
      </c>
      <c r="F1673" s="43"/>
      <c r="G1673" s="43" t="s">
        <v>932</v>
      </c>
      <c r="H1673" s="45" t="n">
        <v>1</v>
      </c>
      <c r="I1673" s="46" t="n">
        <v>3.51</v>
      </c>
      <c r="J1673" s="46" t="n">
        <v>3.51</v>
      </c>
    </row>
    <row r="1674" customFormat="false" ht="28.15" hidden="false" customHeight="true" outlineLevel="0" collapsed="false">
      <c r="A1674" s="47" t="s">
        <v>935</v>
      </c>
      <c r="B1674" s="47" t="s">
        <v>1797</v>
      </c>
      <c r="C1674" s="47" t="s">
        <v>65</v>
      </c>
      <c r="D1674" s="48" t="s">
        <v>1798</v>
      </c>
      <c r="E1674" s="47" t="s">
        <v>938</v>
      </c>
      <c r="F1674" s="47"/>
      <c r="G1674" s="47" t="s">
        <v>76</v>
      </c>
      <c r="H1674" s="49" t="n">
        <v>1</v>
      </c>
      <c r="I1674" s="50" t="n">
        <v>231.85</v>
      </c>
      <c r="J1674" s="50" t="n">
        <v>231.85</v>
      </c>
    </row>
    <row r="1675" customFormat="false" ht="15" hidden="false" customHeight="true" outlineLevel="0" collapsed="false">
      <c r="A1675" s="47" t="s">
        <v>935</v>
      </c>
      <c r="B1675" s="47" t="s">
        <v>1518</v>
      </c>
      <c r="C1675" s="47" t="s">
        <v>70</v>
      </c>
      <c r="D1675" s="48" t="s">
        <v>1519</v>
      </c>
      <c r="E1675" s="47" t="s">
        <v>943</v>
      </c>
      <c r="F1675" s="47"/>
      <c r="G1675" s="47" t="s">
        <v>932</v>
      </c>
      <c r="H1675" s="49" t="n">
        <v>1</v>
      </c>
      <c r="I1675" s="50" t="n">
        <v>18.97</v>
      </c>
      <c r="J1675" s="50" t="n">
        <v>18.97</v>
      </c>
    </row>
    <row r="1676" customFormat="false" ht="15" hidden="false" customHeight="true" outlineLevel="0" collapsed="false">
      <c r="A1676" s="47" t="s">
        <v>935</v>
      </c>
      <c r="B1676" s="47" t="s">
        <v>948</v>
      </c>
      <c r="C1676" s="47" t="s">
        <v>70</v>
      </c>
      <c r="D1676" s="48" t="s">
        <v>949</v>
      </c>
      <c r="E1676" s="47" t="s">
        <v>943</v>
      </c>
      <c r="F1676" s="47"/>
      <c r="G1676" s="47" t="s">
        <v>932</v>
      </c>
      <c r="H1676" s="49" t="n">
        <v>1</v>
      </c>
      <c r="I1676" s="50" t="n">
        <v>10.96</v>
      </c>
      <c r="J1676" s="50" t="n">
        <v>10.96</v>
      </c>
    </row>
    <row r="1677" customFormat="false" ht="28.15" hidden="false" customHeight="false" outlineLevel="0" collapsed="false">
      <c r="A1677" s="11"/>
      <c r="B1677" s="11"/>
      <c r="C1677" s="11"/>
      <c r="D1677" s="51"/>
      <c r="E1677" s="11" t="s">
        <v>950</v>
      </c>
      <c r="F1677" s="52" t="n">
        <v>16.2002706</v>
      </c>
      <c r="G1677" s="11" t="s">
        <v>951</v>
      </c>
      <c r="H1677" s="53" t="n">
        <v>13.73</v>
      </c>
      <c r="I1677" s="11" t="s">
        <v>952</v>
      </c>
      <c r="J1677" s="52" t="n">
        <v>29.93</v>
      </c>
    </row>
    <row r="1678" customFormat="false" ht="15" hidden="false" customHeight="true" outlineLevel="0" collapsed="false">
      <c r="A1678" s="11"/>
      <c r="B1678" s="11"/>
      <c r="C1678" s="11"/>
      <c r="D1678" s="51"/>
      <c r="E1678" s="11" t="s">
        <v>953</v>
      </c>
      <c r="F1678" s="52" t="n">
        <v>71</v>
      </c>
      <c r="G1678" s="11"/>
      <c r="H1678" s="54" t="s">
        <v>954</v>
      </c>
      <c r="I1678" s="54"/>
      <c r="J1678" s="52" t="n">
        <v>339.96</v>
      </c>
    </row>
    <row r="1679" customFormat="false" ht="28.15" hidden="false" customHeight="false" outlineLevel="0" collapsed="false">
      <c r="A1679" s="55"/>
      <c r="B1679" s="55"/>
      <c r="C1679" s="55"/>
      <c r="D1679" s="56"/>
      <c r="E1679" s="55"/>
      <c r="F1679" s="55"/>
      <c r="G1679" s="55" t="s">
        <v>955</v>
      </c>
      <c r="H1679" s="57" t="n">
        <v>30</v>
      </c>
      <c r="I1679" s="55" t="s">
        <v>956</v>
      </c>
      <c r="J1679" s="58" t="n">
        <v>10198.8</v>
      </c>
    </row>
    <row r="1680" customFormat="false" ht="15" hidden="false" customHeight="false" outlineLevel="0" collapsed="false">
      <c r="A1680" s="59"/>
      <c r="B1680" s="59"/>
      <c r="C1680" s="59"/>
      <c r="D1680" s="60"/>
      <c r="E1680" s="59"/>
      <c r="F1680" s="59"/>
      <c r="G1680" s="59"/>
      <c r="H1680" s="61"/>
      <c r="I1680" s="59"/>
      <c r="J1680" s="59"/>
    </row>
    <row r="1681" customFormat="false" ht="15" hidden="false" customHeight="true" outlineLevel="0" collapsed="false">
      <c r="A1681" s="36" t="s">
        <v>468</v>
      </c>
      <c r="B1681" s="36" t="s">
        <v>57</v>
      </c>
      <c r="C1681" s="36" t="s">
        <v>58</v>
      </c>
      <c r="D1681" s="37" t="s">
        <v>10</v>
      </c>
      <c r="E1681" s="36" t="s">
        <v>925</v>
      </c>
      <c r="F1681" s="36"/>
      <c r="G1681" s="36" t="s">
        <v>59</v>
      </c>
      <c r="H1681" s="38" t="s">
        <v>60</v>
      </c>
      <c r="I1681" s="36" t="s">
        <v>61</v>
      </c>
      <c r="J1681" s="36" t="s">
        <v>11</v>
      </c>
    </row>
    <row r="1682" customFormat="false" ht="41.45" hidden="false" customHeight="true" outlineLevel="0" collapsed="false">
      <c r="A1682" s="39" t="s">
        <v>926</v>
      </c>
      <c r="B1682" s="39" t="s">
        <v>469</v>
      </c>
      <c r="C1682" s="39" t="s">
        <v>70</v>
      </c>
      <c r="D1682" s="40" t="s">
        <v>470</v>
      </c>
      <c r="E1682" s="39" t="s">
        <v>1037</v>
      </c>
      <c r="F1682" s="39"/>
      <c r="G1682" s="39" t="s">
        <v>76</v>
      </c>
      <c r="H1682" s="41" t="n">
        <v>1</v>
      </c>
      <c r="I1682" s="42" t="n">
        <v>44.51</v>
      </c>
      <c r="J1682" s="42" t="n">
        <v>44.51</v>
      </c>
    </row>
    <row r="1683" customFormat="false" ht="41.45" hidden="false" customHeight="true" outlineLevel="0" collapsed="false">
      <c r="A1683" s="43" t="s">
        <v>928</v>
      </c>
      <c r="B1683" s="43" t="s">
        <v>1768</v>
      </c>
      <c r="C1683" s="43" t="s">
        <v>70</v>
      </c>
      <c r="D1683" s="44" t="s">
        <v>1769</v>
      </c>
      <c r="E1683" s="43" t="s">
        <v>1037</v>
      </c>
      <c r="F1683" s="43"/>
      <c r="G1683" s="43" t="s">
        <v>76</v>
      </c>
      <c r="H1683" s="45" t="n">
        <v>1</v>
      </c>
      <c r="I1683" s="46" t="n">
        <v>10.09</v>
      </c>
      <c r="J1683" s="46" t="n">
        <v>10.09</v>
      </c>
    </row>
    <row r="1684" customFormat="false" ht="41.45" hidden="false" customHeight="true" outlineLevel="0" collapsed="false">
      <c r="A1684" s="43" t="s">
        <v>928</v>
      </c>
      <c r="B1684" s="43" t="s">
        <v>1799</v>
      </c>
      <c r="C1684" s="43" t="s">
        <v>70</v>
      </c>
      <c r="D1684" s="44" t="s">
        <v>1800</v>
      </c>
      <c r="E1684" s="43" t="s">
        <v>1037</v>
      </c>
      <c r="F1684" s="43"/>
      <c r="G1684" s="43" t="s">
        <v>76</v>
      </c>
      <c r="H1684" s="45" t="n">
        <v>1</v>
      </c>
      <c r="I1684" s="46" t="n">
        <v>34.42</v>
      </c>
      <c r="J1684" s="46" t="n">
        <v>34.42</v>
      </c>
    </row>
    <row r="1685" customFormat="false" ht="28.15" hidden="false" customHeight="false" outlineLevel="0" collapsed="false">
      <c r="A1685" s="11"/>
      <c r="B1685" s="11"/>
      <c r="C1685" s="11"/>
      <c r="D1685" s="51"/>
      <c r="E1685" s="11" t="s">
        <v>950</v>
      </c>
      <c r="F1685" s="52" t="n">
        <v>9.391069</v>
      </c>
      <c r="G1685" s="11" t="s">
        <v>951</v>
      </c>
      <c r="H1685" s="53" t="n">
        <v>7.96</v>
      </c>
      <c r="I1685" s="11" t="s">
        <v>952</v>
      </c>
      <c r="J1685" s="52" t="n">
        <v>17.35</v>
      </c>
    </row>
    <row r="1686" customFormat="false" ht="15" hidden="false" customHeight="true" outlineLevel="0" collapsed="false">
      <c r="A1686" s="11"/>
      <c r="B1686" s="11"/>
      <c r="C1686" s="11"/>
      <c r="D1686" s="51"/>
      <c r="E1686" s="11" t="s">
        <v>953</v>
      </c>
      <c r="F1686" s="52" t="n">
        <v>11.75</v>
      </c>
      <c r="G1686" s="11"/>
      <c r="H1686" s="54" t="s">
        <v>954</v>
      </c>
      <c r="I1686" s="54"/>
      <c r="J1686" s="52" t="n">
        <v>56.26</v>
      </c>
    </row>
    <row r="1687" customFormat="false" ht="28.15" hidden="false" customHeight="false" outlineLevel="0" collapsed="false">
      <c r="A1687" s="55"/>
      <c r="B1687" s="55"/>
      <c r="C1687" s="55"/>
      <c r="D1687" s="56"/>
      <c r="E1687" s="55"/>
      <c r="F1687" s="55"/>
      <c r="G1687" s="55" t="s">
        <v>955</v>
      </c>
      <c r="H1687" s="57" t="n">
        <v>181</v>
      </c>
      <c r="I1687" s="55" t="s">
        <v>956</v>
      </c>
      <c r="J1687" s="58" t="n">
        <v>10183.06</v>
      </c>
    </row>
    <row r="1688" customFormat="false" ht="15" hidden="false" customHeight="false" outlineLevel="0" collapsed="false">
      <c r="A1688" s="59"/>
      <c r="B1688" s="59"/>
      <c r="C1688" s="59"/>
      <c r="D1688" s="60"/>
      <c r="E1688" s="59"/>
      <c r="F1688" s="59"/>
      <c r="G1688" s="59"/>
      <c r="H1688" s="61"/>
      <c r="I1688" s="59"/>
      <c r="J1688" s="59"/>
    </row>
    <row r="1689" customFormat="false" ht="15" hidden="false" customHeight="true" outlineLevel="0" collapsed="false">
      <c r="A1689" s="36" t="s">
        <v>471</v>
      </c>
      <c r="B1689" s="36" t="s">
        <v>57</v>
      </c>
      <c r="C1689" s="36" t="s">
        <v>58</v>
      </c>
      <c r="D1689" s="37" t="s">
        <v>10</v>
      </c>
      <c r="E1689" s="36" t="s">
        <v>925</v>
      </c>
      <c r="F1689" s="36"/>
      <c r="G1689" s="36" t="s">
        <v>59</v>
      </c>
      <c r="H1689" s="38" t="s">
        <v>60</v>
      </c>
      <c r="I1689" s="36" t="s">
        <v>61</v>
      </c>
      <c r="J1689" s="36" t="s">
        <v>11</v>
      </c>
    </row>
    <row r="1690" customFormat="false" ht="41.45" hidden="false" customHeight="true" outlineLevel="0" collapsed="false">
      <c r="A1690" s="39" t="s">
        <v>926</v>
      </c>
      <c r="B1690" s="39" t="s">
        <v>472</v>
      </c>
      <c r="C1690" s="39" t="s">
        <v>70</v>
      </c>
      <c r="D1690" s="40" t="s">
        <v>473</v>
      </c>
      <c r="E1690" s="39" t="s">
        <v>1037</v>
      </c>
      <c r="F1690" s="39"/>
      <c r="G1690" s="39" t="s">
        <v>76</v>
      </c>
      <c r="H1690" s="41" t="n">
        <v>1</v>
      </c>
      <c r="I1690" s="42" t="n">
        <v>40.81</v>
      </c>
      <c r="J1690" s="42" t="n">
        <v>40.81</v>
      </c>
    </row>
    <row r="1691" customFormat="false" ht="28.15" hidden="false" customHeight="true" outlineLevel="0" collapsed="false">
      <c r="A1691" s="43" t="s">
        <v>928</v>
      </c>
      <c r="B1691" s="43" t="s">
        <v>1760</v>
      </c>
      <c r="C1691" s="43" t="s">
        <v>70</v>
      </c>
      <c r="D1691" s="44" t="s">
        <v>1761</v>
      </c>
      <c r="E1691" s="43" t="s">
        <v>960</v>
      </c>
      <c r="F1691" s="43"/>
      <c r="G1691" s="43" t="s">
        <v>932</v>
      </c>
      <c r="H1691" s="45" t="n">
        <v>0.572</v>
      </c>
      <c r="I1691" s="46" t="n">
        <v>17.26</v>
      </c>
      <c r="J1691" s="46" t="n">
        <v>9.87</v>
      </c>
    </row>
    <row r="1692" customFormat="false" ht="28.15" hidden="false" customHeight="true" outlineLevel="0" collapsed="false">
      <c r="A1692" s="43" t="s">
        <v>928</v>
      </c>
      <c r="B1692" s="43" t="s">
        <v>1762</v>
      </c>
      <c r="C1692" s="43" t="s">
        <v>70</v>
      </c>
      <c r="D1692" s="44" t="s">
        <v>1763</v>
      </c>
      <c r="E1692" s="43" t="s">
        <v>960</v>
      </c>
      <c r="F1692" s="43"/>
      <c r="G1692" s="43" t="s">
        <v>932</v>
      </c>
      <c r="H1692" s="45" t="n">
        <v>0.572</v>
      </c>
      <c r="I1692" s="46" t="n">
        <v>25.04</v>
      </c>
      <c r="J1692" s="46" t="n">
        <v>14.32</v>
      </c>
    </row>
    <row r="1693" customFormat="false" ht="15" hidden="false" customHeight="true" outlineLevel="0" collapsed="false">
      <c r="A1693" s="47" t="s">
        <v>935</v>
      </c>
      <c r="B1693" s="47" t="s">
        <v>1801</v>
      </c>
      <c r="C1693" s="47" t="s">
        <v>70</v>
      </c>
      <c r="D1693" s="48" t="s">
        <v>1802</v>
      </c>
      <c r="E1693" s="47" t="s">
        <v>938</v>
      </c>
      <c r="F1693" s="47"/>
      <c r="G1693" s="47" t="s">
        <v>76</v>
      </c>
      <c r="H1693" s="49" t="n">
        <v>2</v>
      </c>
      <c r="I1693" s="50" t="n">
        <v>8.31</v>
      </c>
      <c r="J1693" s="50" t="n">
        <v>16.62</v>
      </c>
    </row>
    <row r="1694" customFormat="false" ht="28.15" hidden="false" customHeight="false" outlineLevel="0" collapsed="false">
      <c r="A1694" s="11"/>
      <c r="B1694" s="11"/>
      <c r="C1694" s="11"/>
      <c r="D1694" s="51"/>
      <c r="E1694" s="11" t="s">
        <v>950</v>
      </c>
      <c r="F1694" s="52" t="n">
        <v>9.79161028416779</v>
      </c>
      <c r="G1694" s="11" t="s">
        <v>951</v>
      </c>
      <c r="H1694" s="53" t="n">
        <v>8.3</v>
      </c>
      <c r="I1694" s="11" t="s">
        <v>952</v>
      </c>
      <c r="J1694" s="52" t="n">
        <v>18.09</v>
      </c>
    </row>
    <row r="1695" customFormat="false" ht="15" hidden="false" customHeight="true" outlineLevel="0" collapsed="false">
      <c r="A1695" s="11"/>
      <c r="B1695" s="11"/>
      <c r="C1695" s="11"/>
      <c r="D1695" s="51"/>
      <c r="E1695" s="11" t="s">
        <v>953</v>
      </c>
      <c r="F1695" s="52" t="n">
        <v>10.77</v>
      </c>
      <c r="G1695" s="11"/>
      <c r="H1695" s="54" t="s">
        <v>954</v>
      </c>
      <c r="I1695" s="54"/>
      <c r="J1695" s="52" t="n">
        <v>51.58</v>
      </c>
    </row>
    <row r="1696" customFormat="false" ht="28.15" hidden="false" customHeight="false" outlineLevel="0" collapsed="false">
      <c r="A1696" s="55"/>
      <c r="B1696" s="55"/>
      <c r="C1696" s="55"/>
      <c r="D1696" s="56"/>
      <c r="E1696" s="55"/>
      <c r="F1696" s="55"/>
      <c r="G1696" s="55" t="s">
        <v>955</v>
      </c>
      <c r="H1696" s="57" t="n">
        <v>38</v>
      </c>
      <c r="I1696" s="55" t="s">
        <v>956</v>
      </c>
      <c r="J1696" s="58" t="n">
        <v>1960.04</v>
      </c>
    </row>
    <row r="1697" customFormat="false" ht="15" hidden="false" customHeight="false" outlineLevel="0" collapsed="false">
      <c r="A1697" s="59"/>
      <c r="B1697" s="59"/>
      <c r="C1697" s="59"/>
      <c r="D1697" s="60"/>
      <c r="E1697" s="59"/>
      <c r="F1697" s="59"/>
      <c r="G1697" s="59"/>
      <c r="H1697" s="61"/>
      <c r="I1697" s="59"/>
      <c r="J1697" s="59"/>
    </row>
    <row r="1698" customFormat="false" ht="15" hidden="false" customHeight="true" outlineLevel="0" collapsed="false">
      <c r="A1698" s="36" t="s">
        <v>474</v>
      </c>
      <c r="B1698" s="36" t="s">
        <v>57</v>
      </c>
      <c r="C1698" s="36" t="s">
        <v>58</v>
      </c>
      <c r="D1698" s="37" t="s">
        <v>10</v>
      </c>
      <c r="E1698" s="36" t="s">
        <v>925</v>
      </c>
      <c r="F1698" s="36"/>
      <c r="G1698" s="36" t="s">
        <v>59</v>
      </c>
      <c r="H1698" s="38" t="s">
        <v>60</v>
      </c>
      <c r="I1698" s="36" t="s">
        <v>61</v>
      </c>
      <c r="J1698" s="36" t="s">
        <v>11</v>
      </c>
    </row>
    <row r="1699" customFormat="false" ht="28.15" hidden="false" customHeight="true" outlineLevel="0" collapsed="false">
      <c r="A1699" s="39" t="s">
        <v>926</v>
      </c>
      <c r="B1699" s="39" t="s">
        <v>475</v>
      </c>
      <c r="C1699" s="39" t="s">
        <v>65</v>
      </c>
      <c r="D1699" s="40" t="s">
        <v>476</v>
      </c>
      <c r="E1699" s="39" t="s">
        <v>1778</v>
      </c>
      <c r="F1699" s="39"/>
      <c r="G1699" s="39" t="s">
        <v>76</v>
      </c>
      <c r="H1699" s="41" t="n">
        <v>1</v>
      </c>
      <c r="I1699" s="42" t="n">
        <v>36.7</v>
      </c>
      <c r="J1699" s="42" t="n">
        <v>36.7</v>
      </c>
    </row>
    <row r="1700" customFormat="false" ht="28.15" hidden="false" customHeight="true" outlineLevel="0" collapsed="false">
      <c r="A1700" s="43" t="s">
        <v>928</v>
      </c>
      <c r="B1700" s="43" t="s">
        <v>929</v>
      </c>
      <c r="C1700" s="43" t="s">
        <v>65</v>
      </c>
      <c r="D1700" s="44" t="s">
        <v>930</v>
      </c>
      <c r="E1700" s="43" t="s">
        <v>931</v>
      </c>
      <c r="F1700" s="43"/>
      <c r="G1700" s="43" t="s">
        <v>932</v>
      </c>
      <c r="H1700" s="45" t="n">
        <v>0.7</v>
      </c>
      <c r="I1700" s="46" t="n">
        <v>3.67</v>
      </c>
      <c r="J1700" s="46" t="n">
        <v>2.56</v>
      </c>
    </row>
    <row r="1701" customFormat="false" ht="28.15" hidden="false" customHeight="true" outlineLevel="0" collapsed="false">
      <c r="A1701" s="43" t="s">
        <v>928</v>
      </c>
      <c r="B1701" s="43" t="s">
        <v>1512</v>
      </c>
      <c r="C1701" s="43" t="s">
        <v>65</v>
      </c>
      <c r="D1701" s="44" t="s">
        <v>1513</v>
      </c>
      <c r="E1701" s="43" t="s">
        <v>931</v>
      </c>
      <c r="F1701" s="43"/>
      <c r="G1701" s="43" t="s">
        <v>932</v>
      </c>
      <c r="H1701" s="45" t="n">
        <v>0.7</v>
      </c>
      <c r="I1701" s="46" t="n">
        <v>3.51</v>
      </c>
      <c r="J1701" s="46" t="n">
        <v>2.45</v>
      </c>
    </row>
    <row r="1702" customFormat="false" ht="28.15" hidden="false" customHeight="true" outlineLevel="0" collapsed="false">
      <c r="A1702" s="47" t="s">
        <v>935</v>
      </c>
      <c r="B1702" s="47" t="s">
        <v>1803</v>
      </c>
      <c r="C1702" s="47" t="s">
        <v>65</v>
      </c>
      <c r="D1702" s="48" t="s">
        <v>1804</v>
      </c>
      <c r="E1702" s="47" t="s">
        <v>938</v>
      </c>
      <c r="F1702" s="47"/>
      <c r="G1702" s="47" t="s">
        <v>76</v>
      </c>
      <c r="H1702" s="49" t="n">
        <v>1</v>
      </c>
      <c r="I1702" s="50" t="n">
        <v>9</v>
      </c>
      <c r="J1702" s="50" t="n">
        <v>9</v>
      </c>
    </row>
    <row r="1703" customFormat="false" ht="28.15" hidden="false" customHeight="true" outlineLevel="0" collapsed="false">
      <c r="A1703" s="47" t="s">
        <v>935</v>
      </c>
      <c r="B1703" s="47" t="s">
        <v>1766</v>
      </c>
      <c r="C1703" s="47" t="s">
        <v>70</v>
      </c>
      <c r="D1703" s="48" t="s">
        <v>1767</v>
      </c>
      <c r="E1703" s="47" t="s">
        <v>938</v>
      </c>
      <c r="F1703" s="47"/>
      <c r="G1703" s="47" t="s">
        <v>76</v>
      </c>
      <c r="H1703" s="49" t="n">
        <v>1</v>
      </c>
      <c r="I1703" s="50" t="n">
        <v>1.75</v>
      </c>
      <c r="J1703" s="50" t="n">
        <v>1.75</v>
      </c>
    </row>
    <row r="1704" customFormat="false" ht="15" hidden="false" customHeight="true" outlineLevel="0" collapsed="false">
      <c r="A1704" s="47" t="s">
        <v>935</v>
      </c>
      <c r="B1704" s="47" t="s">
        <v>1518</v>
      </c>
      <c r="C1704" s="47" t="s">
        <v>70</v>
      </c>
      <c r="D1704" s="48" t="s">
        <v>1519</v>
      </c>
      <c r="E1704" s="47" t="s">
        <v>943</v>
      </c>
      <c r="F1704" s="47"/>
      <c r="G1704" s="47" t="s">
        <v>932</v>
      </c>
      <c r="H1704" s="49" t="n">
        <v>0.7</v>
      </c>
      <c r="I1704" s="50" t="n">
        <v>18.97</v>
      </c>
      <c r="J1704" s="50" t="n">
        <v>13.27</v>
      </c>
    </row>
    <row r="1705" customFormat="false" ht="15" hidden="false" customHeight="true" outlineLevel="0" collapsed="false">
      <c r="A1705" s="47" t="s">
        <v>935</v>
      </c>
      <c r="B1705" s="47" t="s">
        <v>948</v>
      </c>
      <c r="C1705" s="47" t="s">
        <v>70</v>
      </c>
      <c r="D1705" s="48" t="s">
        <v>949</v>
      </c>
      <c r="E1705" s="47" t="s">
        <v>943</v>
      </c>
      <c r="F1705" s="47"/>
      <c r="G1705" s="47" t="s">
        <v>932</v>
      </c>
      <c r="H1705" s="49" t="n">
        <v>0.7</v>
      </c>
      <c r="I1705" s="50" t="n">
        <v>10.96</v>
      </c>
      <c r="J1705" s="50" t="n">
        <v>7.67</v>
      </c>
    </row>
    <row r="1706" customFormat="false" ht="28.15" hidden="false" customHeight="false" outlineLevel="0" collapsed="false">
      <c r="A1706" s="11"/>
      <c r="B1706" s="11"/>
      <c r="C1706" s="11"/>
      <c r="D1706" s="51"/>
      <c r="E1706" s="11" t="s">
        <v>950</v>
      </c>
      <c r="F1706" s="52" t="n">
        <v>11.3342355</v>
      </c>
      <c r="G1706" s="11" t="s">
        <v>951</v>
      </c>
      <c r="H1706" s="53" t="n">
        <v>9.61</v>
      </c>
      <c r="I1706" s="11" t="s">
        <v>952</v>
      </c>
      <c r="J1706" s="52" t="n">
        <v>20.94</v>
      </c>
    </row>
    <row r="1707" customFormat="false" ht="15" hidden="false" customHeight="true" outlineLevel="0" collapsed="false">
      <c r="A1707" s="11"/>
      <c r="B1707" s="11"/>
      <c r="C1707" s="11"/>
      <c r="D1707" s="51"/>
      <c r="E1707" s="11" t="s">
        <v>953</v>
      </c>
      <c r="F1707" s="52" t="n">
        <v>9.68</v>
      </c>
      <c r="G1707" s="11"/>
      <c r="H1707" s="54" t="s">
        <v>954</v>
      </c>
      <c r="I1707" s="54"/>
      <c r="J1707" s="52" t="n">
        <v>46.38</v>
      </c>
    </row>
    <row r="1708" customFormat="false" ht="28.15" hidden="false" customHeight="false" outlineLevel="0" collapsed="false">
      <c r="A1708" s="55"/>
      <c r="B1708" s="55"/>
      <c r="C1708" s="55"/>
      <c r="D1708" s="56"/>
      <c r="E1708" s="55"/>
      <c r="F1708" s="55"/>
      <c r="G1708" s="55" t="s">
        <v>955</v>
      </c>
      <c r="H1708" s="57" t="n">
        <v>19</v>
      </c>
      <c r="I1708" s="55" t="s">
        <v>956</v>
      </c>
      <c r="J1708" s="58" t="n">
        <v>881.22</v>
      </c>
    </row>
    <row r="1709" customFormat="false" ht="15" hidden="false" customHeight="false" outlineLevel="0" collapsed="false">
      <c r="A1709" s="59"/>
      <c r="B1709" s="59"/>
      <c r="C1709" s="59"/>
      <c r="D1709" s="60"/>
      <c r="E1709" s="59"/>
      <c r="F1709" s="59"/>
      <c r="G1709" s="59"/>
      <c r="H1709" s="61"/>
      <c r="I1709" s="59"/>
      <c r="J1709" s="59"/>
    </row>
    <row r="1710" customFormat="false" ht="15" hidden="false" customHeight="true" outlineLevel="0" collapsed="false">
      <c r="A1710" s="36" t="s">
        <v>477</v>
      </c>
      <c r="B1710" s="36" t="s">
        <v>57</v>
      </c>
      <c r="C1710" s="36" t="s">
        <v>58</v>
      </c>
      <c r="D1710" s="37" t="s">
        <v>10</v>
      </c>
      <c r="E1710" s="36" t="s">
        <v>925</v>
      </c>
      <c r="F1710" s="36"/>
      <c r="G1710" s="36" t="s">
        <v>59</v>
      </c>
      <c r="H1710" s="38" t="s">
        <v>60</v>
      </c>
      <c r="I1710" s="36" t="s">
        <v>61</v>
      </c>
      <c r="J1710" s="36" t="s">
        <v>11</v>
      </c>
    </row>
    <row r="1711" customFormat="false" ht="54.7" hidden="false" customHeight="true" outlineLevel="0" collapsed="false">
      <c r="A1711" s="39" t="s">
        <v>926</v>
      </c>
      <c r="B1711" s="39" t="s">
        <v>478</v>
      </c>
      <c r="C1711" s="39" t="s">
        <v>65</v>
      </c>
      <c r="D1711" s="40" t="s">
        <v>479</v>
      </c>
      <c r="E1711" s="39" t="s">
        <v>1430</v>
      </c>
      <c r="F1711" s="39"/>
      <c r="G1711" s="39" t="s">
        <v>356</v>
      </c>
      <c r="H1711" s="41" t="n">
        <v>1</v>
      </c>
      <c r="I1711" s="42" t="n">
        <v>210.49</v>
      </c>
      <c r="J1711" s="42" t="n">
        <v>210.49</v>
      </c>
    </row>
    <row r="1712" customFormat="false" ht="28.15" hidden="false" customHeight="true" outlineLevel="0" collapsed="false">
      <c r="A1712" s="43" t="s">
        <v>928</v>
      </c>
      <c r="B1712" s="43" t="s">
        <v>929</v>
      </c>
      <c r="C1712" s="43" t="s">
        <v>65</v>
      </c>
      <c r="D1712" s="44" t="s">
        <v>930</v>
      </c>
      <c r="E1712" s="43" t="s">
        <v>931</v>
      </c>
      <c r="F1712" s="43"/>
      <c r="G1712" s="43" t="s">
        <v>932</v>
      </c>
      <c r="H1712" s="45" t="n">
        <v>3</v>
      </c>
      <c r="I1712" s="46" t="n">
        <v>3.67</v>
      </c>
      <c r="J1712" s="46" t="n">
        <v>11.01</v>
      </c>
    </row>
    <row r="1713" customFormat="false" ht="28.15" hidden="false" customHeight="true" outlineLevel="0" collapsed="false">
      <c r="A1713" s="43" t="s">
        <v>928</v>
      </c>
      <c r="B1713" s="43" t="s">
        <v>1512</v>
      </c>
      <c r="C1713" s="43" t="s">
        <v>65</v>
      </c>
      <c r="D1713" s="44" t="s">
        <v>1513</v>
      </c>
      <c r="E1713" s="43" t="s">
        <v>931</v>
      </c>
      <c r="F1713" s="43"/>
      <c r="G1713" s="43" t="s">
        <v>932</v>
      </c>
      <c r="H1713" s="45" t="n">
        <v>4</v>
      </c>
      <c r="I1713" s="46" t="n">
        <v>3.51</v>
      </c>
      <c r="J1713" s="46" t="n">
        <v>14.04</v>
      </c>
    </row>
    <row r="1714" customFormat="false" ht="28.15" hidden="false" customHeight="true" outlineLevel="0" collapsed="false">
      <c r="A1714" s="47" t="s">
        <v>935</v>
      </c>
      <c r="B1714" s="47" t="s">
        <v>1805</v>
      </c>
      <c r="C1714" s="47" t="s">
        <v>65</v>
      </c>
      <c r="D1714" s="48" t="s">
        <v>1806</v>
      </c>
      <c r="E1714" s="47" t="s">
        <v>938</v>
      </c>
      <c r="F1714" s="47"/>
      <c r="G1714" s="47" t="s">
        <v>76</v>
      </c>
      <c r="H1714" s="49" t="n">
        <v>1</v>
      </c>
      <c r="I1714" s="50" t="n">
        <v>8.87</v>
      </c>
      <c r="J1714" s="50" t="n">
        <v>8.87</v>
      </c>
    </row>
    <row r="1715" customFormat="false" ht="28.15" hidden="false" customHeight="true" outlineLevel="0" collapsed="false">
      <c r="A1715" s="47" t="s">
        <v>935</v>
      </c>
      <c r="B1715" s="47" t="s">
        <v>1787</v>
      </c>
      <c r="C1715" s="47" t="s">
        <v>70</v>
      </c>
      <c r="D1715" s="48" t="s">
        <v>1788</v>
      </c>
      <c r="E1715" s="47" t="s">
        <v>938</v>
      </c>
      <c r="F1715" s="47"/>
      <c r="G1715" s="47" t="s">
        <v>148</v>
      </c>
      <c r="H1715" s="49" t="n">
        <v>18</v>
      </c>
      <c r="I1715" s="50" t="n">
        <v>2.6</v>
      </c>
      <c r="J1715" s="50" t="n">
        <v>46.8</v>
      </c>
    </row>
    <row r="1716" customFormat="false" ht="28.15" hidden="false" customHeight="true" outlineLevel="0" collapsed="false">
      <c r="A1716" s="47" t="s">
        <v>935</v>
      </c>
      <c r="B1716" s="47" t="s">
        <v>1766</v>
      </c>
      <c r="C1716" s="47" t="s">
        <v>70</v>
      </c>
      <c r="D1716" s="48" t="s">
        <v>1767</v>
      </c>
      <c r="E1716" s="47" t="s">
        <v>938</v>
      </c>
      <c r="F1716" s="47"/>
      <c r="G1716" s="47" t="s">
        <v>76</v>
      </c>
      <c r="H1716" s="49" t="n">
        <v>1</v>
      </c>
      <c r="I1716" s="50" t="n">
        <v>1.75</v>
      </c>
      <c r="J1716" s="50" t="n">
        <v>1.75</v>
      </c>
    </row>
    <row r="1717" customFormat="false" ht="15" hidden="false" customHeight="true" outlineLevel="0" collapsed="false">
      <c r="A1717" s="47" t="s">
        <v>935</v>
      </c>
      <c r="B1717" s="47" t="s">
        <v>1518</v>
      </c>
      <c r="C1717" s="47" t="s">
        <v>70</v>
      </c>
      <c r="D1717" s="48" t="s">
        <v>1519</v>
      </c>
      <c r="E1717" s="47" t="s">
        <v>943</v>
      </c>
      <c r="F1717" s="47"/>
      <c r="G1717" s="47" t="s">
        <v>932</v>
      </c>
      <c r="H1717" s="49" t="n">
        <v>4</v>
      </c>
      <c r="I1717" s="50" t="n">
        <v>18.97</v>
      </c>
      <c r="J1717" s="50" t="n">
        <v>75.88</v>
      </c>
    </row>
    <row r="1718" customFormat="false" ht="28.15" hidden="false" customHeight="true" outlineLevel="0" collapsed="false">
      <c r="A1718" s="47" t="s">
        <v>935</v>
      </c>
      <c r="B1718" s="47" t="s">
        <v>1807</v>
      </c>
      <c r="C1718" s="47" t="s">
        <v>70</v>
      </c>
      <c r="D1718" s="48" t="s">
        <v>1808</v>
      </c>
      <c r="E1718" s="47" t="s">
        <v>938</v>
      </c>
      <c r="F1718" s="47"/>
      <c r="G1718" s="47" t="s">
        <v>148</v>
      </c>
      <c r="H1718" s="49" t="n">
        <v>6</v>
      </c>
      <c r="I1718" s="50" t="n">
        <v>2.91</v>
      </c>
      <c r="J1718" s="50" t="n">
        <v>17.46</v>
      </c>
    </row>
    <row r="1719" customFormat="false" ht="15" hidden="false" customHeight="true" outlineLevel="0" collapsed="false">
      <c r="A1719" s="47" t="s">
        <v>935</v>
      </c>
      <c r="B1719" s="47" t="s">
        <v>948</v>
      </c>
      <c r="C1719" s="47" t="s">
        <v>70</v>
      </c>
      <c r="D1719" s="48" t="s">
        <v>949</v>
      </c>
      <c r="E1719" s="47" t="s">
        <v>943</v>
      </c>
      <c r="F1719" s="47"/>
      <c r="G1719" s="47" t="s">
        <v>932</v>
      </c>
      <c r="H1719" s="49" t="n">
        <v>3</v>
      </c>
      <c r="I1719" s="50" t="n">
        <v>10.96</v>
      </c>
      <c r="J1719" s="50" t="n">
        <v>32.88</v>
      </c>
    </row>
    <row r="1720" customFormat="false" ht="28.15" hidden="false" customHeight="true" outlineLevel="0" collapsed="false">
      <c r="A1720" s="47" t="s">
        <v>935</v>
      </c>
      <c r="B1720" s="47" t="s">
        <v>1791</v>
      </c>
      <c r="C1720" s="47" t="s">
        <v>70</v>
      </c>
      <c r="D1720" s="48" t="s">
        <v>1792</v>
      </c>
      <c r="E1720" s="47" t="s">
        <v>938</v>
      </c>
      <c r="F1720" s="47"/>
      <c r="G1720" s="47" t="s">
        <v>76</v>
      </c>
      <c r="H1720" s="49" t="n">
        <v>0.15</v>
      </c>
      <c r="I1720" s="50" t="n">
        <v>12</v>
      </c>
      <c r="J1720" s="50" t="n">
        <v>1.8</v>
      </c>
    </row>
    <row r="1721" customFormat="false" ht="28.15" hidden="false" customHeight="false" outlineLevel="0" collapsed="false">
      <c r="A1721" s="11"/>
      <c r="B1721" s="11"/>
      <c r="C1721" s="11"/>
      <c r="D1721" s="51"/>
      <c r="E1721" s="11" t="s">
        <v>950</v>
      </c>
      <c r="F1721" s="52" t="n">
        <v>58.8687415</v>
      </c>
      <c r="G1721" s="11" t="s">
        <v>951</v>
      </c>
      <c r="H1721" s="53" t="n">
        <v>49.89</v>
      </c>
      <c r="I1721" s="11" t="s">
        <v>952</v>
      </c>
      <c r="J1721" s="52" t="n">
        <v>108.76</v>
      </c>
    </row>
    <row r="1722" customFormat="false" ht="15" hidden="false" customHeight="true" outlineLevel="0" collapsed="false">
      <c r="A1722" s="11"/>
      <c r="B1722" s="11"/>
      <c r="C1722" s="11"/>
      <c r="D1722" s="51"/>
      <c r="E1722" s="11" t="s">
        <v>953</v>
      </c>
      <c r="F1722" s="52" t="n">
        <v>55.56</v>
      </c>
      <c r="G1722" s="11"/>
      <c r="H1722" s="54" t="s">
        <v>954</v>
      </c>
      <c r="I1722" s="54"/>
      <c r="J1722" s="52" t="n">
        <v>266.05</v>
      </c>
    </row>
    <row r="1723" customFormat="false" ht="28.15" hidden="false" customHeight="false" outlineLevel="0" collapsed="false">
      <c r="A1723" s="55"/>
      <c r="B1723" s="55"/>
      <c r="C1723" s="55"/>
      <c r="D1723" s="56"/>
      <c r="E1723" s="55"/>
      <c r="F1723" s="55"/>
      <c r="G1723" s="55" t="s">
        <v>955</v>
      </c>
      <c r="H1723" s="57" t="n">
        <v>181</v>
      </c>
      <c r="I1723" s="55" t="s">
        <v>956</v>
      </c>
      <c r="J1723" s="58" t="n">
        <v>48155.05</v>
      </c>
    </row>
    <row r="1724" customFormat="false" ht="15" hidden="false" customHeight="false" outlineLevel="0" collapsed="false">
      <c r="A1724" s="59"/>
      <c r="B1724" s="59"/>
      <c r="C1724" s="59"/>
      <c r="D1724" s="60"/>
      <c r="E1724" s="59"/>
      <c r="F1724" s="59"/>
      <c r="G1724" s="59"/>
      <c r="H1724" s="61"/>
      <c r="I1724" s="59"/>
      <c r="J1724" s="59"/>
    </row>
    <row r="1725" customFormat="false" ht="15" hidden="false" customHeight="true" outlineLevel="0" collapsed="false">
      <c r="A1725" s="36" t="s">
        <v>480</v>
      </c>
      <c r="B1725" s="36" t="s">
        <v>57</v>
      </c>
      <c r="C1725" s="36" t="s">
        <v>58</v>
      </c>
      <c r="D1725" s="37" t="s">
        <v>10</v>
      </c>
      <c r="E1725" s="36" t="s">
        <v>925</v>
      </c>
      <c r="F1725" s="36"/>
      <c r="G1725" s="36" t="s">
        <v>59</v>
      </c>
      <c r="H1725" s="38" t="s">
        <v>60</v>
      </c>
      <c r="I1725" s="36" t="s">
        <v>61</v>
      </c>
      <c r="J1725" s="36" t="s">
        <v>11</v>
      </c>
    </row>
    <row r="1726" customFormat="false" ht="41.45" hidden="false" customHeight="true" outlineLevel="0" collapsed="false">
      <c r="A1726" s="39" t="s">
        <v>926</v>
      </c>
      <c r="B1726" s="39" t="s">
        <v>481</v>
      </c>
      <c r="C1726" s="39" t="s">
        <v>65</v>
      </c>
      <c r="D1726" s="40" t="s">
        <v>482</v>
      </c>
      <c r="E1726" s="39" t="s">
        <v>1430</v>
      </c>
      <c r="F1726" s="39"/>
      <c r="G1726" s="39" t="s">
        <v>356</v>
      </c>
      <c r="H1726" s="41" t="n">
        <v>1</v>
      </c>
      <c r="I1726" s="42" t="n">
        <v>307.43</v>
      </c>
      <c r="J1726" s="42" t="n">
        <v>307.43</v>
      </c>
    </row>
    <row r="1727" customFormat="false" ht="28.15" hidden="false" customHeight="true" outlineLevel="0" collapsed="false">
      <c r="A1727" s="43" t="s">
        <v>928</v>
      </c>
      <c r="B1727" s="43" t="s">
        <v>929</v>
      </c>
      <c r="C1727" s="43" t="s">
        <v>65</v>
      </c>
      <c r="D1727" s="44" t="s">
        <v>930</v>
      </c>
      <c r="E1727" s="43" t="s">
        <v>931</v>
      </c>
      <c r="F1727" s="43"/>
      <c r="G1727" s="43" t="s">
        <v>932</v>
      </c>
      <c r="H1727" s="45" t="n">
        <v>4</v>
      </c>
      <c r="I1727" s="46" t="n">
        <v>3.67</v>
      </c>
      <c r="J1727" s="46" t="n">
        <v>14.68</v>
      </c>
    </row>
    <row r="1728" customFormat="false" ht="28.15" hidden="false" customHeight="true" outlineLevel="0" collapsed="false">
      <c r="A1728" s="43" t="s">
        <v>928</v>
      </c>
      <c r="B1728" s="43" t="s">
        <v>1512</v>
      </c>
      <c r="C1728" s="43" t="s">
        <v>65</v>
      </c>
      <c r="D1728" s="44" t="s">
        <v>1513</v>
      </c>
      <c r="E1728" s="43" t="s">
        <v>931</v>
      </c>
      <c r="F1728" s="43"/>
      <c r="G1728" s="43" t="s">
        <v>932</v>
      </c>
      <c r="H1728" s="45" t="n">
        <v>5</v>
      </c>
      <c r="I1728" s="46" t="n">
        <v>3.51</v>
      </c>
      <c r="J1728" s="46" t="n">
        <v>17.55</v>
      </c>
    </row>
    <row r="1729" customFormat="false" ht="28.15" hidden="false" customHeight="true" outlineLevel="0" collapsed="false">
      <c r="A1729" s="47" t="s">
        <v>935</v>
      </c>
      <c r="B1729" s="47" t="s">
        <v>1809</v>
      </c>
      <c r="C1729" s="47" t="s">
        <v>65</v>
      </c>
      <c r="D1729" s="48" t="s">
        <v>1810</v>
      </c>
      <c r="E1729" s="47" t="s">
        <v>938</v>
      </c>
      <c r="F1729" s="47"/>
      <c r="G1729" s="47" t="s">
        <v>76</v>
      </c>
      <c r="H1729" s="49" t="n">
        <v>1</v>
      </c>
      <c r="I1729" s="50" t="n">
        <v>52.4</v>
      </c>
      <c r="J1729" s="50" t="n">
        <v>52.4</v>
      </c>
    </row>
    <row r="1730" customFormat="false" ht="28.15" hidden="false" customHeight="true" outlineLevel="0" collapsed="false">
      <c r="A1730" s="47" t="s">
        <v>935</v>
      </c>
      <c r="B1730" s="47" t="s">
        <v>1787</v>
      </c>
      <c r="C1730" s="47" t="s">
        <v>70</v>
      </c>
      <c r="D1730" s="48" t="s">
        <v>1788</v>
      </c>
      <c r="E1730" s="47" t="s">
        <v>938</v>
      </c>
      <c r="F1730" s="47"/>
      <c r="G1730" s="47" t="s">
        <v>148</v>
      </c>
      <c r="H1730" s="49" t="n">
        <v>18</v>
      </c>
      <c r="I1730" s="50" t="n">
        <v>2.6</v>
      </c>
      <c r="J1730" s="50" t="n">
        <v>46.8</v>
      </c>
    </row>
    <row r="1731" customFormat="false" ht="15" hidden="false" customHeight="true" outlineLevel="0" collapsed="false">
      <c r="A1731" s="47" t="s">
        <v>935</v>
      </c>
      <c r="B1731" s="47" t="s">
        <v>1518</v>
      </c>
      <c r="C1731" s="47" t="s">
        <v>70</v>
      </c>
      <c r="D1731" s="48" t="s">
        <v>1519</v>
      </c>
      <c r="E1731" s="47" t="s">
        <v>943</v>
      </c>
      <c r="F1731" s="47"/>
      <c r="G1731" s="47" t="s">
        <v>932</v>
      </c>
      <c r="H1731" s="49" t="n">
        <v>5</v>
      </c>
      <c r="I1731" s="50" t="n">
        <v>18.97</v>
      </c>
      <c r="J1731" s="50" t="n">
        <v>94.85</v>
      </c>
    </row>
    <row r="1732" customFormat="false" ht="15" hidden="false" customHeight="true" outlineLevel="0" collapsed="false">
      <c r="A1732" s="47" t="s">
        <v>935</v>
      </c>
      <c r="B1732" s="47" t="s">
        <v>1811</v>
      </c>
      <c r="C1732" s="47" t="s">
        <v>70</v>
      </c>
      <c r="D1732" s="48" t="s">
        <v>1812</v>
      </c>
      <c r="E1732" s="47" t="s">
        <v>938</v>
      </c>
      <c r="F1732" s="47"/>
      <c r="G1732" s="47" t="s">
        <v>76</v>
      </c>
      <c r="H1732" s="49" t="n">
        <v>1</v>
      </c>
      <c r="I1732" s="50" t="n">
        <v>2.27</v>
      </c>
      <c r="J1732" s="50" t="n">
        <v>2.27</v>
      </c>
    </row>
    <row r="1733" customFormat="false" ht="28.15" hidden="false" customHeight="true" outlineLevel="0" collapsed="false">
      <c r="A1733" s="47" t="s">
        <v>935</v>
      </c>
      <c r="B1733" s="47" t="s">
        <v>1813</v>
      </c>
      <c r="C1733" s="47" t="s">
        <v>70</v>
      </c>
      <c r="D1733" s="48" t="s">
        <v>1814</v>
      </c>
      <c r="E1733" s="47" t="s">
        <v>938</v>
      </c>
      <c r="F1733" s="47"/>
      <c r="G1733" s="47" t="s">
        <v>148</v>
      </c>
      <c r="H1733" s="49" t="n">
        <v>6</v>
      </c>
      <c r="I1733" s="50" t="n">
        <v>5.54</v>
      </c>
      <c r="J1733" s="50" t="n">
        <v>33.24</v>
      </c>
    </row>
    <row r="1734" customFormat="false" ht="15" hidden="false" customHeight="true" outlineLevel="0" collapsed="false">
      <c r="A1734" s="47" t="s">
        <v>935</v>
      </c>
      <c r="B1734" s="47" t="s">
        <v>948</v>
      </c>
      <c r="C1734" s="47" t="s">
        <v>70</v>
      </c>
      <c r="D1734" s="48" t="s">
        <v>949</v>
      </c>
      <c r="E1734" s="47" t="s">
        <v>943</v>
      </c>
      <c r="F1734" s="47"/>
      <c r="G1734" s="47" t="s">
        <v>932</v>
      </c>
      <c r="H1734" s="49" t="n">
        <v>4</v>
      </c>
      <c r="I1734" s="50" t="n">
        <v>10.96</v>
      </c>
      <c r="J1734" s="50" t="n">
        <v>43.84</v>
      </c>
    </row>
    <row r="1735" customFormat="false" ht="28.15" hidden="false" customHeight="true" outlineLevel="0" collapsed="false">
      <c r="A1735" s="47" t="s">
        <v>935</v>
      </c>
      <c r="B1735" s="47" t="s">
        <v>1791</v>
      </c>
      <c r="C1735" s="47" t="s">
        <v>70</v>
      </c>
      <c r="D1735" s="48" t="s">
        <v>1792</v>
      </c>
      <c r="E1735" s="47" t="s">
        <v>938</v>
      </c>
      <c r="F1735" s="47"/>
      <c r="G1735" s="47" t="s">
        <v>76</v>
      </c>
      <c r="H1735" s="49" t="n">
        <v>0.15</v>
      </c>
      <c r="I1735" s="50" t="n">
        <v>12</v>
      </c>
      <c r="J1735" s="50" t="n">
        <v>1.8</v>
      </c>
    </row>
    <row r="1736" customFormat="false" ht="28.15" hidden="false" customHeight="false" outlineLevel="0" collapsed="false">
      <c r="A1736" s="11"/>
      <c r="B1736" s="11"/>
      <c r="C1736" s="11"/>
      <c r="D1736" s="51"/>
      <c r="E1736" s="11" t="s">
        <v>950</v>
      </c>
      <c r="F1736" s="52" t="n">
        <v>75.0690121786198</v>
      </c>
      <c r="G1736" s="11" t="s">
        <v>951</v>
      </c>
      <c r="H1736" s="53" t="n">
        <v>63.62</v>
      </c>
      <c r="I1736" s="11" t="s">
        <v>952</v>
      </c>
      <c r="J1736" s="52" t="n">
        <v>138.69</v>
      </c>
    </row>
    <row r="1737" customFormat="false" ht="15" hidden="false" customHeight="true" outlineLevel="0" collapsed="false">
      <c r="A1737" s="11"/>
      <c r="B1737" s="11"/>
      <c r="C1737" s="11"/>
      <c r="D1737" s="51"/>
      <c r="E1737" s="11" t="s">
        <v>953</v>
      </c>
      <c r="F1737" s="52" t="n">
        <v>81.16</v>
      </c>
      <c r="G1737" s="11"/>
      <c r="H1737" s="54" t="s">
        <v>954</v>
      </c>
      <c r="I1737" s="54"/>
      <c r="J1737" s="52" t="n">
        <v>388.59</v>
      </c>
    </row>
    <row r="1738" customFormat="false" ht="28.15" hidden="false" customHeight="false" outlineLevel="0" collapsed="false">
      <c r="A1738" s="55"/>
      <c r="B1738" s="55"/>
      <c r="C1738" s="55"/>
      <c r="D1738" s="56"/>
      <c r="E1738" s="55"/>
      <c r="F1738" s="55"/>
      <c r="G1738" s="55" t="s">
        <v>955</v>
      </c>
      <c r="H1738" s="57" t="n">
        <v>38</v>
      </c>
      <c r="I1738" s="55" t="s">
        <v>956</v>
      </c>
      <c r="J1738" s="58" t="n">
        <v>14766.42</v>
      </c>
    </row>
    <row r="1739" customFormat="false" ht="15" hidden="false" customHeight="false" outlineLevel="0" collapsed="false">
      <c r="A1739" s="59"/>
      <c r="B1739" s="59"/>
      <c r="C1739" s="59"/>
      <c r="D1739" s="60"/>
      <c r="E1739" s="59"/>
      <c r="F1739" s="59"/>
      <c r="G1739" s="59"/>
      <c r="H1739" s="61"/>
      <c r="I1739" s="59"/>
      <c r="J1739" s="59"/>
    </row>
    <row r="1740" customFormat="false" ht="15" hidden="false" customHeight="true" outlineLevel="0" collapsed="false">
      <c r="A1740" s="36" t="s">
        <v>483</v>
      </c>
      <c r="B1740" s="36" t="s">
        <v>57</v>
      </c>
      <c r="C1740" s="36" t="s">
        <v>58</v>
      </c>
      <c r="D1740" s="37" t="s">
        <v>10</v>
      </c>
      <c r="E1740" s="36" t="s">
        <v>925</v>
      </c>
      <c r="F1740" s="36"/>
      <c r="G1740" s="36" t="s">
        <v>59</v>
      </c>
      <c r="H1740" s="38" t="s">
        <v>60</v>
      </c>
      <c r="I1740" s="36" t="s">
        <v>61</v>
      </c>
      <c r="J1740" s="36" t="s">
        <v>11</v>
      </c>
    </row>
    <row r="1741" customFormat="false" ht="41.45" hidden="false" customHeight="true" outlineLevel="0" collapsed="false">
      <c r="A1741" s="39" t="s">
        <v>926</v>
      </c>
      <c r="B1741" s="39" t="s">
        <v>484</v>
      </c>
      <c r="C1741" s="39" t="s">
        <v>70</v>
      </c>
      <c r="D1741" s="40" t="s">
        <v>485</v>
      </c>
      <c r="E1741" s="39" t="s">
        <v>1037</v>
      </c>
      <c r="F1741" s="39"/>
      <c r="G1741" s="39" t="s">
        <v>76</v>
      </c>
      <c r="H1741" s="41" t="n">
        <v>1</v>
      </c>
      <c r="I1741" s="42" t="n">
        <v>12.93</v>
      </c>
      <c r="J1741" s="42" t="n">
        <v>12.93</v>
      </c>
    </row>
    <row r="1742" customFormat="false" ht="28.15" hidden="false" customHeight="true" outlineLevel="0" collapsed="false">
      <c r="A1742" s="43" t="s">
        <v>928</v>
      </c>
      <c r="B1742" s="43" t="s">
        <v>1760</v>
      </c>
      <c r="C1742" s="43" t="s">
        <v>70</v>
      </c>
      <c r="D1742" s="44" t="s">
        <v>1761</v>
      </c>
      <c r="E1742" s="43" t="s">
        <v>960</v>
      </c>
      <c r="F1742" s="43"/>
      <c r="G1742" s="43" t="s">
        <v>932</v>
      </c>
      <c r="H1742" s="45" t="n">
        <v>0.0352</v>
      </c>
      <c r="I1742" s="46" t="n">
        <v>17.26</v>
      </c>
      <c r="J1742" s="46" t="n">
        <v>0.6</v>
      </c>
    </row>
    <row r="1743" customFormat="false" ht="28.15" hidden="false" customHeight="true" outlineLevel="0" collapsed="false">
      <c r="A1743" s="43" t="s">
        <v>928</v>
      </c>
      <c r="B1743" s="43" t="s">
        <v>1762</v>
      </c>
      <c r="C1743" s="43" t="s">
        <v>70</v>
      </c>
      <c r="D1743" s="44" t="s">
        <v>1763</v>
      </c>
      <c r="E1743" s="43" t="s">
        <v>960</v>
      </c>
      <c r="F1743" s="43"/>
      <c r="G1743" s="43" t="s">
        <v>932</v>
      </c>
      <c r="H1743" s="45" t="n">
        <v>0.0352</v>
      </c>
      <c r="I1743" s="46" t="n">
        <v>25.04</v>
      </c>
      <c r="J1743" s="46" t="n">
        <v>0.88</v>
      </c>
    </row>
    <row r="1744" customFormat="false" ht="41.45" hidden="false" customHeight="true" outlineLevel="0" collapsed="false">
      <c r="A1744" s="47" t="s">
        <v>935</v>
      </c>
      <c r="B1744" s="47" t="s">
        <v>1815</v>
      </c>
      <c r="C1744" s="47" t="s">
        <v>70</v>
      </c>
      <c r="D1744" s="48" t="s">
        <v>1816</v>
      </c>
      <c r="E1744" s="47" t="s">
        <v>938</v>
      </c>
      <c r="F1744" s="47"/>
      <c r="G1744" s="47" t="s">
        <v>76</v>
      </c>
      <c r="H1744" s="49" t="n">
        <v>1</v>
      </c>
      <c r="I1744" s="50" t="n">
        <v>1.04</v>
      </c>
      <c r="J1744" s="50" t="n">
        <v>1.04</v>
      </c>
    </row>
    <row r="1745" customFormat="false" ht="15" hidden="false" customHeight="true" outlineLevel="0" collapsed="false">
      <c r="A1745" s="47" t="s">
        <v>935</v>
      </c>
      <c r="B1745" s="47" t="s">
        <v>1817</v>
      </c>
      <c r="C1745" s="47" t="s">
        <v>70</v>
      </c>
      <c r="D1745" s="48" t="s">
        <v>1818</v>
      </c>
      <c r="E1745" s="47" t="s">
        <v>938</v>
      </c>
      <c r="F1745" s="47"/>
      <c r="G1745" s="47" t="s">
        <v>76</v>
      </c>
      <c r="H1745" s="49" t="n">
        <v>1</v>
      </c>
      <c r="I1745" s="50" t="n">
        <v>10.41</v>
      </c>
      <c r="J1745" s="50" t="n">
        <v>10.41</v>
      </c>
    </row>
    <row r="1746" customFormat="false" ht="28.15" hidden="false" customHeight="false" outlineLevel="0" collapsed="false">
      <c r="A1746" s="11"/>
      <c r="B1746" s="11"/>
      <c r="C1746" s="11"/>
      <c r="D1746" s="51"/>
      <c r="E1746" s="11" t="s">
        <v>950</v>
      </c>
      <c r="F1746" s="52" t="n">
        <v>0.595399188092016</v>
      </c>
      <c r="G1746" s="11" t="s">
        <v>951</v>
      </c>
      <c r="H1746" s="53" t="n">
        <v>0.5</v>
      </c>
      <c r="I1746" s="11" t="s">
        <v>952</v>
      </c>
      <c r="J1746" s="52" t="n">
        <v>1.1</v>
      </c>
    </row>
    <row r="1747" customFormat="false" ht="15" hidden="false" customHeight="true" outlineLevel="0" collapsed="false">
      <c r="A1747" s="11"/>
      <c r="B1747" s="11"/>
      <c r="C1747" s="11"/>
      <c r="D1747" s="51"/>
      <c r="E1747" s="11" t="s">
        <v>953</v>
      </c>
      <c r="F1747" s="52" t="n">
        <v>3.41</v>
      </c>
      <c r="G1747" s="11"/>
      <c r="H1747" s="54" t="s">
        <v>954</v>
      </c>
      <c r="I1747" s="54"/>
      <c r="J1747" s="52" t="n">
        <v>16.34</v>
      </c>
    </row>
    <row r="1748" customFormat="false" ht="28.15" hidden="false" customHeight="false" outlineLevel="0" collapsed="false">
      <c r="A1748" s="55"/>
      <c r="B1748" s="55"/>
      <c r="C1748" s="55"/>
      <c r="D1748" s="56"/>
      <c r="E1748" s="55"/>
      <c r="F1748" s="55"/>
      <c r="G1748" s="55" t="s">
        <v>955</v>
      </c>
      <c r="H1748" s="57" t="n">
        <v>46</v>
      </c>
      <c r="I1748" s="55" t="s">
        <v>956</v>
      </c>
      <c r="J1748" s="58" t="n">
        <v>751.64</v>
      </c>
    </row>
    <row r="1749" customFormat="false" ht="15" hidden="false" customHeight="false" outlineLevel="0" collapsed="false">
      <c r="A1749" s="59"/>
      <c r="B1749" s="59"/>
      <c r="C1749" s="59"/>
      <c r="D1749" s="60"/>
      <c r="E1749" s="59"/>
      <c r="F1749" s="59"/>
      <c r="G1749" s="59"/>
      <c r="H1749" s="61"/>
      <c r="I1749" s="59"/>
      <c r="J1749" s="59"/>
    </row>
    <row r="1750" customFormat="false" ht="15" hidden="false" customHeight="true" outlineLevel="0" collapsed="false">
      <c r="A1750" s="36" t="s">
        <v>486</v>
      </c>
      <c r="B1750" s="36" t="s">
        <v>57</v>
      </c>
      <c r="C1750" s="36" t="s">
        <v>58</v>
      </c>
      <c r="D1750" s="37" t="s">
        <v>10</v>
      </c>
      <c r="E1750" s="36" t="s">
        <v>925</v>
      </c>
      <c r="F1750" s="36"/>
      <c r="G1750" s="36" t="s">
        <v>59</v>
      </c>
      <c r="H1750" s="38" t="s">
        <v>60</v>
      </c>
      <c r="I1750" s="36" t="s">
        <v>61</v>
      </c>
      <c r="J1750" s="36" t="s">
        <v>11</v>
      </c>
    </row>
    <row r="1751" customFormat="false" ht="41.45" hidden="false" customHeight="true" outlineLevel="0" collapsed="false">
      <c r="A1751" s="39" t="s">
        <v>926</v>
      </c>
      <c r="B1751" s="39" t="s">
        <v>487</v>
      </c>
      <c r="C1751" s="39" t="s">
        <v>70</v>
      </c>
      <c r="D1751" s="40" t="s">
        <v>488</v>
      </c>
      <c r="E1751" s="39" t="s">
        <v>1037</v>
      </c>
      <c r="F1751" s="39"/>
      <c r="G1751" s="39" t="s">
        <v>76</v>
      </c>
      <c r="H1751" s="41" t="n">
        <v>1</v>
      </c>
      <c r="I1751" s="42" t="n">
        <v>13.46</v>
      </c>
      <c r="J1751" s="42" t="n">
        <v>13.46</v>
      </c>
    </row>
    <row r="1752" customFormat="false" ht="28.15" hidden="false" customHeight="true" outlineLevel="0" collapsed="false">
      <c r="A1752" s="43" t="s">
        <v>928</v>
      </c>
      <c r="B1752" s="43" t="s">
        <v>1760</v>
      </c>
      <c r="C1752" s="43" t="s">
        <v>70</v>
      </c>
      <c r="D1752" s="44" t="s">
        <v>1761</v>
      </c>
      <c r="E1752" s="43" t="s">
        <v>960</v>
      </c>
      <c r="F1752" s="43"/>
      <c r="G1752" s="43" t="s">
        <v>932</v>
      </c>
      <c r="H1752" s="45" t="n">
        <v>0.0476</v>
      </c>
      <c r="I1752" s="46" t="n">
        <v>17.26</v>
      </c>
      <c r="J1752" s="46" t="n">
        <v>0.82</v>
      </c>
    </row>
    <row r="1753" customFormat="false" ht="28.15" hidden="false" customHeight="true" outlineLevel="0" collapsed="false">
      <c r="A1753" s="43" t="s">
        <v>928</v>
      </c>
      <c r="B1753" s="43" t="s">
        <v>1762</v>
      </c>
      <c r="C1753" s="43" t="s">
        <v>70</v>
      </c>
      <c r="D1753" s="44" t="s">
        <v>1763</v>
      </c>
      <c r="E1753" s="43" t="s">
        <v>960</v>
      </c>
      <c r="F1753" s="43"/>
      <c r="G1753" s="43" t="s">
        <v>932</v>
      </c>
      <c r="H1753" s="45" t="n">
        <v>0.0476</v>
      </c>
      <c r="I1753" s="46" t="n">
        <v>25.04</v>
      </c>
      <c r="J1753" s="46" t="n">
        <v>1.19</v>
      </c>
    </row>
    <row r="1754" customFormat="false" ht="41.45" hidden="false" customHeight="true" outlineLevel="0" collapsed="false">
      <c r="A1754" s="47" t="s">
        <v>935</v>
      </c>
      <c r="B1754" s="47" t="s">
        <v>1815</v>
      </c>
      <c r="C1754" s="47" t="s">
        <v>70</v>
      </c>
      <c r="D1754" s="48" t="s">
        <v>1816</v>
      </c>
      <c r="E1754" s="47" t="s">
        <v>938</v>
      </c>
      <c r="F1754" s="47"/>
      <c r="G1754" s="47" t="s">
        <v>76</v>
      </c>
      <c r="H1754" s="49" t="n">
        <v>1</v>
      </c>
      <c r="I1754" s="50" t="n">
        <v>1.04</v>
      </c>
      <c r="J1754" s="50" t="n">
        <v>1.04</v>
      </c>
    </row>
    <row r="1755" customFormat="false" ht="15" hidden="false" customHeight="true" outlineLevel="0" collapsed="false">
      <c r="A1755" s="47" t="s">
        <v>935</v>
      </c>
      <c r="B1755" s="47" t="s">
        <v>1817</v>
      </c>
      <c r="C1755" s="47" t="s">
        <v>70</v>
      </c>
      <c r="D1755" s="48" t="s">
        <v>1818</v>
      </c>
      <c r="E1755" s="47" t="s">
        <v>938</v>
      </c>
      <c r="F1755" s="47"/>
      <c r="G1755" s="47" t="s">
        <v>76</v>
      </c>
      <c r="H1755" s="49" t="n">
        <v>1</v>
      </c>
      <c r="I1755" s="50" t="n">
        <v>10.41</v>
      </c>
      <c r="J1755" s="50" t="n">
        <v>10.41</v>
      </c>
    </row>
    <row r="1756" customFormat="false" ht="28.15" hidden="false" customHeight="false" outlineLevel="0" collapsed="false">
      <c r="A1756" s="11"/>
      <c r="B1756" s="11"/>
      <c r="C1756" s="11"/>
      <c r="D1756" s="51"/>
      <c r="E1756" s="11" t="s">
        <v>950</v>
      </c>
      <c r="F1756" s="52" t="n">
        <v>0.806495263870095</v>
      </c>
      <c r="G1756" s="11" t="s">
        <v>951</v>
      </c>
      <c r="H1756" s="53" t="n">
        <v>0.68</v>
      </c>
      <c r="I1756" s="11" t="s">
        <v>952</v>
      </c>
      <c r="J1756" s="52" t="n">
        <v>1.49</v>
      </c>
    </row>
    <row r="1757" customFormat="false" ht="15" hidden="false" customHeight="true" outlineLevel="0" collapsed="false">
      <c r="A1757" s="11"/>
      <c r="B1757" s="11"/>
      <c r="C1757" s="11"/>
      <c r="D1757" s="51"/>
      <c r="E1757" s="11" t="s">
        <v>953</v>
      </c>
      <c r="F1757" s="52" t="n">
        <v>3.55</v>
      </c>
      <c r="G1757" s="11"/>
      <c r="H1757" s="54" t="s">
        <v>954</v>
      </c>
      <c r="I1757" s="54"/>
      <c r="J1757" s="52" t="n">
        <v>17.01</v>
      </c>
    </row>
    <row r="1758" customFormat="false" ht="28.15" hidden="false" customHeight="false" outlineLevel="0" collapsed="false">
      <c r="A1758" s="55"/>
      <c r="B1758" s="55"/>
      <c r="C1758" s="55"/>
      <c r="D1758" s="56"/>
      <c r="E1758" s="55"/>
      <c r="F1758" s="55"/>
      <c r="G1758" s="55" t="s">
        <v>955</v>
      </c>
      <c r="H1758" s="57" t="n">
        <v>28</v>
      </c>
      <c r="I1758" s="55" t="s">
        <v>956</v>
      </c>
      <c r="J1758" s="58" t="n">
        <v>476.28</v>
      </c>
    </row>
    <row r="1759" customFormat="false" ht="15" hidden="false" customHeight="false" outlineLevel="0" collapsed="false">
      <c r="A1759" s="59"/>
      <c r="B1759" s="59"/>
      <c r="C1759" s="59"/>
      <c r="D1759" s="60"/>
      <c r="E1759" s="59"/>
      <c r="F1759" s="59"/>
      <c r="G1759" s="59"/>
      <c r="H1759" s="61"/>
      <c r="I1759" s="59"/>
      <c r="J1759" s="59"/>
    </row>
    <row r="1760" customFormat="false" ht="15" hidden="false" customHeight="true" outlineLevel="0" collapsed="false">
      <c r="A1760" s="36" t="s">
        <v>489</v>
      </c>
      <c r="B1760" s="36" t="s">
        <v>57</v>
      </c>
      <c r="C1760" s="36" t="s">
        <v>58</v>
      </c>
      <c r="D1760" s="37" t="s">
        <v>10</v>
      </c>
      <c r="E1760" s="36" t="s">
        <v>925</v>
      </c>
      <c r="F1760" s="36"/>
      <c r="G1760" s="36" t="s">
        <v>59</v>
      </c>
      <c r="H1760" s="38" t="s">
        <v>60</v>
      </c>
      <c r="I1760" s="36" t="s">
        <v>61</v>
      </c>
      <c r="J1760" s="36" t="s">
        <v>11</v>
      </c>
    </row>
    <row r="1761" customFormat="false" ht="41.45" hidden="false" customHeight="true" outlineLevel="0" collapsed="false">
      <c r="A1761" s="39" t="s">
        <v>926</v>
      </c>
      <c r="B1761" s="39" t="s">
        <v>490</v>
      </c>
      <c r="C1761" s="39" t="s">
        <v>70</v>
      </c>
      <c r="D1761" s="40" t="s">
        <v>491</v>
      </c>
      <c r="E1761" s="39" t="s">
        <v>1037</v>
      </c>
      <c r="F1761" s="39"/>
      <c r="G1761" s="39" t="s">
        <v>76</v>
      </c>
      <c r="H1761" s="41" t="n">
        <v>1</v>
      </c>
      <c r="I1761" s="42" t="n">
        <v>14.56</v>
      </c>
      <c r="J1761" s="42" t="n">
        <v>14.56</v>
      </c>
    </row>
    <row r="1762" customFormat="false" ht="28.15" hidden="false" customHeight="true" outlineLevel="0" collapsed="false">
      <c r="A1762" s="43" t="s">
        <v>928</v>
      </c>
      <c r="B1762" s="43" t="s">
        <v>1760</v>
      </c>
      <c r="C1762" s="43" t="s">
        <v>70</v>
      </c>
      <c r="D1762" s="44" t="s">
        <v>1761</v>
      </c>
      <c r="E1762" s="43" t="s">
        <v>960</v>
      </c>
      <c r="F1762" s="43"/>
      <c r="G1762" s="43" t="s">
        <v>932</v>
      </c>
      <c r="H1762" s="45" t="n">
        <v>0.0663</v>
      </c>
      <c r="I1762" s="46" t="n">
        <v>17.26</v>
      </c>
      <c r="J1762" s="46" t="n">
        <v>1.14</v>
      </c>
    </row>
    <row r="1763" customFormat="false" ht="28.15" hidden="false" customHeight="true" outlineLevel="0" collapsed="false">
      <c r="A1763" s="43" t="s">
        <v>928</v>
      </c>
      <c r="B1763" s="43" t="s">
        <v>1762</v>
      </c>
      <c r="C1763" s="43" t="s">
        <v>70</v>
      </c>
      <c r="D1763" s="44" t="s">
        <v>1763</v>
      </c>
      <c r="E1763" s="43" t="s">
        <v>960</v>
      </c>
      <c r="F1763" s="43"/>
      <c r="G1763" s="43" t="s">
        <v>932</v>
      </c>
      <c r="H1763" s="45" t="n">
        <v>0.0663</v>
      </c>
      <c r="I1763" s="46" t="n">
        <v>25.04</v>
      </c>
      <c r="J1763" s="46" t="n">
        <v>1.66</v>
      </c>
    </row>
    <row r="1764" customFormat="false" ht="41.45" hidden="false" customHeight="true" outlineLevel="0" collapsed="false">
      <c r="A1764" s="47" t="s">
        <v>935</v>
      </c>
      <c r="B1764" s="47" t="s">
        <v>1819</v>
      </c>
      <c r="C1764" s="47" t="s">
        <v>70</v>
      </c>
      <c r="D1764" s="48" t="s">
        <v>1820</v>
      </c>
      <c r="E1764" s="47" t="s">
        <v>938</v>
      </c>
      <c r="F1764" s="47"/>
      <c r="G1764" s="47" t="s">
        <v>76</v>
      </c>
      <c r="H1764" s="49" t="n">
        <v>1</v>
      </c>
      <c r="I1764" s="50" t="n">
        <v>1.35</v>
      </c>
      <c r="J1764" s="50" t="n">
        <v>1.35</v>
      </c>
    </row>
    <row r="1765" customFormat="false" ht="15" hidden="false" customHeight="true" outlineLevel="0" collapsed="false">
      <c r="A1765" s="47" t="s">
        <v>935</v>
      </c>
      <c r="B1765" s="47" t="s">
        <v>1817</v>
      </c>
      <c r="C1765" s="47" t="s">
        <v>70</v>
      </c>
      <c r="D1765" s="48" t="s">
        <v>1818</v>
      </c>
      <c r="E1765" s="47" t="s">
        <v>938</v>
      </c>
      <c r="F1765" s="47"/>
      <c r="G1765" s="47" t="s">
        <v>76</v>
      </c>
      <c r="H1765" s="49" t="n">
        <v>1</v>
      </c>
      <c r="I1765" s="50" t="n">
        <v>10.41</v>
      </c>
      <c r="J1765" s="50" t="n">
        <v>10.41</v>
      </c>
    </row>
    <row r="1766" customFormat="false" ht="28.15" hidden="false" customHeight="false" outlineLevel="0" collapsed="false">
      <c r="A1766" s="11"/>
      <c r="B1766" s="11"/>
      <c r="C1766" s="11"/>
      <c r="D1766" s="51"/>
      <c r="E1766" s="11" t="s">
        <v>950</v>
      </c>
      <c r="F1766" s="52" t="n">
        <v>1.13125845737483</v>
      </c>
      <c r="G1766" s="11" t="s">
        <v>951</v>
      </c>
      <c r="H1766" s="53" t="n">
        <v>0.96</v>
      </c>
      <c r="I1766" s="11" t="s">
        <v>952</v>
      </c>
      <c r="J1766" s="52" t="n">
        <v>2.09</v>
      </c>
    </row>
    <row r="1767" customFormat="false" ht="15" hidden="false" customHeight="true" outlineLevel="0" collapsed="false">
      <c r="A1767" s="11"/>
      <c r="B1767" s="11"/>
      <c r="C1767" s="11"/>
      <c r="D1767" s="51"/>
      <c r="E1767" s="11" t="s">
        <v>953</v>
      </c>
      <c r="F1767" s="52" t="n">
        <v>3.84</v>
      </c>
      <c r="G1767" s="11"/>
      <c r="H1767" s="54" t="s">
        <v>954</v>
      </c>
      <c r="I1767" s="54"/>
      <c r="J1767" s="52" t="n">
        <v>18.4</v>
      </c>
    </row>
    <row r="1768" customFormat="false" ht="28.15" hidden="false" customHeight="false" outlineLevel="0" collapsed="false">
      <c r="A1768" s="55"/>
      <c r="B1768" s="55"/>
      <c r="C1768" s="55"/>
      <c r="D1768" s="56"/>
      <c r="E1768" s="55"/>
      <c r="F1768" s="55"/>
      <c r="G1768" s="55" t="s">
        <v>955</v>
      </c>
      <c r="H1768" s="57" t="n">
        <v>12</v>
      </c>
      <c r="I1768" s="55" t="s">
        <v>956</v>
      </c>
      <c r="J1768" s="58" t="n">
        <v>220.8</v>
      </c>
    </row>
    <row r="1769" customFormat="false" ht="15" hidden="false" customHeight="false" outlineLevel="0" collapsed="false">
      <c r="A1769" s="59"/>
      <c r="B1769" s="59"/>
      <c r="C1769" s="59"/>
      <c r="D1769" s="60"/>
      <c r="E1769" s="59"/>
      <c r="F1769" s="59"/>
      <c r="G1769" s="59"/>
      <c r="H1769" s="61"/>
      <c r="I1769" s="59"/>
      <c r="J1769" s="59"/>
    </row>
    <row r="1770" customFormat="false" ht="15" hidden="false" customHeight="true" outlineLevel="0" collapsed="false">
      <c r="A1770" s="36" t="s">
        <v>492</v>
      </c>
      <c r="B1770" s="36" t="s">
        <v>57</v>
      </c>
      <c r="C1770" s="36" t="s">
        <v>58</v>
      </c>
      <c r="D1770" s="37" t="s">
        <v>10</v>
      </c>
      <c r="E1770" s="36" t="s">
        <v>925</v>
      </c>
      <c r="F1770" s="36"/>
      <c r="G1770" s="36" t="s">
        <v>59</v>
      </c>
      <c r="H1770" s="38" t="s">
        <v>60</v>
      </c>
      <c r="I1770" s="36" t="s">
        <v>61</v>
      </c>
      <c r="J1770" s="36" t="s">
        <v>11</v>
      </c>
    </row>
    <row r="1771" customFormat="false" ht="28.15" hidden="false" customHeight="true" outlineLevel="0" collapsed="false">
      <c r="A1771" s="39" t="s">
        <v>926</v>
      </c>
      <c r="B1771" s="39" t="s">
        <v>493</v>
      </c>
      <c r="C1771" s="39" t="s">
        <v>65</v>
      </c>
      <c r="D1771" s="40" t="s">
        <v>494</v>
      </c>
      <c r="E1771" s="39" t="s">
        <v>1821</v>
      </c>
      <c r="F1771" s="39"/>
      <c r="G1771" s="39" t="s">
        <v>76</v>
      </c>
      <c r="H1771" s="41" t="n">
        <v>1</v>
      </c>
      <c r="I1771" s="42" t="n">
        <v>88.52</v>
      </c>
      <c r="J1771" s="42" t="n">
        <v>88.52</v>
      </c>
    </row>
    <row r="1772" customFormat="false" ht="28.15" hidden="false" customHeight="true" outlineLevel="0" collapsed="false">
      <c r="A1772" s="43" t="s">
        <v>928</v>
      </c>
      <c r="B1772" s="43" t="s">
        <v>929</v>
      </c>
      <c r="C1772" s="43" t="s">
        <v>65</v>
      </c>
      <c r="D1772" s="44" t="s">
        <v>930</v>
      </c>
      <c r="E1772" s="43" t="s">
        <v>931</v>
      </c>
      <c r="F1772" s="43"/>
      <c r="G1772" s="43" t="s">
        <v>932</v>
      </c>
      <c r="H1772" s="45" t="n">
        <v>0.3</v>
      </c>
      <c r="I1772" s="46" t="n">
        <v>3.67</v>
      </c>
      <c r="J1772" s="46" t="n">
        <v>1.1</v>
      </c>
    </row>
    <row r="1773" customFormat="false" ht="28.15" hidden="false" customHeight="true" outlineLevel="0" collapsed="false">
      <c r="A1773" s="43" t="s">
        <v>928</v>
      </c>
      <c r="B1773" s="43" t="s">
        <v>1512</v>
      </c>
      <c r="C1773" s="43" t="s">
        <v>65</v>
      </c>
      <c r="D1773" s="44" t="s">
        <v>1513</v>
      </c>
      <c r="E1773" s="43" t="s">
        <v>931</v>
      </c>
      <c r="F1773" s="43"/>
      <c r="G1773" s="43" t="s">
        <v>932</v>
      </c>
      <c r="H1773" s="45" t="n">
        <v>0.3</v>
      </c>
      <c r="I1773" s="46" t="n">
        <v>3.51</v>
      </c>
      <c r="J1773" s="46" t="n">
        <v>1.05</v>
      </c>
    </row>
    <row r="1774" customFormat="false" ht="28.15" hidden="false" customHeight="true" outlineLevel="0" collapsed="false">
      <c r="A1774" s="47" t="s">
        <v>935</v>
      </c>
      <c r="B1774" s="47" t="s">
        <v>1822</v>
      </c>
      <c r="C1774" s="47" t="s">
        <v>65</v>
      </c>
      <c r="D1774" s="48" t="s">
        <v>1823</v>
      </c>
      <c r="E1774" s="47" t="s">
        <v>938</v>
      </c>
      <c r="F1774" s="47"/>
      <c r="G1774" s="47" t="s">
        <v>76</v>
      </c>
      <c r="H1774" s="49" t="n">
        <v>1</v>
      </c>
      <c r="I1774" s="50" t="n">
        <v>77.4</v>
      </c>
      <c r="J1774" s="50" t="n">
        <v>77.4</v>
      </c>
    </row>
    <row r="1775" customFormat="false" ht="15" hidden="false" customHeight="true" outlineLevel="0" collapsed="false">
      <c r="A1775" s="47" t="s">
        <v>935</v>
      </c>
      <c r="B1775" s="47" t="s">
        <v>1518</v>
      </c>
      <c r="C1775" s="47" t="s">
        <v>70</v>
      </c>
      <c r="D1775" s="48" t="s">
        <v>1519</v>
      </c>
      <c r="E1775" s="47" t="s">
        <v>943</v>
      </c>
      <c r="F1775" s="47"/>
      <c r="G1775" s="47" t="s">
        <v>932</v>
      </c>
      <c r="H1775" s="49" t="n">
        <v>0.3</v>
      </c>
      <c r="I1775" s="50" t="n">
        <v>18.97</v>
      </c>
      <c r="J1775" s="50" t="n">
        <v>5.69</v>
      </c>
    </row>
    <row r="1776" customFormat="false" ht="15" hidden="false" customHeight="true" outlineLevel="0" collapsed="false">
      <c r="A1776" s="47" t="s">
        <v>935</v>
      </c>
      <c r="B1776" s="47" t="s">
        <v>948</v>
      </c>
      <c r="C1776" s="47" t="s">
        <v>70</v>
      </c>
      <c r="D1776" s="48" t="s">
        <v>949</v>
      </c>
      <c r="E1776" s="47" t="s">
        <v>943</v>
      </c>
      <c r="F1776" s="47"/>
      <c r="G1776" s="47" t="s">
        <v>932</v>
      </c>
      <c r="H1776" s="49" t="n">
        <v>0.3</v>
      </c>
      <c r="I1776" s="50" t="n">
        <v>10.96</v>
      </c>
      <c r="J1776" s="50" t="n">
        <v>3.28</v>
      </c>
    </row>
    <row r="1777" customFormat="false" ht="28.15" hidden="false" customHeight="false" outlineLevel="0" collapsed="false">
      <c r="A1777" s="11"/>
      <c r="B1777" s="11"/>
      <c r="C1777" s="11"/>
      <c r="D1777" s="51"/>
      <c r="E1777" s="11" t="s">
        <v>950</v>
      </c>
      <c r="F1777" s="52" t="n">
        <v>4.85520974289581</v>
      </c>
      <c r="G1777" s="11" t="s">
        <v>951</v>
      </c>
      <c r="H1777" s="53" t="n">
        <v>4.11</v>
      </c>
      <c r="I1777" s="11" t="s">
        <v>952</v>
      </c>
      <c r="J1777" s="52" t="n">
        <v>8.97</v>
      </c>
    </row>
    <row r="1778" customFormat="false" ht="15" hidden="false" customHeight="true" outlineLevel="0" collapsed="false">
      <c r="A1778" s="11"/>
      <c r="B1778" s="11"/>
      <c r="C1778" s="11"/>
      <c r="D1778" s="51"/>
      <c r="E1778" s="11" t="s">
        <v>953</v>
      </c>
      <c r="F1778" s="52" t="n">
        <v>23.36</v>
      </c>
      <c r="G1778" s="11"/>
      <c r="H1778" s="54" t="s">
        <v>954</v>
      </c>
      <c r="I1778" s="54"/>
      <c r="J1778" s="52" t="n">
        <v>111.88</v>
      </c>
    </row>
    <row r="1779" customFormat="false" ht="28.15" hidden="false" customHeight="false" outlineLevel="0" collapsed="false">
      <c r="A1779" s="55"/>
      <c r="B1779" s="55"/>
      <c r="C1779" s="55"/>
      <c r="D1779" s="56"/>
      <c r="E1779" s="55"/>
      <c r="F1779" s="55"/>
      <c r="G1779" s="55" t="s">
        <v>955</v>
      </c>
      <c r="H1779" s="57" t="n">
        <v>20</v>
      </c>
      <c r="I1779" s="55" t="s">
        <v>956</v>
      </c>
      <c r="J1779" s="58" t="n">
        <v>2237.6</v>
      </c>
    </row>
    <row r="1780" customFormat="false" ht="15" hidden="false" customHeight="false" outlineLevel="0" collapsed="false">
      <c r="A1780" s="59"/>
      <c r="B1780" s="59"/>
      <c r="C1780" s="59"/>
      <c r="D1780" s="60"/>
      <c r="E1780" s="59"/>
      <c r="F1780" s="59"/>
      <c r="G1780" s="59"/>
      <c r="H1780" s="61"/>
      <c r="I1780" s="59"/>
      <c r="J1780" s="59"/>
    </row>
    <row r="1781" customFormat="false" ht="15" hidden="false" customHeight="true" outlineLevel="0" collapsed="false">
      <c r="A1781" s="36" t="s">
        <v>495</v>
      </c>
      <c r="B1781" s="36" t="s">
        <v>57</v>
      </c>
      <c r="C1781" s="36" t="s">
        <v>58</v>
      </c>
      <c r="D1781" s="37" t="s">
        <v>10</v>
      </c>
      <c r="E1781" s="36" t="s">
        <v>925</v>
      </c>
      <c r="F1781" s="36"/>
      <c r="G1781" s="36" t="s">
        <v>59</v>
      </c>
      <c r="H1781" s="38" t="s">
        <v>60</v>
      </c>
      <c r="I1781" s="36" t="s">
        <v>61</v>
      </c>
      <c r="J1781" s="36" t="s">
        <v>11</v>
      </c>
    </row>
    <row r="1782" customFormat="false" ht="41.45" hidden="false" customHeight="true" outlineLevel="0" collapsed="false">
      <c r="A1782" s="39" t="s">
        <v>926</v>
      </c>
      <c r="B1782" s="39" t="s">
        <v>496</v>
      </c>
      <c r="C1782" s="39" t="s">
        <v>65</v>
      </c>
      <c r="D1782" s="40" t="s">
        <v>497</v>
      </c>
      <c r="E1782" s="39" t="s">
        <v>1778</v>
      </c>
      <c r="F1782" s="39"/>
      <c r="G1782" s="39" t="s">
        <v>76</v>
      </c>
      <c r="H1782" s="41" t="n">
        <v>1</v>
      </c>
      <c r="I1782" s="42" t="n">
        <v>24.1</v>
      </c>
      <c r="J1782" s="42" t="n">
        <v>24.1</v>
      </c>
    </row>
    <row r="1783" customFormat="false" ht="28.15" hidden="false" customHeight="true" outlineLevel="0" collapsed="false">
      <c r="A1783" s="43" t="s">
        <v>928</v>
      </c>
      <c r="B1783" s="43" t="s">
        <v>929</v>
      </c>
      <c r="C1783" s="43" t="s">
        <v>65</v>
      </c>
      <c r="D1783" s="44" t="s">
        <v>930</v>
      </c>
      <c r="E1783" s="43" t="s">
        <v>931</v>
      </c>
      <c r="F1783" s="43"/>
      <c r="G1783" s="43" t="s">
        <v>932</v>
      </c>
      <c r="H1783" s="45" t="n">
        <v>0.5</v>
      </c>
      <c r="I1783" s="46" t="n">
        <v>3.67</v>
      </c>
      <c r="J1783" s="46" t="n">
        <v>1.83</v>
      </c>
    </row>
    <row r="1784" customFormat="false" ht="28.15" hidden="false" customHeight="true" outlineLevel="0" collapsed="false">
      <c r="A1784" s="43" t="s">
        <v>928</v>
      </c>
      <c r="B1784" s="43" t="s">
        <v>1512</v>
      </c>
      <c r="C1784" s="43" t="s">
        <v>65</v>
      </c>
      <c r="D1784" s="44" t="s">
        <v>1513</v>
      </c>
      <c r="E1784" s="43" t="s">
        <v>931</v>
      </c>
      <c r="F1784" s="43"/>
      <c r="G1784" s="43" t="s">
        <v>932</v>
      </c>
      <c r="H1784" s="45" t="n">
        <v>0.5</v>
      </c>
      <c r="I1784" s="46" t="n">
        <v>3.51</v>
      </c>
      <c r="J1784" s="46" t="n">
        <v>1.75</v>
      </c>
    </row>
    <row r="1785" customFormat="false" ht="28.15" hidden="false" customHeight="true" outlineLevel="0" collapsed="false">
      <c r="A1785" s="47" t="s">
        <v>935</v>
      </c>
      <c r="B1785" s="47" t="s">
        <v>1824</v>
      </c>
      <c r="C1785" s="47" t="s">
        <v>65</v>
      </c>
      <c r="D1785" s="48" t="s">
        <v>1825</v>
      </c>
      <c r="E1785" s="47" t="s">
        <v>938</v>
      </c>
      <c r="F1785" s="47"/>
      <c r="G1785" s="47" t="s">
        <v>76</v>
      </c>
      <c r="H1785" s="49" t="n">
        <v>1</v>
      </c>
      <c r="I1785" s="50" t="n">
        <v>3.81</v>
      </c>
      <c r="J1785" s="50" t="n">
        <v>3.81</v>
      </c>
    </row>
    <row r="1786" customFormat="false" ht="28.15" hidden="false" customHeight="true" outlineLevel="0" collapsed="false">
      <c r="A1786" s="47" t="s">
        <v>935</v>
      </c>
      <c r="B1786" s="47" t="s">
        <v>1766</v>
      </c>
      <c r="C1786" s="47" t="s">
        <v>70</v>
      </c>
      <c r="D1786" s="48" t="s">
        <v>1767</v>
      </c>
      <c r="E1786" s="47" t="s">
        <v>938</v>
      </c>
      <c r="F1786" s="47"/>
      <c r="G1786" s="47" t="s">
        <v>76</v>
      </c>
      <c r="H1786" s="49" t="n">
        <v>1</v>
      </c>
      <c r="I1786" s="50" t="n">
        <v>1.75</v>
      </c>
      <c r="J1786" s="50" t="n">
        <v>1.75</v>
      </c>
    </row>
    <row r="1787" customFormat="false" ht="15" hidden="false" customHeight="true" outlineLevel="0" collapsed="false">
      <c r="A1787" s="47" t="s">
        <v>935</v>
      </c>
      <c r="B1787" s="47" t="s">
        <v>1518</v>
      </c>
      <c r="C1787" s="47" t="s">
        <v>70</v>
      </c>
      <c r="D1787" s="48" t="s">
        <v>1519</v>
      </c>
      <c r="E1787" s="47" t="s">
        <v>943</v>
      </c>
      <c r="F1787" s="47"/>
      <c r="G1787" s="47" t="s">
        <v>932</v>
      </c>
      <c r="H1787" s="49" t="n">
        <v>0.5</v>
      </c>
      <c r="I1787" s="50" t="n">
        <v>18.97</v>
      </c>
      <c r="J1787" s="50" t="n">
        <v>9.48</v>
      </c>
    </row>
    <row r="1788" customFormat="false" ht="15" hidden="false" customHeight="true" outlineLevel="0" collapsed="false">
      <c r="A1788" s="47" t="s">
        <v>935</v>
      </c>
      <c r="B1788" s="47" t="s">
        <v>948</v>
      </c>
      <c r="C1788" s="47" t="s">
        <v>70</v>
      </c>
      <c r="D1788" s="48" t="s">
        <v>949</v>
      </c>
      <c r="E1788" s="47" t="s">
        <v>943</v>
      </c>
      <c r="F1788" s="47"/>
      <c r="G1788" s="47" t="s">
        <v>932</v>
      </c>
      <c r="H1788" s="49" t="n">
        <v>0.5</v>
      </c>
      <c r="I1788" s="50" t="n">
        <v>10.96</v>
      </c>
      <c r="J1788" s="50" t="n">
        <v>5.48</v>
      </c>
    </row>
    <row r="1789" customFormat="false" ht="28.15" hidden="false" customHeight="false" outlineLevel="0" collapsed="false">
      <c r="A1789" s="11"/>
      <c r="B1789" s="11"/>
      <c r="C1789" s="11"/>
      <c r="D1789" s="51"/>
      <c r="E1789" s="11" t="s">
        <v>950</v>
      </c>
      <c r="F1789" s="52" t="n">
        <v>8.097429</v>
      </c>
      <c r="G1789" s="11" t="s">
        <v>951</v>
      </c>
      <c r="H1789" s="53" t="n">
        <v>6.86</v>
      </c>
      <c r="I1789" s="11" t="s">
        <v>952</v>
      </c>
      <c r="J1789" s="52" t="n">
        <v>14.96</v>
      </c>
    </row>
    <row r="1790" customFormat="false" ht="15" hidden="false" customHeight="true" outlineLevel="0" collapsed="false">
      <c r="A1790" s="11"/>
      <c r="B1790" s="11"/>
      <c r="C1790" s="11"/>
      <c r="D1790" s="51"/>
      <c r="E1790" s="11" t="s">
        <v>953</v>
      </c>
      <c r="F1790" s="52" t="n">
        <v>6.36</v>
      </c>
      <c r="G1790" s="11"/>
      <c r="H1790" s="54" t="s">
        <v>954</v>
      </c>
      <c r="I1790" s="54"/>
      <c r="J1790" s="52" t="n">
        <v>30.46</v>
      </c>
    </row>
    <row r="1791" customFormat="false" ht="28.15" hidden="false" customHeight="false" outlineLevel="0" collapsed="false">
      <c r="A1791" s="55"/>
      <c r="B1791" s="55"/>
      <c r="C1791" s="55"/>
      <c r="D1791" s="56"/>
      <c r="E1791" s="55"/>
      <c r="F1791" s="55"/>
      <c r="G1791" s="55" t="s">
        <v>955</v>
      </c>
      <c r="H1791" s="57" t="n">
        <v>18</v>
      </c>
      <c r="I1791" s="55" t="s">
        <v>956</v>
      </c>
      <c r="J1791" s="58" t="n">
        <v>548.28</v>
      </c>
    </row>
    <row r="1792" customFormat="false" ht="15" hidden="false" customHeight="false" outlineLevel="0" collapsed="false">
      <c r="A1792" s="59"/>
      <c r="B1792" s="59"/>
      <c r="C1792" s="59"/>
      <c r="D1792" s="60"/>
      <c r="E1792" s="59"/>
      <c r="F1792" s="59"/>
      <c r="G1792" s="59"/>
      <c r="H1792" s="61"/>
      <c r="I1792" s="59"/>
      <c r="J1792" s="59"/>
    </row>
    <row r="1793" customFormat="false" ht="15" hidden="false" customHeight="true" outlineLevel="0" collapsed="false">
      <c r="A1793" s="36" t="s">
        <v>498</v>
      </c>
      <c r="B1793" s="36" t="s">
        <v>57</v>
      </c>
      <c r="C1793" s="36" t="s">
        <v>58</v>
      </c>
      <c r="D1793" s="37" t="s">
        <v>10</v>
      </c>
      <c r="E1793" s="36" t="s">
        <v>925</v>
      </c>
      <c r="F1793" s="36"/>
      <c r="G1793" s="36" t="s">
        <v>59</v>
      </c>
      <c r="H1793" s="38" t="s">
        <v>60</v>
      </c>
      <c r="I1793" s="36" t="s">
        <v>61</v>
      </c>
      <c r="J1793" s="36" t="s">
        <v>11</v>
      </c>
    </row>
    <row r="1794" customFormat="false" ht="41.45" hidden="false" customHeight="true" outlineLevel="0" collapsed="false">
      <c r="A1794" s="39" t="s">
        <v>926</v>
      </c>
      <c r="B1794" s="39" t="s">
        <v>499</v>
      </c>
      <c r="C1794" s="39" t="s">
        <v>65</v>
      </c>
      <c r="D1794" s="40" t="s">
        <v>500</v>
      </c>
      <c r="E1794" s="39" t="s">
        <v>1430</v>
      </c>
      <c r="F1794" s="39"/>
      <c r="G1794" s="39" t="s">
        <v>356</v>
      </c>
      <c r="H1794" s="41" t="n">
        <v>1</v>
      </c>
      <c r="I1794" s="42" t="n">
        <v>192.22</v>
      </c>
      <c r="J1794" s="42" t="n">
        <v>192.22</v>
      </c>
    </row>
    <row r="1795" customFormat="false" ht="28.15" hidden="false" customHeight="true" outlineLevel="0" collapsed="false">
      <c r="A1795" s="43" t="s">
        <v>928</v>
      </c>
      <c r="B1795" s="43" t="s">
        <v>929</v>
      </c>
      <c r="C1795" s="43" t="s">
        <v>65</v>
      </c>
      <c r="D1795" s="44" t="s">
        <v>930</v>
      </c>
      <c r="E1795" s="43" t="s">
        <v>931</v>
      </c>
      <c r="F1795" s="43"/>
      <c r="G1795" s="43" t="s">
        <v>932</v>
      </c>
      <c r="H1795" s="45" t="n">
        <v>3</v>
      </c>
      <c r="I1795" s="46" t="n">
        <v>3.67</v>
      </c>
      <c r="J1795" s="46" t="n">
        <v>11.01</v>
      </c>
    </row>
    <row r="1796" customFormat="false" ht="28.15" hidden="false" customHeight="true" outlineLevel="0" collapsed="false">
      <c r="A1796" s="43" t="s">
        <v>928</v>
      </c>
      <c r="B1796" s="43" t="s">
        <v>1512</v>
      </c>
      <c r="C1796" s="43" t="s">
        <v>65</v>
      </c>
      <c r="D1796" s="44" t="s">
        <v>1513</v>
      </c>
      <c r="E1796" s="43" t="s">
        <v>931</v>
      </c>
      <c r="F1796" s="43"/>
      <c r="G1796" s="43" t="s">
        <v>932</v>
      </c>
      <c r="H1796" s="45" t="n">
        <v>4</v>
      </c>
      <c r="I1796" s="46" t="n">
        <v>3.51</v>
      </c>
      <c r="J1796" s="46" t="n">
        <v>14.04</v>
      </c>
    </row>
    <row r="1797" customFormat="false" ht="28.15" hidden="false" customHeight="true" outlineLevel="0" collapsed="false">
      <c r="A1797" s="47" t="s">
        <v>935</v>
      </c>
      <c r="B1797" s="47" t="s">
        <v>1826</v>
      </c>
      <c r="C1797" s="47" t="s">
        <v>65</v>
      </c>
      <c r="D1797" s="48" t="s">
        <v>1827</v>
      </c>
      <c r="E1797" s="47" t="s">
        <v>938</v>
      </c>
      <c r="F1797" s="47"/>
      <c r="G1797" s="47" t="s">
        <v>76</v>
      </c>
      <c r="H1797" s="49" t="n">
        <v>1</v>
      </c>
      <c r="I1797" s="50" t="n">
        <v>6.2</v>
      </c>
      <c r="J1797" s="50" t="n">
        <v>6.2</v>
      </c>
    </row>
    <row r="1798" customFormat="false" ht="28.15" hidden="false" customHeight="true" outlineLevel="0" collapsed="false">
      <c r="A1798" s="47" t="s">
        <v>935</v>
      </c>
      <c r="B1798" s="47" t="s">
        <v>1787</v>
      </c>
      <c r="C1798" s="47" t="s">
        <v>70</v>
      </c>
      <c r="D1798" s="48" t="s">
        <v>1788</v>
      </c>
      <c r="E1798" s="47" t="s">
        <v>938</v>
      </c>
      <c r="F1798" s="47"/>
      <c r="G1798" s="47" t="s">
        <v>148</v>
      </c>
      <c r="H1798" s="49" t="n">
        <v>12</v>
      </c>
      <c r="I1798" s="50" t="n">
        <v>2.6</v>
      </c>
      <c r="J1798" s="50" t="n">
        <v>31.2</v>
      </c>
    </row>
    <row r="1799" customFormat="false" ht="28.15" hidden="false" customHeight="true" outlineLevel="0" collapsed="false">
      <c r="A1799" s="47" t="s">
        <v>935</v>
      </c>
      <c r="B1799" s="47" t="s">
        <v>1766</v>
      </c>
      <c r="C1799" s="47" t="s">
        <v>70</v>
      </c>
      <c r="D1799" s="48" t="s">
        <v>1767</v>
      </c>
      <c r="E1799" s="47" t="s">
        <v>938</v>
      </c>
      <c r="F1799" s="47"/>
      <c r="G1799" s="47" t="s">
        <v>76</v>
      </c>
      <c r="H1799" s="49" t="n">
        <v>1</v>
      </c>
      <c r="I1799" s="50" t="n">
        <v>1.75</v>
      </c>
      <c r="J1799" s="50" t="n">
        <v>1.75</v>
      </c>
    </row>
    <row r="1800" customFormat="false" ht="15" hidden="false" customHeight="true" outlineLevel="0" collapsed="false">
      <c r="A1800" s="47" t="s">
        <v>935</v>
      </c>
      <c r="B1800" s="47" t="s">
        <v>1518</v>
      </c>
      <c r="C1800" s="47" t="s">
        <v>70</v>
      </c>
      <c r="D1800" s="48" t="s">
        <v>1519</v>
      </c>
      <c r="E1800" s="47" t="s">
        <v>943</v>
      </c>
      <c r="F1800" s="47"/>
      <c r="G1800" s="47" t="s">
        <v>932</v>
      </c>
      <c r="H1800" s="49" t="n">
        <v>4</v>
      </c>
      <c r="I1800" s="50" t="n">
        <v>18.97</v>
      </c>
      <c r="J1800" s="50" t="n">
        <v>75.88</v>
      </c>
    </row>
    <row r="1801" customFormat="false" ht="28.15" hidden="false" customHeight="true" outlineLevel="0" collapsed="false">
      <c r="A1801" s="47" t="s">
        <v>935</v>
      </c>
      <c r="B1801" s="47" t="s">
        <v>1807</v>
      </c>
      <c r="C1801" s="47" t="s">
        <v>70</v>
      </c>
      <c r="D1801" s="48" t="s">
        <v>1808</v>
      </c>
      <c r="E1801" s="47" t="s">
        <v>938</v>
      </c>
      <c r="F1801" s="47"/>
      <c r="G1801" s="47" t="s">
        <v>148</v>
      </c>
      <c r="H1801" s="49" t="n">
        <v>6</v>
      </c>
      <c r="I1801" s="50" t="n">
        <v>2.91</v>
      </c>
      <c r="J1801" s="50" t="n">
        <v>17.46</v>
      </c>
    </row>
    <row r="1802" customFormat="false" ht="15" hidden="false" customHeight="true" outlineLevel="0" collapsed="false">
      <c r="A1802" s="47" t="s">
        <v>935</v>
      </c>
      <c r="B1802" s="47" t="s">
        <v>948</v>
      </c>
      <c r="C1802" s="47" t="s">
        <v>70</v>
      </c>
      <c r="D1802" s="48" t="s">
        <v>949</v>
      </c>
      <c r="E1802" s="47" t="s">
        <v>943</v>
      </c>
      <c r="F1802" s="47"/>
      <c r="G1802" s="47" t="s">
        <v>932</v>
      </c>
      <c r="H1802" s="49" t="n">
        <v>3</v>
      </c>
      <c r="I1802" s="50" t="n">
        <v>10.96</v>
      </c>
      <c r="J1802" s="50" t="n">
        <v>32.88</v>
      </c>
    </row>
    <row r="1803" customFormat="false" ht="28.15" hidden="false" customHeight="true" outlineLevel="0" collapsed="false">
      <c r="A1803" s="47" t="s">
        <v>935</v>
      </c>
      <c r="B1803" s="47" t="s">
        <v>1791</v>
      </c>
      <c r="C1803" s="47" t="s">
        <v>70</v>
      </c>
      <c r="D1803" s="48" t="s">
        <v>1792</v>
      </c>
      <c r="E1803" s="47" t="s">
        <v>938</v>
      </c>
      <c r="F1803" s="47"/>
      <c r="G1803" s="47" t="s">
        <v>76</v>
      </c>
      <c r="H1803" s="49" t="n">
        <v>0.15</v>
      </c>
      <c r="I1803" s="50" t="n">
        <v>12</v>
      </c>
      <c r="J1803" s="50" t="n">
        <v>1.8</v>
      </c>
    </row>
    <row r="1804" customFormat="false" ht="28.15" hidden="false" customHeight="false" outlineLevel="0" collapsed="false">
      <c r="A1804" s="11"/>
      <c r="B1804" s="11"/>
      <c r="C1804" s="11"/>
      <c r="D1804" s="51"/>
      <c r="E1804" s="11" t="s">
        <v>950</v>
      </c>
      <c r="F1804" s="52" t="n">
        <v>58.8687415</v>
      </c>
      <c r="G1804" s="11" t="s">
        <v>951</v>
      </c>
      <c r="H1804" s="53" t="n">
        <v>49.89</v>
      </c>
      <c r="I1804" s="11" t="s">
        <v>952</v>
      </c>
      <c r="J1804" s="52" t="n">
        <v>108.76</v>
      </c>
    </row>
    <row r="1805" customFormat="false" ht="15" hidden="false" customHeight="true" outlineLevel="0" collapsed="false">
      <c r="A1805" s="11"/>
      <c r="B1805" s="11"/>
      <c r="C1805" s="11"/>
      <c r="D1805" s="51"/>
      <c r="E1805" s="11" t="s">
        <v>953</v>
      </c>
      <c r="F1805" s="52" t="n">
        <v>50.74</v>
      </c>
      <c r="G1805" s="11"/>
      <c r="H1805" s="54" t="s">
        <v>954</v>
      </c>
      <c r="I1805" s="54"/>
      <c r="J1805" s="52" t="n">
        <v>242.96</v>
      </c>
    </row>
    <row r="1806" customFormat="false" ht="28.15" hidden="false" customHeight="false" outlineLevel="0" collapsed="false">
      <c r="A1806" s="55"/>
      <c r="B1806" s="55"/>
      <c r="C1806" s="55"/>
      <c r="D1806" s="56"/>
      <c r="E1806" s="55"/>
      <c r="F1806" s="55"/>
      <c r="G1806" s="55" t="s">
        <v>955</v>
      </c>
      <c r="H1806" s="57" t="n">
        <v>18</v>
      </c>
      <c r="I1806" s="55" t="s">
        <v>956</v>
      </c>
      <c r="J1806" s="58" t="n">
        <v>4373.28</v>
      </c>
    </row>
    <row r="1807" customFormat="false" ht="15" hidden="false" customHeight="false" outlineLevel="0" collapsed="false">
      <c r="A1807" s="59"/>
      <c r="B1807" s="59"/>
      <c r="C1807" s="59"/>
      <c r="D1807" s="60"/>
      <c r="E1807" s="59"/>
      <c r="F1807" s="59"/>
      <c r="G1807" s="59"/>
      <c r="H1807" s="61"/>
      <c r="I1807" s="59"/>
      <c r="J1807" s="59"/>
    </row>
    <row r="1808" customFormat="false" ht="15" hidden="false" customHeight="true" outlineLevel="0" collapsed="false">
      <c r="A1808" s="36" t="s">
        <v>501</v>
      </c>
      <c r="B1808" s="36" t="s">
        <v>57</v>
      </c>
      <c r="C1808" s="36" t="s">
        <v>58</v>
      </c>
      <c r="D1808" s="37" t="s">
        <v>10</v>
      </c>
      <c r="E1808" s="36" t="s">
        <v>925</v>
      </c>
      <c r="F1808" s="36"/>
      <c r="G1808" s="36" t="s">
        <v>59</v>
      </c>
      <c r="H1808" s="38" t="s">
        <v>60</v>
      </c>
      <c r="I1808" s="36" t="s">
        <v>61</v>
      </c>
      <c r="J1808" s="36" t="s">
        <v>11</v>
      </c>
    </row>
    <row r="1809" customFormat="false" ht="28.15" hidden="false" customHeight="true" outlineLevel="0" collapsed="false">
      <c r="A1809" s="39" t="s">
        <v>926</v>
      </c>
      <c r="B1809" s="39" t="s">
        <v>502</v>
      </c>
      <c r="C1809" s="39" t="s">
        <v>65</v>
      </c>
      <c r="D1809" s="40" t="s">
        <v>503</v>
      </c>
      <c r="E1809" s="39" t="s">
        <v>1828</v>
      </c>
      <c r="F1809" s="39"/>
      <c r="G1809" s="39" t="s">
        <v>76</v>
      </c>
      <c r="H1809" s="41" t="n">
        <v>1</v>
      </c>
      <c r="I1809" s="42" t="n">
        <v>65.7</v>
      </c>
      <c r="J1809" s="42" t="n">
        <v>65.7</v>
      </c>
    </row>
    <row r="1810" customFormat="false" ht="28.15" hidden="false" customHeight="true" outlineLevel="0" collapsed="false">
      <c r="A1810" s="43" t="s">
        <v>928</v>
      </c>
      <c r="B1810" s="43" t="s">
        <v>929</v>
      </c>
      <c r="C1810" s="43" t="s">
        <v>65</v>
      </c>
      <c r="D1810" s="44" t="s">
        <v>930</v>
      </c>
      <c r="E1810" s="43" t="s">
        <v>931</v>
      </c>
      <c r="F1810" s="43"/>
      <c r="G1810" s="43" t="s">
        <v>932</v>
      </c>
      <c r="H1810" s="45" t="n">
        <v>1</v>
      </c>
      <c r="I1810" s="46" t="n">
        <v>3.67</v>
      </c>
      <c r="J1810" s="46" t="n">
        <v>3.67</v>
      </c>
    </row>
    <row r="1811" customFormat="false" ht="28.15" hidden="false" customHeight="true" outlineLevel="0" collapsed="false">
      <c r="A1811" s="43" t="s">
        <v>928</v>
      </c>
      <c r="B1811" s="43" t="s">
        <v>1512</v>
      </c>
      <c r="C1811" s="43" t="s">
        <v>65</v>
      </c>
      <c r="D1811" s="44" t="s">
        <v>1513</v>
      </c>
      <c r="E1811" s="43" t="s">
        <v>931</v>
      </c>
      <c r="F1811" s="43"/>
      <c r="G1811" s="43" t="s">
        <v>932</v>
      </c>
      <c r="H1811" s="45" t="n">
        <v>1</v>
      </c>
      <c r="I1811" s="46" t="n">
        <v>3.51</v>
      </c>
      <c r="J1811" s="46" t="n">
        <v>3.51</v>
      </c>
    </row>
    <row r="1812" customFormat="false" ht="28.15" hidden="false" customHeight="true" outlineLevel="0" collapsed="false">
      <c r="A1812" s="47" t="s">
        <v>935</v>
      </c>
      <c r="B1812" s="47" t="s">
        <v>1829</v>
      </c>
      <c r="C1812" s="47" t="s">
        <v>65</v>
      </c>
      <c r="D1812" s="48" t="s">
        <v>1830</v>
      </c>
      <c r="E1812" s="47" t="s">
        <v>938</v>
      </c>
      <c r="F1812" s="47"/>
      <c r="G1812" s="47" t="s">
        <v>76</v>
      </c>
      <c r="H1812" s="49" t="n">
        <v>1</v>
      </c>
      <c r="I1812" s="50" t="n">
        <v>28.59</v>
      </c>
      <c r="J1812" s="50" t="n">
        <v>28.59</v>
      </c>
    </row>
    <row r="1813" customFormat="false" ht="15" hidden="false" customHeight="true" outlineLevel="0" collapsed="false">
      <c r="A1813" s="47" t="s">
        <v>935</v>
      </c>
      <c r="B1813" s="47" t="s">
        <v>1518</v>
      </c>
      <c r="C1813" s="47" t="s">
        <v>70</v>
      </c>
      <c r="D1813" s="48" t="s">
        <v>1519</v>
      </c>
      <c r="E1813" s="47" t="s">
        <v>943</v>
      </c>
      <c r="F1813" s="47"/>
      <c r="G1813" s="47" t="s">
        <v>932</v>
      </c>
      <c r="H1813" s="49" t="n">
        <v>1</v>
      </c>
      <c r="I1813" s="50" t="n">
        <v>18.97</v>
      </c>
      <c r="J1813" s="50" t="n">
        <v>18.97</v>
      </c>
    </row>
    <row r="1814" customFormat="false" ht="15" hidden="false" customHeight="true" outlineLevel="0" collapsed="false">
      <c r="A1814" s="47" t="s">
        <v>935</v>
      </c>
      <c r="B1814" s="47" t="s">
        <v>948</v>
      </c>
      <c r="C1814" s="47" t="s">
        <v>70</v>
      </c>
      <c r="D1814" s="48" t="s">
        <v>949</v>
      </c>
      <c r="E1814" s="47" t="s">
        <v>943</v>
      </c>
      <c r="F1814" s="47"/>
      <c r="G1814" s="47" t="s">
        <v>932</v>
      </c>
      <c r="H1814" s="49" t="n">
        <v>1</v>
      </c>
      <c r="I1814" s="50" t="n">
        <v>10.96</v>
      </c>
      <c r="J1814" s="50" t="n">
        <v>10.96</v>
      </c>
    </row>
    <row r="1815" customFormat="false" ht="28.15" hidden="false" customHeight="false" outlineLevel="0" collapsed="false">
      <c r="A1815" s="11"/>
      <c r="B1815" s="11"/>
      <c r="C1815" s="11"/>
      <c r="D1815" s="51"/>
      <c r="E1815" s="11" t="s">
        <v>950</v>
      </c>
      <c r="F1815" s="52" t="n">
        <v>16.2002706</v>
      </c>
      <c r="G1815" s="11" t="s">
        <v>951</v>
      </c>
      <c r="H1815" s="53" t="n">
        <v>13.73</v>
      </c>
      <c r="I1815" s="11" t="s">
        <v>952</v>
      </c>
      <c r="J1815" s="52" t="n">
        <v>29.93</v>
      </c>
    </row>
    <row r="1816" customFormat="false" ht="15" hidden="false" customHeight="true" outlineLevel="0" collapsed="false">
      <c r="A1816" s="11"/>
      <c r="B1816" s="11"/>
      <c r="C1816" s="11"/>
      <c r="D1816" s="51"/>
      <c r="E1816" s="11" t="s">
        <v>953</v>
      </c>
      <c r="F1816" s="52" t="n">
        <v>17.34</v>
      </c>
      <c r="G1816" s="11"/>
      <c r="H1816" s="54" t="s">
        <v>954</v>
      </c>
      <c r="I1816" s="54"/>
      <c r="J1816" s="52" t="n">
        <v>83.04</v>
      </c>
    </row>
    <row r="1817" customFormat="false" ht="28.15" hidden="false" customHeight="false" outlineLevel="0" collapsed="false">
      <c r="A1817" s="55"/>
      <c r="B1817" s="55"/>
      <c r="C1817" s="55"/>
      <c r="D1817" s="56"/>
      <c r="E1817" s="55"/>
      <c r="F1817" s="55"/>
      <c r="G1817" s="55" t="s">
        <v>955</v>
      </c>
      <c r="H1817" s="57" t="n">
        <v>44</v>
      </c>
      <c r="I1817" s="55" t="s">
        <v>956</v>
      </c>
      <c r="J1817" s="58" t="n">
        <v>3653.76</v>
      </c>
    </row>
    <row r="1818" customFormat="false" ht="15" hidden="false" customHeight="false" outlineLevel="0" collapsed="false">
      <c r="A1818" s="59"/>
      <c r="B1818" s="59"/>
      <c r="C1818" s="59"/>
      <c r="D1818" s="60"/>
      <c r="E1818" s="59"/>
      <c r="F1818" s="59"/>
      <c r="G1818" s="59"/>
      <c r="H1818" s="61"/>
      <c r="I1818" s="59"/>
      <c r="J1818" s="59"/>
    </row>
    <row r="1819" customFormat="false" ht="15" hidden="false" customHeight="true" outlineLevel="0" collapsed="false">
      <c r="A1819" s="36" t="s">
        <v>504</v>
      </c>
      <c r="B1819" s="36" t="s">
        <v>57</v>
      </c>
      <c r="C1819" s="36" t="s">
        <v>58</v>
      </c>
      <c r="D1819" s="37" t="s">
        <v>10</v>
      </c>
      <c r="E1819" s="36" t="s">
        <v>925</v>
      </c>
      <c r="F1819" s="36"/>
      <c r="G1819" s="36" t="s">
        <v>59</v>
      </c>
      <c r="H1819" s="38" t="s">
        <v>60</v>
      </c>
      <c r="I1819" s="36" t="s">
        <v>61</v>
      </c>
      <c r="J1819" s="36" t="s">
        <v>11</v>
      </c>
    </row>
    <row r="1820" customFormat="false" ht="54.7" hidden="false" customHeight="true" outlineLevel="0" collapsed="false">
      <c r="A1820" s="39" t="s">
        <v>926</v>
      </c>
      <c r="B1820" s="39" t="s">
        <v>505</v>
      </c>
      <c r="C1820" s="39" t="s">
        <v>65</v>
      </c>
      <c r="D1820" s="40" t="s">
        <v>506</v>
      </c>
      <c r="E1820" s="39" t="s">
        <v>1828</v>
      </c>
      <c r="F1820" s="39"/>
      <c r="G1820" s="39" t="s">
        <v>76</v>
      </c>
      <c r="H1820" s="41" t="n">
        <v>1</v>
      </c>
      <c r="I1820" s="42" t="n">
        <v>310.51</v>
      </c>
      <c r="J1820" s="42" t="n">
        <v>310.51</v>
      </c>
    </row>
    <row r="1821" customFormat="false" ht="28.15" hidden="false" customHeight="true" outlineLevel="0" collapsed="false">
      <c r="A1821" s="43" t="s">
        <v>928</v>
      </c>
      <c r="B1821" s="43" t="s">
        <v>929</v>
      </c>
      <c r="C1821" s="43" t="s">
        <v>65</v>
      </c>
      <c r="D1821" s="44" t="s">
        <v>930</v>
      </c>
      <c r="E1821" s="43" t="s">
        <v>931</v>
      </c>
      <c r="F1821" s="43"/>
      <c r="G1821" s="43" t="s">
        <v>932</v>
      </c>
      <c r="H1821" s="45" t="n">
        <v>1</v>
      </c>
      <c r="I1821" s="46" t="n">
        <v>3.67</v>
      </c>
      <c r="J1821" s="46" t="n">
        <v>3.67</v>
      </c>
    </row>
    <row r="1822" customFormat="false" ht="28.15" hidden="false" customHeight="true" outlineLevel="0" collapsed="false">
      <c r="A1822" s="43" t="s">
        <v>928</v>
      </c>
      <c r="B1822" s="43" t="s">
        <v>1512</v>
      </c>
      <c r="C1822" s="43" t="s">
        <v>65</v>
      </c>
      <c r="D1822" s="44" t="s">
        <v>1513</v>
      </c>
      <c r="E1822" s="43" t="s">
        <v>931</v>
      </c>
      <c r="F1822" s="43"/>
      <c r="G1822" s="43" t="s">
        <v>932</v>
      </c>
      <c r="H1822" s="45" t="n">
        <v>1</v>
      </c>
      <c r="I1822" s="46" t="n">
        <v>3.51</v>
      </c>
      <c r="J1822" s="46" t="n">
        <v>3.51</v>
      </c>
    </row>
    <row r="1823" customFormat="false" ht="28.15" hidden="false" customHeight="true" outlineLevel="0" collapsed="false">
      <c r="A1823" s="47" t="s">
        <v>935</v>
      </c>
      <c r="B1823" s="47" t="s">
        <v>1831</v>
      </c>
      <c r="C1823" s="47" t="s">
        <v>65</v>
      </c>
      <c r="D1823" s="48" t="s">
        <v>1832</v>
      </c>
      <c r="E1823" s="47" t="s">
        <v>938</v>
      </c>
      <c r="F1823" s="47"/>
      <c r="G1823" s="47" t="s">
        <v>76</v>
      </c>
      <c r="H1823" s="49" t="n">
        <v>1</v>
      </c>
      <c r="I1823" s="50" t="n">
        <v>235.8</v>
      </c>
      <c r="J1823" s="50" t="n">
        <v>235.8</v>
      </c>
    </row>
    <row r="1824" customFormat="false" ht="67.95" hidden="false" customHeight="true" outlineLevel="0" collapsed="false">
      <c r="A1824" s="47" t="s">
        <v>935</v>
      </c>
      <c r="B1824" s="47" t="s">
        <v>681</v>
      </c>
      <c r="C1824" s="47" t="s">
        <v>65</v>
      </c>
      <c r="D1824" s="48" t="s">
        <v>1833</v>
      </c>
      <c r="E1824" s="47" t="s">
        <v>938</v>
      </c>
      <c r="F1824" s="47"/>
      <c r="G1824" s="47" t="s">
        <v>76</v>
      </c>
      <c r="H1824" s="49" t="n">
        <v>2</v>
      </c>
      <c r="I1824" s="50" t="n">
        <v>18.8</v>
      </c>
      <c r="J1824" s="50" t="n">
        <v>37.6</v>
      </c>
    </row>
    <row r="1825" customFormat="false" ht="15" hidden="false" customHeight="true" outlineLevel="0" collapsed="false">
      <c r="A1825" s="47" t="s">
        <v>935</v>
      </c>
      <c r="B1825" s="47" t="s">
        <v>1518</v>
      </c>
      <c r="C1825" s="47" t="s">
        <v>70</v>
      </c>
      <c r="D1825" s="48" t="s">
        <v>1519</v>
      </c>
      <c r="E1825" s="47" t="s">
        <v>943</v>
      </c>
      <c r="F1825" s="47"/>
      <c r="G1825" s="47" t="s">
        <v>932</v>
      </c>
      <c r="H1825" s="49" t="n">
        <v>1</v>
      </c>
      <c r="I1825" s="50" t="n">
        <v>18.97</v>
      </c>
      <c r="J1825" s="50" t="n">
        <v>18.97</v>
      </c>
    </row>
    <row r="1826" customFormat="false" ht="15" hidden="false" customHeight="true" outlineLevel="0" collapsed="false">
      <c r="A1826" s="47" t="s">
        <v>935</v>
      </c>
      <c r="B1826" s="47" t="s">
        <v>948</v>
      </c>
      <c r="C1826" s="47" t="s">
        <v>70</v>
      </c>
      <c r="D1826" s="48" t="s">
        <v>949</v>
      </c>
      <c r="E1826" s="47" t="s">
        <v>943</v>
      </c>
      <c r="F1826" s="47"/>
      <c r="G1826" s="47" t="s">
        <v>932</v>
      </c>
      <c r="H1826" s="49" t="n">
        <v>1</v>
      </c>
      <c r="I1826" s="50" t="n">
        <v>10.96</v>
      </c>
      <c r="J1826" s="50" t="n">
        <v>10.96</v>
      </c>
    </row>
    <row r="1827" customFormat="false" ht="28.15" hidden="false" customHeight="false" outlineLevel="0" collapsed="false">
      <c r="A1827" s="11"/>
      <c r="B1827" s="11"/>
      <c r="C1827" s="11"/>
      <c r="D1827" s="51"/>
      <c r="E1827" s="11" t="s">
        <v>950</v>
      </c>
      <c r="F1827" s="52" t="n">
        <v>16.2002706</v>
      </c>
      <c r="G1827" s="11" t="s">
        <v>951</v>
      </c>
      <c r="H1827" s="53" t="n">
        <v>13.73</v>
      </c>
      <c r="I1827" s="11" t="s">
        <v>952</v>
      </c>
      <c r="J1827" s="52" t="n">
        <v>29.93</v>
      </c>
    </row>
    <row r="1828" customFormat="false" ht="15" hidden="false" customHeight="true" outlineLevel="0" collapsed="false">
      <c r="A1828" s="11"/>
      <c r="B1828" s="11"/>
      <c r="C1828" s="11"/>
      <c r="D1828" s="51"/>
      <c r="E1828" s="11" t="s">
        <v>953</v>
      </c>
      <c r="F1828" s="52" t="n">
        <v>81.97</v>
      </c>
      <c r="G1828" s="11"/>
      <c r="H1828" s="54" t="s">
        <v>954</v>
      </c>
      <c r="I1828" s="54"/>
      <c r="J1828" s="52" t="n">
        <v>392.48</v>
      </c>
    </row>
    <row r="1829" customFormat="false" ht="28.15" hidden="false" customHeight="false" outlineLevel="0" collapsed="false">
      <c r="A1829" s="55"/>
      <c r="B1829" s="55"/>
      <c r="C1829" s="55"/>
      <c r="D1829" s="56"/>
      <c r="E1829" s="55"/>
      <c r="F1829" s="55"/>
      <c r="G1829" s="55" t="s">
        <v>955</v>
      </c>
      <c r="H1829" s="57" t="n">
        <v>220</v>
      </c>
      <c r="I1829" s="55" t="s">
        <v>956</v>
      </c>
      <c r="J1829" s="58" t="n">
        <v>86345.6</v>
      </c>
    </row>
    <row r="1830" customFormat="false" ht="15" hidden="false" customHeight="false" outlineLevel="0" collapsed="false">
      <c r="A1830" s="59"/>
      <c r="B1830" s="59"/>
      <c r="C1830" s="59"/>
      <c r="D1830" s="60"/>
      <c r="E1830" s="59"/>
      <c r="F1830" s="59"/>
      <c r="G1830" s="59"/>
      <c r="H1830" s="61"/>
      <c r="I1830" s="59"/>
      <c r="J1830" s="59"/>
    </row>
    <row r="1831" customFormat="false" ht="15" hidden="false" customHeight="true" outlineLevel="0" collapsed="false">
      <c r="A1831" s="36" t="s">
        <v>507</v>
      </c>
      <c r="B1831" s="36" t="s">
        <v>57</v>
      </c>
      <c r="C1831" s="36" t="s">
        <v>58</v>
      </c>
      <c r="D1831" s="37" t="s">
        <v>10</v>
      </c>
      <c r="E1831" s="36" t="s">
        <v>925</v>
      </c>
      <c r="F1831" s="36"/>
      <c r="G1831" s="36" t="s">
        <v>59</v>
      </c>
      <c r="H1831" s="38" t="s">
        <v>60</v>
      </c>
      <c r="I1831" s="36" t="s">
        <v>61</v>
      </c>
      <c r="J1831" s="36" t="s">
        <v>11</v>
      </c>
    </row>
    <row r="1832" customFormat="false" ht="28.15" hidden="false" customHeight="true" outlineLevel="0" collapsed="false">
      <c r="A1832" s="39" t="s">
        <v>926</v>
      </c>
      <c r="B1832" s="39" t="s">
        <v>508</v>
      </c>
      <c r="C1832" s="39" t="s">
        <v>65</v>
      </c>
      <c r="D1832" s="40" t="s">
        <v>509</v>
      </c>
      <c r="E1832" s="39" t="s">
        <v>1430</v>
      </c>
      <c r="F1832" s="39"/>
      <c r="G1832" s="39" t="s">
        <v>76</v>
      </c>
      <c r="H1832" s="41" t="n">
        <v>1</v>
      </c>
      <c r="I1832" s="42" t="n">
        <v>255.16</v>
      </c>
      <c r="J1832" s="42" t="n">
        <v>255.16</v>
      </c>
    </row>
    <row r="1833" customFormat="false" ht="28.15" hidden="false" customHeight="true" outlineLevel="0" collapsed="false">
      <c r="A1833" s="43" t="s">
        <v>928</v>
      </c>
      <c r="B1833" s="43" t="s">
        <v>929</v>
      </c>
      <c r="C1833" s="43" t="s">
        <v>65</v>
      </c>
      <c r="D1833" s="44" t="s">
        <v>930</v>
      </c>
      <c r="E1833" s="43" t="s">
        <v>931</v>
      </c>
      <c r="F1833" s="43"/>
      <c r="G1833" s="43" t="s">
        <v>932</v>
      </c>
      <c r="H1833" s="45" t="n">
        <v>6</v>
      </c>
      <c r="I1833" s="46" t="n">
        <v>3.67</v>
      </c>
      <c r="J1833" s="46" t="n">
        <v>22.02</v>
      </c>
    </row>
    <row r="1834" customFormat="false" ht="28.15" hidden="false" customHeight="true" outlineLevel="0" collapsed="false">
      <c r="A1834" s="43" t="s">
        <v>928</v>
      </c>
      <c r="B1834" s="43" t="s">
        <v>1512</v>
      </c>
      <c r="C1834" s="43" t="s">
        <v>65</v>
      </c>
      <c r="D1834" s="44" t="s">
        <v>1513</v>
      </c>
      <c r="E1834" s="43" t="s">
        <v>931</v>
      </c>
      <c r="F1834" s="43"/>
      <c r="G1834" s="43" t="s">
        <v>932</v>
      </c>
      <c r="H1834" s="45" t="n">
        <v>5</v>
      </c>
      <c r="I1834" s="46" t="n">
        <v>3.51</v>
      </c>
      <c r="J1834" s="46" t="n">
        <v>17.55</v>
      </c>
    </row>
    <row r="1835" customFormat="false" ht="28.15" hidden="false" customHeight="true" outlineLevel="0" collapsed="false">
      <c r="A1835" s="47" t="s">
        <v>935</v>
      </c>
      <c r="B1835" s="47" t="s">
        <v>1787</v>
      </c>
      <c r="C1835" s="47" t="s">
        <v>70</v>
      </c>
      <c r="D1835" s="48" t="s">
        <v>1788</v>
      </c>
      <c r="E1835" s="47" t="s">
        <v>938</v>
      </c>
      <c r="F1835" s="47"/>
      <c r="G1835" s="47" t="s">
        <v>148</v>
      </c>
      <c r="H1835" s="49" t="n">
        <v>12</v>
      </c>
      <c r="I1835" s="50" t="n">
        <v>2.6</v>
      </c>
      <c r="J1835" s="50" t="n">
        <v>31.2</v>
      </c>
    </row>
    <row r="1836" customFormat="false" ht="15" hidden="false" customHeight="true" outlineLevel="0" collapsed="false">
      <c r="A1836" s="47" t="s">
        <v>935</v>
      </c>
      <c r="B1836" s="47" t="s">
        <v>1518</v>
      </c>
      <c r="C1836" s="47" t="s">
        <v>70</v>
      </c>
      <c r="D1836" s="48" t="s">
        <v>1519</v>
      </c>
      <c r="E1836" s="47" t="s">
        <v>943</v>
      </c>
      <c r="F1836" s="47"/>
      <c r="G1836" s="47" t="s">
        <v>932</v>
      </c>
      <c r="H1836" s="49" t="n">
        <v>5</v>
      </c>
      <c r="I1836" s="50" t="n">
        <v>18.97</v>
      </c>
      <c r="J1836" s="50" t="n">
        <v>94.85</v>
      </c>
    </row>
    <row r="1837" customFormat="false" ht="28.15" hidden="false" customHeight="true" outlineLevel="0" collapsed="false">
      <c r="A1837" s="47" t="s">
        <v>935</v>
      </c>
      <c r="B1837" s="47" t="s">
        <v>1807</v>
      </c>
      <c r="C1837" s="47" t="s">
        <v>70</v>
      </c>
      <c r="D1837" s="48" t="s">
        <v>1808</v>
      </c>
      <c r="E1837" s="47" t="s">
        <v>938</v>
      </c>
      <c r="F1837" s="47"/>
      <c r="G1837" s="47" t="s">
        <v>148</v>
      </c>
      <c r="H1837" s="49" t="n">
        <v>6</v>
      </c>
      <c r="I1837" s="50" t="n">
        <v>2.91</v>
      </c>
      <c r="J1837" s="50" t="n">
        <v>17.46</v>
      </c>
    </row>
    <row r="1838" customFormat="false" ht="15" hidden="false" customHeight="true" outlineLevel="0" collapsed="false">
      <c r="A1838" s="47" t="s">
        <v>935</v>
      </c>
      <c r="B1838" s="47" t="s">
        <v>948</v>
      </c>
      <c r="C1838" s="47" t="s">
        <v>70</v>
      </c>
      <c r="D1838" s="48" t="s">
        <v>949</v>
      </c>
      <c r="E1838" s="47" t="s">
        <v>943</v>
      </c>
      <c r="F1838" s="47"/>
      <c r="G1838" s="47" t="s">
        <v>932</v>
      </c>
      <c r="H1838" s="49" t="n">
        <v>6</v>
      </c>
      <c r="I1838" s="50" t="n">
        <v>10.96</v>
      </c>
      <c r="J1838" s="50" t="n">
        <v>65.76</v>
      </c>
    </row>
    <row r="1839" customFormat="false" ht="28.15" hidden="false" customHeight="true" outlineLevel="0" collapsed="false">
      <c r="A1839" s="47" t="s">
        <v>935</v>
      </c>
      <c r="B1839" s="47" t="s">
        <v>1834</v>
      </c>
      <c r="C1839" s="47" t="s">
        <v>70</v>
      </c>
      <c r="D1839" s="48" t="s">
        <v>1835</v>
      </c>
      <c r="E1839" s="47" t="s">
        <v>938</v>
      </c>
      <c r="F1839" s="47"/>
      <c r="G1839" s="47" t="s">
        <v>76</v>
      </c>
      <c r="H1839" s="49" t="n">
        <v>1</v>
      </c>
      <c r="I1839" s="50" t="n">
        <v>4.52</v>
      </c>
      <c r="J1839" s="50" t="n">
        <v>4.52</v>
      </c>
    </row>
    <row r="1840" customFormat="false" ht="28.15" hidden="false" customHeight="true" outlineLevel="0" collapsed="false">
      <c r="A1840" s="47" t="s">
        <v>935</v>
      </c>
      <c r="B1840" s="47" t="s">
        <v>1791</v>
      </c>
      <c r="C1840" s="47" t="s">
        <v>70</v>
      </c>
      <c r="D1840" s="48" t="s">
        <v>1792</v>
      </c>
      <c r="E1840" s="47" t="s">
        <v>938</v>
      </c>
      <c r="F1840" s="47"/>
      <c r="G1840" s="47" t="s">
        <v>76</v>
      </c>
      <c r="H1840" s="49" t="n">
        <v>0.15</v>
      </c>
      <c r="I1840" s="50" t="n">
        <v>12</v>
      </c>
      <c r="J1840" s="50" t="n">
        <v>1.8</v>
      </c>
    </row>
    <row r="1841" customFormat="false" ht="28.15" hidden="false" customHeight="false" outlineLevel="0" collapsed="false">
      <c r="A1841" s="11"/>
      <c r="B1841" s="11"/>
      <c r="C1841" s="11"/>
      <c r="D1841" s="51"/>
      <c r="E1841" s="11" t="s">
        <v>950</v>
      </c>
      <c r="F1841" s="52" t="n">
        <v>86.9336942</v>
      </c>
      <c r="G1841" s="11" t="s">
        <v>951</v>
      </c>
      <c r="H1841" s="53" t="n">
        <v>73.68</v>
      </c>
      <c r="I1841" s="11" t="s">
        <v>952</v>
      </c>
      <c r="J1841" s="52" t="n">
        <v>160.61</v>
      </c>
    </row>
    <row r="1842" customFormat="false" ht="15" hidden="false" customHeight="true" outlineLevel="0" collapsed="false">
      <c r="A1842" s="11"/>
      <c r="B1842" s="11"/>
      <c r="C1842" s="11"/>
      <c r="D1842" s="51"/>
      <c r="E1842" s="11" t="s">
        <v>953</v>
      </c>
      <c r="F1842" s="52" t="n">
        <v>67.36</v>
      </c>
      <c r="G1842" s="11"/>
      <c r="H1842" s="54" t="s">
        <v>954</v>
      </c>
      <c r="I1842" s="54"/>
      <c r="J1842" s="52" t="n">
        <v>322.52</v>
      </c>
    </row>
    <row r="1843" customFormat="false" ht="28.15" hidden="false" customHeight="false" outlineLevel="0" collapsed="false">
      <c r="A1843" s="55"/>
      <c r="B1843" s="55"/>
      <c r="C1843" s="55"/>
      <c r="D1843" s="56"/>
      <c r="E1843" s="55"/>
      <c r="F1843" s="55"/>
      <c r="G1843" s="55" t="s">
        <v>955</v>
      </c>
      <c r="H1843" s="57" t="n">
        <v>264</v>
      </c>
      <c r="I1843" s="55" t="s">
        <v>956</v>
      </c>
      <c r="J1843" s="58" t="n">
        <v>85145.28</v>
      </c>
    </row>
    <row r="1844" customFormat="false" ht="15" hidden="false" customHeight="false" outlineLevel="0" collapsed="false">
      <c r="A1844" s="59"/>
      <c r="B1844" s="59"/>
      <c r="C1844" s="59"/>
      <c r="D1844" s="60"/>
      <c r="E1844" s="59"/>
      <c r="F1844" s="59"/>
      <c r="G1844" s="59"/>
      <c r="H1844" s="61"/>
      <c r="I1844" s="59"/>
      <c r="J1844" s="59"/>
    </row>
    <row r="1845" customFormat="false" ht="15" hidden="false" customHeight="true" outlineLevel="0" collapsed="false">
      <c r="A1845" s="36" t="s">
        <v>510</v>
      </c>
      <c r="B1845" s="36" t="s">
        <v>57</v>
      </c>
      <c r="C1845" s="36" t="s">
        <v>58</v>
      </c>
      <c r="D1845" s="37" t="s">
        <v>10</v>
      </c>
      <c r="E1845" s="36" t="s">
        <v>925</v>
      </c>
      <c r="F1845" s="36"/>
      <c r="G1845" s="36" t="s">
        <v>59</v>
      </c>
      <c r="H1845" s="38" t="s">
        <v>60</v>
      </c>
      <c r="I1845" s="36" t="s">
        <v>61</v>
      </c>
      <c r="J1845" s="36" t="s">
        <v>11</v>
      </c>
    </row>
    <row r="1846" customFormat="false" ht="41.45" hidden="false" customHeight="true" outlineLevel="0" collapsed="false">
      <c r="A1846" s="39" t="s">
        <v>926</v>
      </c>
      <c r="B1846" s="39" t="s">
        <v>511</v>
      </c>
      <c r="C1846" s="39" t="s">
        <v>65</v>
      </c>
      <c r="D1846" s="40" t="s">
        <v>512</v>
      </c>
      <c r="E1846" s="39" t="s">
        <v>1836</v>
      </c>
      <c r="F1846" s="39"/>
      <c r="G1846" s="39" t="s">
        <v>76</v>
      </c>
      <c r="H1846" s="41" t="n">
        <v>1</v>
      </c>
      <c r="I1846" s="42" t="n">
        <v>44.6</v>
      </c>
      <c r="J1846" s="42" t="n">
        <v>44.6</v>
      </c>
    </row>
    <row r="1847" customFormat="false" ht="28.15" hidden="false" customHeight="true" outlineLevel="0" collapsed="false">
      <c r="A1847" s="43" t="s">
        <v>928</v>
      </c>
      <c r="B1847" s="43" t="s">
        <v>929</v>
      </c>
      <c r="C1847" s="43" t="s">
        <v>65</v>
      </c>
      <c r="D1847" s="44" t="s">
        <v>930</v>
      </c>
      <c r="E1847" s="43" t="s">
        <v>931</v>
      </c>
      <c r="F1847" s="43"/>
      <c r="G1847" s="43" t="s">
        <v>932</v>
      </c>
      <c r="H1847" s="45" t="n">
        <v>0.3</v>
      </c>
      <c r="I1847" s="46" t="n">
        <v>3.67</v>
      </c>
      <c r="J1847" s="46" t="n">
        <v>1.1</v>
      </c>
    </row>
    <row r="1848" customFormat="false" ht="28.15" hidden="false" customHeight="true" outlineLevel="0" collapsed="false">
      <c r="A1848" s="43" t="s">
        <v>928</v>
      </c>
      <c r="B1848" s="43" t="s">
        <v>1512</v>
      </c>
      <c r="C1848" s="43" t="s">
        <v>65</v>
      </c>
      <c r="D1848" s="44" t="s">
        <v>1513</v>
      </c>
      <c r="E1848" s="43" t="s">
        <v>931</v>
      </c>
      <c r="F1848" s="43"/>
      <c r="G1848" s="43" t="s">
        <v>932</v>
      </c>
      <c r="H1848" s="45" t="n">
        <v>0.5</v>
      </c>
      <c r="I1848" s="46" t="n">
        <v>3.51</v>
      </c>
      <c r="J1848" s="46" t="n">
        <v>1.75</v>
      </c>
    </row>
    <row r="1849" customFormat="false" ht="41.45" hidden="false" customHeight="true" outlineLevel="0" collapsed="false">
      <c r="A1849" s="47" t="s">
        <v>935</v>
      </c>
      <c r="B1849" s="47" t="s">
        <v>1837</v>
      </c>
      <c r="C1849" s="47" t="s">
        <v>65</v>
      </c>
      <c r="D1849" s="48" t="s">
        <v>1838</v>
      </c>
      <c r="E1849" s="47" t="s">
        <v>938</v>
      </c>
      <c r="F1849" s="47"/>
      <c r="G1849" s="47" t="s">
        <v>76</v>
      </c>
      <c r="H1849" s="49" t="n">
        <v>1</v>
      </c>
      <c r="I1849" s="50" t="n">
        <v>28.99</v>
      </c>
      <c r="J1849" s="50" t="n">
        <v>28.99</v>
      </c>
    </row>
    <row r="1850" customFormat="false" ht="15" hidden="false" customHeight="true" outlineLevel="0" collapsed="false">
      <c r="A1850" s="47" t="s">
        <v>935</v>
      </c>
      <c r="B1850" s="47" t="s">
        <v>1518</v>
      </c>
      <c r="C1850" s="47" t="s">
        <v>70</v>
      </c>
      <c r="D1850" s="48" t="s">
        <v>1519</v>
      </c>
      <c r="E1850" s="47" t="s">
        <v>943</v>
      </c>
      <c r="F1850" s="47"/>
      <c r="G1850" s="47" t="s">
        <v>932</v>
      </c>
      <c r="H1850" s="49" t="n">
        <v>0.5</v>
      </c>
      <c r="I1850" s="50" t="n">
        <v>18.97</v>
      </c>
      <c r="J1850" s="50" t="n">
        <v>9.48</v>
      </c>
    </row>
    <row r="1851" customFormat="false" ht="15" hidden="false" customHeight="true" outlineLevel="0" collapsed="false">
      <c r="A1851" s="47" t="s">
        <v>935</v>
      </c>
      <c r="B1851" s="47" t="s">
        <v>948</v>
      </c>
      <c r="C1851" s="47" t="s">
        <v>70</v>
      </c>
      <c r="D1851" s="48" t="s">
        <v>949</v>
      </c>
      <c r="E1851" s="47" t="s">
        <v>943</v>
      </c>
      <c r="F1851" s="47"/>
      <c r="G1851" s="47" t="s">
        <v>932</v>
      </c>
      <c r="H1851" s="49" t="n">
        <v>0.3</v>
      </c>
      <c r="I1851" s="50" t="n">
        <v>10.96</v>
      </c>
      <c r="J1851" s="50" t="n">
        <v>3.28</v>
      </c>
    </row>
    <row r="1852" customFormat="false" ht="28.15" hidden="false" customHeight="false" outlineLevel="0" collapsed="false">
      <c r="A1852" s="11"/>
      <c r="B1852" s="11"/>
      <c r="C1852" s="11"/>
      <c r="D1852" s="51"/>
      <c r="E1852" s="11" t="s">
        <v>950</v>
      </c>
      <c r="F1852" s="52" t="n">
        <v>6.9066306</v>
      </c>
      <c r="G1852" s="11" t="s">
        <v>951</v>
      </c>
      <c r="H1852" s="53" t="n">
        <v>5.85</v>
      </c>
      <c r="I1852" s="11" t="s">
        <v>952</v>
      </c>
      <c r="J1852" s="52" t="n">
        <v>12.76</v>
      </c>
    </row>
    <row r="1853" customFormat="false" ht="15" hidden="false" customHeight="true" outlineLevel="0" collapsed="false">
      <c r="A1853" s="11"/>
      <c r="B1853" s="11"/>
      <c r="C1853" s="11"/>
      <c r="D1853" s="51"/>
      <c r="E1853" s="11" t="s">
        <v>953</v>
      </c>
      <c r="F1853" s="52" t="n">
        <v>11.77</v>
      </c>
      <c r="G1853" s="11"/>
      <c r="H1853" s="54" t="s">
        <v>954</v>
      </c>
      <c r="I1853" s="54"/>
      <c r="J1853" s="52" t="n">
        <v>56.37</v>
      </c>
    </row>
    <row r="1854" customFormat="false" ht="28.15" hidden="false" customHeight="false" outlineLevel="0" collapsed="false">
      <c r="A1854" s="55"/>
      <c r="B1854" s="55"/>
      <c r="C1854" s="55"/>
      <c r="D1854" s="56"/>
      <c r="E1854" s="55"/>
      <c r="F1854" s="55"/>
      <c r="G1854" s="55" t="s">
        <v>955</v>
      </c>
      <c r="H1854" s="57" t="n">
        <v>14</v>
      </c>
      <c r="I1854" s="55" t="s">
        <v>956</v>
      </c>
      <c r="J1854" s="58" t="n">
        <v>789.18</v>
      </c>
    </row>
    <row r="1855" customFormat="false" ht="15" hidden="false" customHeight="false" outlineLevel="0" collapsed="false">
      <c r="A1855" s="59"/>
      <c r="B1855" s="59"/>
      <c r="C1855" s="59"/>
      <c r="D1855" s="60"/>
      <c r="E1855" s="59"/>
      <c r="F1855" s="59"/>
      <c r="G1855" s="59"/>
      <c r="H1855" s="61"/>
      <c r="I1855" s="59"/>
      <c r="J1855" s="59"/>
    </row>
    <row r="1856" customFormat="false" ht="15" hidden="false" customHeight="true" outlineLevel="0" collapsed="false">
      <c r="A1856" s="36" t="s">
        <v>513</v>
      </c>
      <c r="B1856" s="36" t="s">
        <v>57</v>
      </c>
      <c r="C1856" s="36" t="s">
        <v>58</v>
      </c>
      <c r="D1856" s="37" t="s">
        <v>10</v>
      </c>
      <c r="E1856" s="36" t="s">
        <v>925</v>
      </c>
      <c r="F1856" s="36"/>
      <c r="G1856" s="36" t="s">
        <v>59</v>
      </c>
      <c r="H1856" s="38" t="s">
        <v>60</v>
      </c>
      <c r="I1856" s="36" t="s">
        <v>61</v>
      </c>
      <c r="J1856" s="36" t="s">
        <v>11</v>
      </c>
    </row>
    <row r="1857" customFormat="false" ht="41.45" hidden="false" customHeight="true" outlineLevel="0" collapsed="false">
      <c r="A1857" s="39" t="s">
        <v>926</v>
      </c>
      <c r="B1857" s="39" t="s">
        <v>514</v>
      </c>
      <c r="C1857" s="39" t="s">
        <v>65</v>
      </c>
      <c r="D1857" s="40" t="s">
        <v>515</v>
      </c>
      <c r="E1857" s="39" t="s">
        <v>1836</v>
      </c>
      <c r="F1857" s="39"/>
      <c r="G1857" s="39" t="s">
        <v>76</v>
      </c>
      <c r="H1857" s="41" t="n">
        <v>1</v>
      </c>
      <c r="I1857" s="42" t="n">
        <v>56.61</v>
      </c>
      <c r="J1857" s="42" t="n">
        <v>56.61</v>
      </c>
    </row>
    <row r="1858" customFormat="false" ht="28.15" hidden="false" customHeight="true" outlineLevel="0" collapsed="false">
      <c r="A1858" s="43" t="s">
        <v>928</v>
      </c>
      <c r="B1858" s="43" t="s">
        <v>929</v>
      </c>
      <c r="C1858" s="43" t="s">
        <v>65</v>
      </c>
      <c r="D1858" s="44" t="s">
        <v>930</v>
      </c>
      <c r="E1858" s="43" t="s">
        <v>931</v>
      </c>
      <c r="F1858" s="43"/>
      <c r="G1858" s="43" t="s">
        <v>932</v>
      </c>
      <c r="H1858" s="45" t="n">
        <v>0.3</v>
      </c>
      <c r="I1858" s="46" t="n">
        <v>3.67</v>
      </c>
      <c r="J1858" s="46" t="n">
        <v>1.1</v>
      </c>
    </row>
    <row r="1859" customFormat="false" ht="28.15" hidden="false" customHeight="true" outlineLevel="0" collapsed="false">
      <c r="A1859" s="43" t="s">
        <v>928</v>
      </c>
      <c r="B1859" s="43" t="s">
        <v>1512</v>
      </c>
      <c r="C1859" s="43" t="s">
        <v>65</v>
      </c>
      <c r="D1859" s="44" t="s">
        <v>1513</v>
      </c>
      <c r="E1859" s="43" t="s">
        <v>931</v>
      </c>
      <c r="F1859" s="43"/>
      <c r="G1859" s="43" t="s">
        <v>932</v>
      </c>
      <c r="H1859" s="45" t="n">
        <v>0.5</v>
      </c>
      <c r="I1859" s="46" t="n">
        <v>3.51</v>
      </c>
      <c r="J1859" s="46" t="n">
        <v>1.75</v>
      </c>
    </row>
    <row r="1860" customFormat="false" ht="81.25" hidden="false" customHeight="true" outlineLevel="0" collapsed="false">
      <c r="A1860" s="47" t="s">
        <v>935</v>
      </c>
      <c r="B1860" s="47" t="s">
        <v>1839</v>
      </c>
      <c r="C1860" s="47" t="s">
        <v>65</v>
      </c>
      <c r="D1860" s="48" t="s">
        <v>1840</v>
      </c>
      <c r="E1860" s="47" t="s">
        <v>938</v>
      </c>
      <c r="F1860" s="47"/>
      <c r="G1860" s="47" t="s">
        <v>76</v>
      </c>
      <c r="H1860" s="49" t="n">
        <v>1</v>
      </c>
      <c r="I1860" s="50" t="n">
        <v>41</v>
      </c>
      <c r="J1860" s="50" t="n">
        <v>41</v>
      </c>
    </row>
    <row r="1861" customFormat="false" ht="15" hidden="false" customHeight="true" outlineLevel="0" collapsed="false">
      <c r="A1861" s="47" t="s">
        <v>935</v>
      </c>
      <c r="B1861" s="47" t="s">
        <v>1518</v>
      </c>
      <c r="C1861" s="47" t="s">
        <v>70</v>
      </c>
      <c r="D1861" s="48" t="s">
        <v>1519</v>
      </c>
      <c r="E1861" s="47" t="s">
        <v>943</v>
      </c>
      <c r="F1861" s="47"/>
      <c r="G1861" s="47" t="s">
        <v>932</v>
      </c>
      <c r="H1861" s="49" t="n">
        <v>0.5</v>
      </c>
      <c r="I1861" s="50" t="n">
        <v>18.97</v>
      </c>
      <c r="J1861" s="50" t="n">
        <v>9.48</v>
      </c>
    </row>
    <row r="1862" customFormat="false" ht="15" hidden="false" customHeight="true" outlineLevel="0" collapsed="false">
      <c r="A1862" s="47" t="s">
        <v>935</v>
      </c>
      <c r="B1862" s="47" t="s">
        <v>948</v>
      </c>
      <c r="C1862" s="47" t="s">
        <v>70</v>
      </c>
      <c r="D1862" s="48" t="s">
        <v>949</v>
      </c>
      <c r="E1862" s="47" t="s">
        <v>943</v>
      </c>
      <c r="F1862" s="47"/>
      <c r="G1862" s="47" t="s">
        <v>932</v>
      </c>
      <c r="H1862" s="49" t="n">
        <v>0.3</v>
      </c>
      <c r="I1862" s="50" t="n">
        <v>10.96</v>
      </c>
      <c r="J1862" s="50" t="n">
        <v>3.28</v>
      </c>
    </row>
    <row r="1863" customFormat="false" ht="28.15" hidden="false" customHeight="false" outlineLevel="0" collapsed="false">
      <c r="A1863" s="11"/>
      <c r="B1863" s="11"/>
      <c r="C1863" s="11"/>
      <c r="D1863" s="51"/>
      <c r="E1863" s="11" t="s">
        <v>950</v>
      </c>
      <c r="F1863" s="52" t="n">
        <v>6.9066306</v>
      </c>
      <c r="G1863" s="11" t="s">
        <v>951</v>
      </c>
      <c r="H1863" s="53" t="n">
        <v>5.85</v>
      </c>
      <c r="I1863" s="11" t="s">
        <v>952</v>
      </c>
      <c r="J1863" s="52" t="n">
        <v>12.76</v>
      </c>
    </row>
    <row r="1864" customFormat="false" ht="15" hidden="false" customHeight="true" outlineLevel="0" collapsed="false">
      <c r="A1864" s="11"/>
      <c r="B1864" s="11"/>
      <c r="C1864" s="11"/>
      <c r="D1864" s="51"/>
      <c r="E1864" s="11" t="s">
        <v>953</v>
      </c>
      <c r="F1864" s="52" t="n">
        <v>14.94</v>
      </c>
      <c r="G1864" s="11"/>
      <c r="H1864" s="54" t="s">
        <v>954</v>
      </c>
      <c r="I1864" s="54"/>
      <c r="J1864" s="52" t="n">
        <v>71.55</v>
      </c>
    </row>
    <row r="1865" customFormat="false" ht="28.15" hidden="false" customHeight="false" outlineLevel="0" collapsed="false">
      <c r="A1865" s="55"/>
      <c r="B1865" s="55"/>
      <c r="C1865" s="55"/>
      <c r="D1865" s="56"/>
      <c r="E1865" s="55"/>
      <c r="F1865" s="55"/>
      <c r="G1865" s="55" t="s">
        <v>955</v>
      </c>
      <c r="H1865" s="57" t="n">
        <v>9</v>
      </c>
      <c r="I1865" s="55" t="s">
        <v>956</v>
      </c>
      <c r="J1865" s="58" t="n">
        <v>643.95</v>
      </c>
    </row>
    <row r="1866" customFormat="false" ht="15" hidden="false" customHeight="false" outlineLevel="0" collapsed="false">
      <c r="A1866" s="59"/>
      <c r="B1866" s="59"/>
      <c r="C1866" s="59"/>
      <c r="D1866" s="60"/>
      <c r="E1866" s="59"/>
      <c r="F1866" s="59"/>
      <c r="G1866" s="59"/>
      <c r="H1866" s="61"/>
      <c r="I1866" s="59"/>
      <c r="J1866" s="59"/>
    </row>
    <row r="1867" customFormat="false" ht="15" hidden="false" customHeight="true" outlineLevel="0" collapsed="false">
      <c r="A1867" s="36" t="s">
        <v>516</v>
      </c>
      <c r="B1867" s="36" t="s">
        <v>57</v>
      </c>
      <c r="C1867" s="36" t="s">
        <v>58</v>
      </c>
      <c r="D1867" s="37" t="s">
        <v>10</v>
      </c>
      <c r="E1867" s="36" t="s">
        <v>925</v>
      </c>
      <c r="F1867" s="36"/>
      <c r="G1867" s="36" t="s">
        <v>59</v>
      </c>
      <c r="H1867" s="38" t="s">
        <v>60</v>
      </c>
      <c r="I1867" s="36" t="s">
        <v>61</v>
      </c>
      <c r="J1867" s="36" t="s">
        <v>11</v>
      </c>
    </row>
    <row r="1868" customFormat="false" ht="28.15" hidden="false" customHeight="true" outlineLevel="0" collapsed="false">
      <c r="A1868" s="39" t="s">
        <v>926</v>
      </c>
      <c r="B1868" s="39" t="s">
        <v>508</v>
      </c>
      <c r="C1868" s="39" t="s">
        <v>65</v>
      </c>
      <c r="D1868" s="40" t="s">
        <v>509</v>
      </c>
      <c r="E1868" s="39" t="s">
        <v>1430</v>
      </c>
      <c r="F1868" s="39"/>
      <c r="G1868" s="39" t="s">
        <v>76</v>
      </c>
      <c r="H1868" s="41" t="n">
        <v>1</v>
      </c>
      <c r="I1868" s="42" t="n">
        <v>255.16</v>
      </c>
      <c r="J1868" s="42" t="n">
        <v>255.16</v>
      </c>
    </row>
    <row r="1869" customFormat="false" ht="28.15" hidden="false" customHeight="true" outlineLevel="0" collapsed="false">
      <c r="A1869" s="43" t="s">
        <v>928</v>
      </c>
      <c r="B1869" s="43" t="s">
        <v>929</v>
      </c>
      <c r="C1869" s="43" t="s">
        <v>65</v>
      </c>
      <c r="D1869" s="44" t="s">
        <v>930</v>
      </c>
      <c r="E1869" s="43" t="s">
        <v>931</v>
      </c>
      <c r="F1869" s="43"/>
      <c r="G1869" s="43" t="s">
        <v>932</v>
      </c>
      <c r="H1869" s="45" t="n">
        <v>6</v>
      </c>
      <c r="I1869" s="46" t="n">
        <v>3.67</v>
      </c>
      <c r="J1869" s="46" t="n">
        <v>22.02</v>
      </c>
    </row>
    <row r="1870" customFormat="false" ht="28.15" hidden="false" customHeight="true" outlineLevel="0" collapsed="false">
      <c r="A1870" s="43" t="s">
        <v>928</v>
      </c>
      <c r="B1870" s="43" t="s">
        <v>1512</v>
      </c>
      <c r="C1870" s="43" t="s">
        <v>65</v>
      </c>
      <c r="D1870" s="44" t="s">
        <v>1513</v>
      </c>
      <c r="E1870" s="43" t="s">
        <v>931</v>
      </c>
      <c r="F1870" s="43"/>
      <c r="G1870" s="43" t="s">
        <v>932</v>
      </c>
      <c r="H1870" s="45" t="n">
        <v>5</v>
      </c>
      <c r="I1870" s="46" t="n">
        <v>3.51</v>
      </c>
      <c r="J1870" s="46" t="n">
        <v>17.55</v>
      </c>
    </row>
    <row r="1871" customFormat="false" ht="28.15" hidden="false" customHeight="true" outlineLevel="0" collapsed="false">
      <c r="A1871" s="47" t="s">
        <v>935</v>
      </c>
      <c r="B1871" s="47" t="s">
        <v>1787</v>
      </c>
      <c r="C1871" s="47" t="s">
        <v>70</v>
      </c>
      <c r="D1871" s="48" t="s">
        <v>1788</v>
      </c>
      <c r="E1871" s="47" t="s">
        <v>938</v>
      </c>
      <c r="F1871" s="47"/>
      <c r="G1871" s="47" t="s">
        <v>148</v>
      </c>
      <c r="H1871" s="49" t="n">
        <v>12</v>
      </c>
      <c r="I1871" s="50" t="n">
        <v>2.6</v>
      </c>
      <c r="J1871" s="50" t="n">
        <v>31.2</v>
      </c>
    </row>
    <row r="1872" customFormat="false" ht="15" hidden="false" customHeight="true" outlineLevel="0" collapsed="false">
      <c r="A1872" s="47" t="s">
        <v>935</v>
      </c>
      <c r="B1872" s="47" t="s">
        <v>1518</v>
      </c>
      <c r="C1872" s="47" t="s">
        <v>70</v>
      </c>
      <c r="D1872" s="48" t="s">
        <v>1519</v>
      </c>
      <c r="E1872" s="47" t="s">
        <v>943</v>
      </c>
      <c r="F1872" s="47"/>
      <c r="G1872" s="47" t="s">
        <v>932</v>
      </c>
      <c r="H1872" s="49" t="n">
        <v>5</v>
      </c>
      <c r="I1872" s="50" t="n">
        <v>18.97</v>
      </c>
      <c r="J1872" s="50" t="n">
        <v>94.85</v>
      </c>
    </row>
    <row r="1873" customFormat="false" ht="28.15" hidden="false" customHeight="true" outlineLevel="0" collapsed="false">
      <c r="A1873" s="47" t="s">
        <v>935</v>
      </c>
      <c r="B1873" s="47" t="s">
        <v>1807</v>
      </c>
      <c r="C1873" s="47" t="s">
        <v>70</v>
      </c>
      <c r="D1873" s="48" t="s">
        <v>1808</v>
      </c>
      <c r="E1873" s="47" t="s">
        <v>938</v>
      </c>
      <c r="F1873" s="47"/>
      <c r="G1873" s="47" t="s">
        <v>148</v>
      </c>
      <c r="H1873" s="49" t="n">
        <v>6</v>
      </c>
      <c r="I1873" s="50" t="n">
        <v>2.91</v>
      </c>
      <c r="J1873" s="50" t="n">
        <v>17.46</v>
      </c>
    </row>
    <row r="1874" customFormat="false" ht="15" hidden="false" customHeight="true" outlineLevel="0" collapsed="false">
      <c r="A1874" s="47" t="s">
        <v>935</v>
      </c>
      <c r="B1874" s="47" t="s">
        <v>948</v>
      </c>
      <c r="C1874" s="47" t="s">
        <v>70</v>
      </c>
      <c r="D1874" s="48" t="s">
        <v>949</v>
      </c>
      <c r="E1874" s="47" t="s">
        <v>943</v>
      </c>
      <c r="F1874" s="47"/>
      <c r="G1874" s="47" t="s">
        <v>932</v>
      </c>
      <c r="H1874" s="49" t="n">
        <v>6</v>
      </c>
      <c r="I1874" s="50" t="n">
        <v>10.96</v>
      </c>
      <c r="J1874" s="50" t="n">
        <v>65.76</v>
      </c>
    </row>
    <row r="1875" customFormat="false" ht="28.15" hidden="false" customHeight="true" outlineLevel="0" collapsed="false">
      <c r="A1875" s="47" t="s">
        <v>935</v>
      </c>
      <c r="B1875" s="47" t="s">
        <v>1834</v>
      </c>
      <c r="C1875" s="47" t="s">
        <v>70</v>
      </c>
      <c r="D1875" s="48" t="s">
        <v>1835</v>
      </c>
      <c r="E1875" s="47" t="s">
        <v>938</v>
      </c>
      <c r="F1875" s="47"/>
      <c r="G1875" s="47" t="s">
        <v>76</v>
      </c>
      <c r="H1875" s="49" t="n">
        <v>1</v>
      </c>
      <c r="I1875" s="50" t="n">
        <v>4.52</v>
      </c>
      <c r="J1875" s="50" t="n">
        <v>4.52</v>
      </c>
    </row>
    <row r="1876" customFormat="false" ht="28.15" hidden="false" customHeight="true" outlineLevel="0" collapsed="false">
      <c r="A1876" s="47" t="s">
        <v>935</v>
      </c>
      <c r="B1876" s="47" t="s">
        <v>1791</v>
      </c>
      <c r="C1876" s="47" t="s">
        <v>70</v>
      </c>
      <c r="D1876" s="48" t="s">
        <v>1792</v>
      </c>
      <c r="E1876" s="47" t="s">
        <v>938</v>
      </c>
      <c r="F1876" s="47"/>
      <c r="G1876" s="47" t="s">
        <v>76</v>
      </c>
      <c r="H1876" s="49" t="n">
        <v>0.15</v>
      </c>
      <c r="I1876" s="50" t="n">
        <v>12</v>
      </c>
      <c r="J1876" s="50" t="n">
        <v>1.8</v>
      </c>
    </row>
    <row r="1877" customFormat="false" ht="28.15" hidden="false" customHeight="false" outlineLevel="0" collapsed="false">
      <c r="A1877" s="11"/>
      <c r="B1877" s="11"/>
      <c r="C1877" s="11"/>
      <c r="D1877" s="51"/>
      <c r="E1877" s="11" t="s">
        <v>950</v>
      </c>
      <c r="F1877" s="52" t="n">
        <v>86.9336942</v>
      </c>
      <c r="G1877" s="11" t="s">
        <v>951</v>
      </c>
      <c r="H1877" s="53" t="n">
        <v>73.68</v>
      </c>
      <c r="I1877" s="11" t="s">
        <v>952</v>
      </c>
      <c r="J1877" s="52" t="n">
        <v>160.61</v>
      </c>
    </row>
    <row r="1878" customFormat="false" ht="15" hidden="false" customHeight="true" outlineLevel="0" collapsed="false">
      <c r="A1878" s="11"/>
      <c r="B1878" s="11"/>
      <c r="C1878" s="11"/>
      <c r="D1878" s="51"/>
      <c r="E1878" s="11" t="s">
        <v>953</v>
      </c>
      <c r="F1878" s="52" t="n">
        <v>67.36</v>
      </c>
      <c r="G1878" s="11"/>
      <c r="H1878" s="54" t="s">
        <v>954</v>
      </c>
      <c r="I1878" s="54"/>
      <c r="J1878" s="52" t="n">
        <v>322.52</v>
      </c>
    </row>
    <row r="1879" customFormat="false" ht="28.15" hidden="false" customHeight="false" outlineLevel="0" collapsed="false">
      <c r="A1879" s="55"/>
      <c r="B1879" s="55"/>
      <c r="C1879" s="55"/>
      <c r="D1879" s="56"/>
      <c r="E1879" s="55"/>
      <c r="F1879" s="55"/>
      <c r="G1879" s="55" t="s">
        <v>955</v>
      </c>
      <c r="H1879" s="57" t="n">
        <v>11</v>
      </c>
      <c r="I1879" s="55" t="s">
        <v>956</v>
      </c>
      <c r="J1879" s="58" t="n">
        <v>3547.72</v>
      </c>
    </row>
    <row r="1880" customFormat="false" ht="15" hidden="false" customHeight="false" outlineLevel="0" collapsed="false">
      <c r="A1880" s="59"/>
      <c r="B1880" s="59"/>
      <c r="C1880" s="59"/>
      <c r="D1880" s="60"/>
      <c r="E1880" s="59"/>
      <c r="F1880" s="59"/>
      <c r="G1880" s="59"/>
      <c r="H1880" s="61"/>
      <c r="I1880" s="59"/>
      <c r="J1880" s="59"/>
    </row>
    <row r="1881" customFormat="false" ht="15" hidden="false" customHeight="true" outlineLevel="0" collapsed="false">
      <c r="A1881" s="36" t="s">
        <v>517</v>
      </c>
      <c r="B1881" s="36" t="s">
        <v>57</v>
      </c>
      <c r="C1881" s="36" t="s">
        <v>58</v>
      </c>
      <c r="D1881" s="37" t="s">
        <v>10</v>
      </c>
      <c r="E1881" s="36" t="s">
        <v>925</v>
      </c>
      <c r="F1881" s="36"/>
      <c r="G1881" s="36" t="s">
        <v>59</v>
      </c>
      <c r="H1881" s="38" t="s">
        <v>60</v>
      </c>
      <c r="I1881" s="36" t="s">
        <v>61</v>
      </c>
      <c r="J1881" s="36" t="s">
        <v>11</v>
      </c>
    </row>
    <row r="1882" customFormat="false" ht="41.45" hidden="false" customHeight="true" outlineLevel="0" collapsed="false">
      <c r="A1882" s="39" t="s">
        <v>926</v>
      </c>
      <c r="B1882" s="39" t="s">
        <v>518</v>
      </c>
      <c r="C1882" s="39" t="s">
        <v>65</v>
      </c>
      <c r="D1882" s="40" t="s">
        <v>519</v>
      </c>
      <c r="E1882" s="39" t="s">
        <v>1836</v>
      </c>
      <c r="F1882" s="39"/>
      <c r="G1882" s="39" t="s">
        <v>76</v>
      </c>
      <c r="H1882" s="41" t="n">
        <v>1</v>
      </c>
      <c r="I1882" s="42" t="n">
        <v>286.58</v>
      </c>
      <c r="J1882" s="42" t="n">
        <v>286.58</v>
      </c>
    </row>
    <row r="1883" customFormat="false" ht="28.15" hidden="false" customHeight="true" outlineLevel="0" collapsed="false">
      <c r="A1883" s="43" t="s">
        <v>928</v>
      </c>
      <c r="B1883" s="43" t="s">
        <v>929</v>
      </c>
      <c r="C1883" s="43" t="s">
        <v>65</v>
      </c>
      <c r="D1883" s="44" t="s">
        <v>930</v>
      </c>
      <c r="E1883" s="43" t="s">
        <v>931</v>
      </c>
      <c r="F1883" s="43"/>
      <c r="G1883" s="43" t="s">
        <v>932</v>
      </c>
      <c r="H1883" s="45" t="n">
        <v>0.4</v>
      </c>
      <c r="I1883" s="46" t="n">
        <v>3.67</v>
      </c>
      <c r="J1883" s="46" t="n">
        <v>1.46</v>
      </c>
    </row>
    <row r="1884" customFormat="false" ht="28.15" hidden="false" customHeight="true" outlineLevel="0" collapsed="false">
      <c r="A1884" s="43" t="s">
        <v>928</v>
      </c>
      <c r="B1884" s="43" t="s">
        <v>1512</v>
      </c>
      <c r="C1884" s="43" t="s">
        <v>65</v>
      </c>
      <c r="D1884" s="44" t="s">
        <v>1513</v>
      </c>
      <c r="E1884" s="43" t="s">
        <v>931</v>
      </c>
      <c r="F1884" s="43"/>
      <c r="G1884" s="43" t="s">
        <v>932</v>
      </c>
      <c r="H1884" s="45" t="n">
        <v>0.4</v>
      </c>
      <c r="I1884" s="46" t="n">
        <v>3.51</v>
      </c>
      <c r="J1884" s="46" t="n">
        <v>1.4</v>
      </c>
    </row>
    <row r="1885" customFormat="false" ht="28.15" hidden="false" customHeight="true" outlineLevel="0" collapsed="false">
      <c r="A1885" s="47" t="s">
        <v>935</v>
      </c>
      <c r="B1885" s="47" t="s">
        <v>1841</v>
      </c>
      <c r="C1885" s="47" t="s">
        <v>65</v>
      </c>
      <c r="D1885" s="48" t="s">
        <v>1842</v>
      </c>
      <c r="E1885" s="47" t="s">
        <v>938</v>
      </c>
      <c r="F1885" s="47"/>
      <c r="G1885" s="47" t="s">
        <v>76</v>
      </c>
      <c r="H1885" s="49" t="n">
        <v>1</v>
      </c>
      <c r="I1885" s="50" t="n">
        <v>8.3</v>
      </c>
      <c r="J1885" s="50" t="n">
        <v>8.3</v>
      </c>
    </row>
    <row r="1886" customFormat="false" ht="52.2" hidden="false" customHeight="true" outlineLevel="0" collapsed="false">
      <c r="A1886" s="47" t="s">
        <v>935</v>
      </c>
      <c r="B1886" s="47" t="s">
        <v>1843</v>
      </c>
      <c r="C1886" s="47" t="s">
        <v>65</v>
      </c>
      <c r="D1886" s="48" t="s">
        <v>1844</v>
      </c>
      <c r="E1886" s="47" t="s">
        <v>938</v>
      </c>
      <c r="F1886" s="47"/>
      <c r="G1886" s="47" t="s">
        <v>76</v>
      </c>
      <c r="H1886" s="49" t="n">
        <v>1</v>
      </c>
      <c r="I1886" s="50" t="n">
        <v>263.46</v>
      </c>
      <c r="J1886" s="50" t="n">
        <v>263.46</v>
      </c>
    </row>
    <row r="1887" customFormat="false" ht="15" hidden="false" customHeight="true" outlineLevel="0" collapsed="false">
      <c r="A1887" s="47" t="s">
        <v>935</v>
      </c>
      <c r="B1887" s="47" t="s">
        <v>1518</v>
      </c>
      <c r="C1887" s="47" t="s">
        <v>70</v>
      </c>
      <c r="D1887" s="48" t="s">
        <v>1519</v>
      </c>
      <c r="E1887" s="47" t="s">
        <v>943</v>
      </c>
      <c r="F1887" s="47"/>
      <c r="G1887" s="47" t="s">
        <v>932</v>
      </c>
      <c r="H1887" s="49" t="n">
        <v>0.4</v>
      </c>
      <c r="I1887" s="50" t="n">
        <v>18.97</v>
      </c>
      <c r="J1887" s="50" t="n">
        <v>7.58</v>
      </c>
    </row>
    <row r="1888" customFormat="false" ht="15" hidden="false" customHeight="true" outlineLevel="0" collapsed="false">
      <c r="A1888" s="47" t="s">
        <v>935</v>
      </c>
      <c r="B1888" s="47" t="s">
        <v>948</v>
      </c>
      <c r="C1888" s="47" t="s">
        <v>70</v>
      </c>
      <c r="D1888" s="48" t="s">
        <v>949</v>
      </c>
      <c r="E1888" s="47" t="s">
        <v>943</v>
      </c>
      <c r="F1888" s="47"/>
      <c r="G1888" s="47" t="s">
        <v>932</v>
      </c>
      <c r="H1888" s="49" t="n">
        <v>0.4</v>
      </c>
      <c r="I1888" s="50" t="n">
        <v>10.96</v>
      </c>
      <c r="J1888" s="50" t="n">
        <v>4.38</v>
      </c>
    </row>
    <row r="1889" customFormat="false" ht="28.15" hidden="false" customHeight="false" outlineLevel="0" collapsed="false">
      <c r="A1889" s="11"/>
      <c r="B1889" s="11"/>
      <c r="C1889" s="11"/>
      <c r="D1889" s="51"/>
      <c r="E1889" s="11" t="s">
        <v>950</v>
      </c>
      <c r="F1889" s="52" t="n">
        <v>6.473613</v>
      </c>
      <c r="G1889" s="11" t="s">
        <v>951</v>
      </c>
      <c r="H1889" s="53" t="n">
        <v>5.49</v>
      </c>
      <c r="I1889" s="11" t="s">
        <v>952</v>
      </c>
      <c r="J1889" s="52" t="n">
        <v>11.96</v>
      </c>
    </row>
    <row r="1890" customFormat="false" ht="15" hidden="false" customHeight="true" outlineLevel="0" collapsed="false">
      <c r="A1890" s="11"/>
      <c r="B1890" s="11"/>
      <c r="C1890" s="11"/>
      <c r="D1890" s="51"/>
      <c r="E1890" s="11" t="s">
        <v>953</v>
      </c>
      <c r="F1890" s="52" t="n">
        <v>75.65</v>
      </c>
      <c r="G1890" s="11"/>
      <c r="H1890" s="54" t="s">
        <v>954</v>
      </c>
      <c r="I1890" s="54"/>
      <c r="J1890" s="52" t="n">
        <v>362.23</v>
      </c>
    </row>
    <row r="1891" customFormat="false" ht="28.15" hidden="false" customHeight="false" outlineLevel="0" collapsed="false">
      <c r="A1891" s="55"/>
      <c r="B1891" s="55"/>
      <c r="C1891" s="55"/>
      <c r="D1891" s="56"/>
      <c r="E1891" s="55"/>
      <c r="F1891" s="55"/>
      <c r="G1891" s="55" t="s">
        <v>955</v>
      </c>
      <c r="H1891" s="57" t="n">
        <v>11</v>
      </c>
      <c r="I1891" s="55" t="s">
        <v>956</v>
      </c>
      <c r="J1891" s="58" t="n">
        <v>3984.53</v>
      </c>
    </row>
    <row r="1892" customFormat="false" ht="15" hidden="false" customHeight="false" outlineLevel="0" collapsed="false">
      <c r="A1892" s="59"/>
      <c r="B1892" s="59"/>
      <c r="C1892" s="59"/>
      <c r="D1892" s="60"/>
      <c r="E1892" s="59"/>
      <c r="F1892" s="59"/>
      <c r="G1892" s="59"/>
      <c r="H1892" s="61"/>
      <c r="I1892" s="59"/>
      <c r="J1892" s="59"/>
    </row>
    <row r="1893" customFormat="false" ht="15" hidden="false" customHeight="true" outlineLevel="0" collapsed="false">
      <c r="A1893" s="36" t="s">
        <v>520</v>
      </c>
      <c r="B1893" s="36" t="s">
        <v>57</v>
      </c>
      <c r="C1893" s="36" t="s">
        <v>58</v>
      </c>
      <c r="D1893" s="37" t="s">
        <v>10</v>
      </c>
      <c r="E1893" s="36" t="s">
        <v>925</v>
      </c>
      <c r="F1893" s="36"/>
      <c r="G1893" s="36" t="s">
        <v>59</v>
      </c>
      <c r="H1893" s="38" t="s">
        <v>60</v>
      </c>
      <c r="I1893" s="36" t="s">
        <v>61</v>
      </c>
      <c r="J1893" s="36" t="s">
        <v>11</v>
      </c>
    </row>
    <row r="1894" customFormat="false" ht="54.7" hidden="false" customHeight="true" outlineLevel="0" collapsed="false">
      <c r="A1894" s="39" t="s">
        <v>926</v>
      </c>
      <c r="B1894" s="39" t="s">
        <v>521</v>
      </c>
      <c r="C1894" s="39" t="s">
        <v>70</v>
      </c>
      <c r="D1894" s="40" t="s">
        <v>522</v>
      </c>
      <c r="E1894" s="39" t="s">
        <v>1037</v>
      </c>
      <c r="F1894" s="39"/>
      <c r="G1894" s="39" t="s">
        <v>76</v>
      </c>
      <c r="H1894" s="41" t="n">
        <v>1</v>
      </c>
      <c r="I1894" s="42" t="n">
        <v>907.71</v>
      </c>
      <c r="J1894" s="42" t="n">
        <v>907.71</v>
      </c>
    </row>
    <row r="1895" customFormat="false" ht="54.7" hidden="false" customHeight="true" outlineLevel="0" collapsed="false">
      <c r="A1895" s="43" t="s">
        <v>928</v>
      </c>
      <c r="B1895" s="43" t="s">
        <v>1845</v>
      </c>
      <c r="C1895" s="43" t="s">
        <v>70</v>
      </c>
      <c r="D1895" s="44" t="s">
        <v>1846</v>
      </c>
      <c r="E1895" s="43" t="s">
        <v>960</v>
      </c>
      <c r="F1895" s="43"/>
      <c r="G1895" s="43" t="s">
        <v>103</v>
      </c>
      <c r="H1895" s="45" t="n">
        <v>0.0192</v>
      </c>
      <c r="I1895" s="46" t="n">
        <v>621.41</v>
      </c>
      <c r="J1895" s="46" t="n">
        <v>11.93</v>
      </c>
    </row>
    <row r="1896" customFormat="false" ht="28.15" hidden="false" customHeight="true" outlineLevel="0" collapsed="false">
      <c r="A1896" s="43" t="s">
        <v>928</v>
      </c>
      <c r="B1896" s="43" t="s">
        <v>1760</v>
      </c>
      <c r="C1896" s="43" t="s">
        <v>70</v>
      </c>
      <c r="D1896" s="44" t="s">
        <v>1761</v>
      </c>
      <c r="E1896" s="43" t="s">
        <v>960</v>
      </c>
      <c r="F1896" s="43"/>
      <c r="G1896" s="43" t="s">
        <v>932</v>
      </c>
      <c r="H1896" s="45" t="n">
        <v>0.6337</v>
      </c>
      <c r="I1896" s="46" t="n">
        <v>17.26</v>
      </c>
      <c r="J1896" s="46" t="n">
        <v>10.93</v>
      </c>
    </row>
    <row r="1897" customFormat="false" ht="28.15" hidden="false" customHeight="true" outlineLevel="0" collapsed="false">
      <c r="A1897" s="43" t="s">
        <v>928</v>
      </c>
      <c r="B1897" s="43" t="s">
        <v>1762</v>
      </c>
      <c r="C1897" s="43" t="s">
        <v>70</v>
      </c>
      <c r="D1897" s="44" t="s">
        <v>1763</v>
      </c>
      <c r="E1897" s="43" t="s">
        <v>960</v>
      </c>
      <c r="F1897" s="43"/>
      <c r="G1897" s="43" t="s">
        <v>932</v>
      </c>
      <c r="H1897" s="45" t="n">
        <v>0.6337</v>
      </c>
      <c r="I1897" s="46" t="n">
        <v>25.04</v>
      </c>
      <c r="J1897" s="46" t="n">
        <v>15.86</v>
      </c>
    </row>
    <row r="1898" customFormat="false" ht="41.45" hidden="false" customHeight="true" outlineLevel="0" collapsed="false">
      <c r="A1898" s="47" t="s">
        <v>935</v>
      </c>
      <c r="B1898" s="47" t="s">
        <v>1847</v>
      </c>
      <c r="C1898" s="47" t="s">
        <v>70</v>
      </c>
      <c r="D1898" s="48" t="s">
        <v>1848</v>
      </c>
      <c r="E1898" s="47" t="s">
        <v>938</v>
      </c>
      <c r="F1898" s="47"/>
      <c r="G1898" s="47" t="s">
        <v>76</v>
      </c>
      <c r="H1898" s="49" t="n">
        <v>1</v>
      </c>
      <c r="I1898" s="50" t="n">
        <v>868.99</v>
      </c>
      <c r="J1898" s="50" t="n">
        <v>868.99</v>
      </c>
    </row>
    <row r="1899" customFormat="false" ht="28.15" hidden="false" customHeight="false" outlineLevel="0" collapsed="false">
      <c r="A1899" s="11"/>
      <c r="B1899" s="11"/>
      <c r="C1899" s="11"/>
      <c r="D1899" s="51"/>
      <c r="E1899" s="11" t="s">
        <v>950</v>
      </c>
      <c r="F1899" s="52" t="n">
        <v>12.1569688768606</v>
      </c>
      <c r="G1899" s="11" t="s">
        <v>951</v>
      </c>
      <c r="H1899" s="53" t="n">
        <v>10.3</v>
      </c>
      <c r="I1899" s="11" t="s">
        <v>952</v>
      </c>
      <c r="J1899" s="52" t="n">
        <v>22.46</v>
      </c>
    </row>
    <row r="1900" customFormat="false" ht="15" hidden="false" customHeight="true" outlineLevel="0" collapsed="false">
      <c r="A1900" s="11"/>
      <c r="B1900" s="11"/>
      <c r="C1900" s="11"/>
      <c r="D1900" s="51"/>
      <c r="E1900" s="11" t="s">
        <v>953</v>
      </c>
      <c r="F1900" s="52" t="n">
        <v>239.63</v>
      </c>
      <c r="G1900" s="11"/>
      <c r="H1900" s="54" t="s">
        <v>954</v>
      </c>
      <c r="I1900" s="54"/>
      <c r="J1900" s="52" t="n">
        <v>1147.34</v>
      </c>
    </row>
    <row r="1901" customFormat="false" ht="28.15" hidden="false" customHeight="false" outlineLevel="0" collapsed="false">
      <c r="A1901" s="55"/>
      <c r="B1901" s="55"/>
      <c r="C1901" s="55"/>
      <c r="D1901" s="56"/>
      <c r="E1901" s="55"/>
      <c r="F1901" s="55"/>
      <c r="G1901" s="55" t="s">
        <v>955</v>
      </c>
      <c r="H1901" s="57" t="n">
        <v>1</v>
      </c>
      <c r="I1901" s="55" t="s">
        <v>956</v>
      </c>
      <c r="J1901" s="58" t="n">
        <v>1147.34</v>
      </c>
    </row>
    <row r="1902" customFormat="false" ht="15" hidden="false" customHeight="false" outlineLevel="0" collapsed="false">
      <c r="A1902" s="59"/>
      <c r="B1902" s="59"/>
      <c r="C1902" s="59"/>
      <c r="D1902" s="60"/>
      <c r="E1902" s="59"/>
      <c r="F1902" s="59"/>
      <c r="G1902" s="59"/>
      <c r="H1902" s="61"/>
      <c r="I1902" s="59"/>
      <c r="J1902" s="59"/>
    </row>
    <row r="1903" customFormat="false" ht="15" hidden="false" customHeight="true" outlineLevel="0" collapsed="false">
      <c r="A1903" s="36" t="s">
        <v>523</v>
      </c>
      <c r="B1903" s="36" t="s">
        <v>57</v>
      </c>
      <c r="C1903" s="36" t="s">
        <v>58</v>
      </c>
      <c r="D1903" s="37" t="s">
        <v>10</v>
      </c>
      <c r="E1903" s="36" t="s">
        <v>925</v>
      </c>
      <c r="F1903" s="36"/>
      <c r="G1903" s="36" t="s">
        <v>59</v>
      </c>
      <c r="H1903" s="38" t="s">
        <v>60</v>
      </c>
      <c r="I1903" s="36" t="s">
        <v>61</v>
      </c>
      <c r="J1903" s="36" t="s">
        <v>11</v>
      </c>
    </row>
    <row r="1904" customFormat="false" ht="41.45" hidden="false" customHeight="true" outlineLevel="0" collapsed="false">
      <c r="A1904" s="39" t="s">
        <v>926</v>
      </c>
      <c r="B1904" s="39" t="s">
        <v>524</v>
      </c>
      <c r="C1904" s="39" t="s">
        <v>65</v>
      </c>
      <c r="D1904" s="40" t="s">
        <v>525</v>
      </c>
      <c r="E1904" s="39" t="s">
        <v>1430</v>
      </c>
      <c r="F1904" s="39"/>
      <c r="G1904" s="39" t="s">
        <v>76</v>
      </c>
      <c r="H1904" s="41" t="n">
        <v>1</v>
      </c>
      <c r="I1904" s="42" t="n">
        <v>2451.4</v>
      </c>
      <c r="J1904" s="42" t="n">
        <v>2451.4</v>
      </c>
    </row>
    <row r="1905" customFormat="false" ht="28.15" hidden="false" customHeight="true" outlineLevel="0" collapsed="false">
      <c r="A1905" s="43" t="s">
        <v>928</v>
      </c>
      <c r="B1905" s="43" t="s">
        <v>929</v>
      </c>
      <c r="C1905" s="43" t="s">
        <v>65</v>
      </c>
      <c r="D1905" s="44" t="s">
        <v>930</v>
      </c>
      <c r="E1905" s="43" t="s">
        <v>931</v>
      </c>
      <c r="F1905" s="43"/>
      <c r="G1905" s="43" t="s">
        <v>932</v>
      </c>
      <c r="H1905" s="45" t="n">
        <v>4.2</v>
      </c>
      <c r="I1905" s="46" t="n">
        <v>3.67</v>
      </c>
      <c r="J1905" s="46" t="n">
        <v>15.41</v>
      </c>
    </row>
    <row r="1906" customFormat="false" ht="28.15" hidden="false" customHeight="true" outlineLevel="0" collapsed="false">
      <c r="A1906" s="43" t="s">
        <v>928</v>
      </c>
      <c r="B1906" s="43" t="s">
        <v>1306</v>
      </c>
      <c r="C1906" s="43" t="s">
        <v>65</v>
      </c>
      <c r="D1906" s="44" t="s">
        <v>1307</v>
      </c>
      <c r="E1906" s="43" t="s">
        <v>931</v>
      </c>
      <c r="F1906" s="43"/>
      <c r="G1906" s="43" t="s">
        <v>932</v>
      </c>
      <c r="H1906" s="45" t="n">
        <v>2.8</v>
      </c>
      <c r="I1906" s="46" t="n">
        <v>3.53</v>
      </c>
      <c r="J1906" s="46" t="n">
        <v>9.88</v>
      </c>
    </row>
    <row r="1907" customFormat="false" ht="28.15" hidden="false" customHeight="true" outlineLevel="0" collapsed="false">
      <c r="A1907" s="43" t="s">
        <v>928</v>
      </c>
      <c r="B1907" s="43" t="s">
        <v>1512</v>
      </c>
      <c r="C1907" s="43" t="s">
        <v>65</v>
      </c>
      <c r="D1907" s="44" t="s">
        <v>1513</v>
      </c>
      <c r="E1907" s="43" t="s">
        <v>931</v>
      </c>
      <c r="F1907" s="43"/>
      <c r="G1907" s="43" t="s">
        <v>932</v>
      </c>
      <c r="H1907" s="45" t="n">
        <v>11.2</v>
      </c>
      <c r="I1907" s="46" t="n">
        <v>3.51</v>
      </c>
      <c r="J1907" s="46" t="n">
        <v>39.31</v>
      </c>
    </row>
    <row r="1908" customFormat="false" ht="54.7" hidden="false" customHeight="true" outlineLevel="0" collapsed="false">
      <c r="A1908" s="43" t="s">
        <v>928</v>
      </c>
      <c r="B1908" s="43" t="s">
        <v>1849</v>
      </c>
      <c r="C1908" s="43" t="s">
        <v>70</v>
      </c>
      <c r="D1908" s="44" t="s">
        <v>1850</v>
      </c>
      <c r="E1908" s="43" t="s">
        <v>960</v>
      </c>
      <c r="F1908" s="43"/>
      <c r="G1908" s="43" t="s">
        <v>103</v>
      </c>
      <c r="H1908" s="45" t="n">
        <v>0.019</v>
      </c>
      <c r="I1908" s="46" t="n">
        <v>485.93</v>
      </c>
      <c r="J1908" s="46" t="n">
        <v>9.23</v>
      </c>
    </row>
    <row r="1909" customFormat="false" ht="41.45" hidden="false" customHeight="true" outlineLevel="0" collapsed="false">
      <c r="A1909" s="47" t="s">
        <v>935</v>
      </c>
      <c r="B1909" s="47" t="s">
        <v>1851</v>
      </c>
      <c r="C1909" s="47" t="s">
        <v>65</v>
      </c>
      <c r="D1909" s="48" t="s">
        <v>1852</v>
      </c>
      <c r="E1909" s="47" t="s">
        <v>938</v>
      </c>
      <c r="F1909" s="47"/>
      <c r="G1909" s="47" t="s">
        <v>76</v>
      </c>
      <c r="H1909" s="49" t="n">
        <v>1</v>
      </c>
      <c r="I1909" s="50" t="n">
        <v>2077</v>
      </c>
      <c r="J1909" s="50" t="n">
        <v>2077</v>
      </c>
    </row>
    <row r="1910" customFormat="false" ht="15" hidden="false" customHeight="true" outlineLevel="0" collapsed="false">
      <c r="A1910" s="47" t="s">
        <v>935</v>
      </c>
      <c r="B1910" s="47" t="s">
        <v>1518</v>
      </c>
      <c r="C1910" s="47" t="s">
        <v>70</v>
      </c>
      <c r="D1910" s="48" t="s">
        <v>1519</v>
      </c>
      <c r="E1910" s="47" t="s">
        <v>943</v>
      </c>
      <c r="F1910" s="47"/>
      <c r="G1910" s="47" t="s">
        <v>932</v>
      </c>
      <c r="H1910" s="49" t="n">
        <v>11.2</v>
      </c>
      <c r="I1910" s="50" t="n">
        <v>18.97</v>
      </c>
      <c r="J1910" s="50" t="n">
        <v>212.46</v>
      </c>
    </row>
    <row r="1911" customFormat="false" ht="15" hidden="false" customHeight="true" outlineLevel="0" collapsed="false">
      <c r="A1911" s="47" t="s">
        <v>935</v>
      </c>
      <c r="B1911" s="47" t="s">
        <v>1318</v>
      </c>
      <c r="C1911" s="47" t="s">
        <v>70</v>
      </c>
      <c r="D1911" s="48" t="s">
        <v>1319</v>
      </c>
      <c r="E1911" s="47" t="s">
        <v>943</v>
      </c>
      <c r="F1911" s="47"/>
      <c r="G1911" s="47" t="s">
        <v>932</v>
      </c>
      <c r="H1911" s="49" t="n">
        <v>2.8</v>
      </c>
      <c r="I1911" s="50" t="n">
        <v>15.03</v>
      </c>
      <c r="J1911" s="50" t="n">
        <v>42.08</v>
      </c>
    </row>
    <row r="1912" customFormat="false" ht="15" hidden="false" customHeight="true" outlineLevel="0" collapsed="false">
      <c r="A1912" s="47" t="s">
        <v>935</v>
      </c>
      <c r="B1912" s="47" t="s">
        <v>948</v>
      </c>
      <c r="C1912" s="47" t="s">
        <v>70</v>
      </c>
      <c r="D1912" s="48" t="s">
        <v>949</v>
      </c>
      <c r="E1912" s="47" t="s">
        <v>943</v>
      </c>
      <c r="F1912" s="47"/>
      <c r="G1912" s="47" t="s">
        <v>932</v>
      </c>
      <c r="H1912" s="49" t="n">
        <v>4.2</v>
      </c>
      <c r="I1912" s="50" t="n">
        <v>10.96</v>
      </c>
      <c r="J1912" s="50" t="n">
        <v>46.03</v>
      </c>
    </row>
    <row r="1913" customFormat="false" ht="28.15" hidden="false" customHeight="false" outlineLevel="0" collapsed="false">
      <c r="A1913" s="11"/>
      <c r="B1913" s="11"/>
      <c r="C1913" s="11"/>
      <c r="D1913" s="51"/>
      <c r="E1913" s="11" t="s">
        <v>950</v>
      </c>
      <c r="F1913" s="52" t="n">
        <v>163.128552097429</v>
      </c>
      <c r="G1913" s="11" t="s">
        <v>951</v>
      </c>
      <c r="H1913" s="53" t="n">
        <v>138.25</v>
      </c>
      <c r="I1913" s="11" t="s">
        <v>952</v>
      </c>
      <c r="J1913" s="52" t="n">
        <v>301.38</v>
      </c>
    </row>
    <row r="1914" customFormat="false" ht="15" hidden="false" customHeight="true" outlineLevel="0" collapsed="false">
      <c r="A1914" s="11"/>
      <c r="B1914" s="11"/>
      <c r="C1914" s="11"/>
      <c r="D1914" s="51"/>
      <c r="E1914" s="11" t="s">
        <v>953</v>
      </c>
      <c r="F1914" s="52" t="n">
        <v>647.16</v>
      </c>
      <c r="G1914" s="11"/>
      <c r="H1914" s="54" t="s">
        <v>954</v>
      </c>
      <c r="I1914" s="54"/>
      <c r="J1914" s="52" t="n">
        <v>3098.56</v>
      </c>
    </row>
    <row r="1915" customFormat="false" ht="28.15" hidden="false" customHeight="false" outlineLevel="0" collapsed="false">
      <c r="A1915" s="55"/>
      <c r="B1915" s="55"/>
      <c r="C1915" s="55"/>
      <c r="D1915" s="56"/>
      <c r="E1915" s="55"/>
      <c r="F1915" s="55"/>
      <c r="G1915" s="55" t="s">
        <v>955</v>
      </c>
      <c r="H1915" s="57" t="n">
        <v>1</v>
      </c>
      <c r="I1915" s="55" t="s">
        <v>956</v>
      </c>
      <c r="J1915" s="58" t="n">
        <v>3098.56</v>
      </c>
    </row>
    <row r="1916" customFormat="false" ht="15" hidden="false" customHeight="false" outlineLevel="0" collapsed="false">
      <c r="A1916" s="59"/>
      <c r="B1916" s="59"/>
      <c r="C1916" s="59"/>
      <c r="D1916" s="60"/>
      <c r="E1916" s="59"/>
      <c r="F1916" s="59"/>
      <c r="G1916" s="59"/>
      <c r="H1916" s="61"/>
      <c r="I1916" s="59"/>
      <c r="J1916" s="59"/>
    </row>
    <row r="1917" customFormat="false" ht="15" hidden="false" customHeight="true" outlineLevel="0" collapsed="false">
      <c r="A1917" s="36" t="s">
        <v>526</v>
      </c>
      <c r="B1917" s="36" t="s">
        <v>57</v>
      </c>
      <c r="C1917" s="36" t="s">
        <v>58</v>
      </c>
      <c r="D1917" s="37" t="s">
        <v>10</v>
      </c>
      <c r="E1917" s="36" t="s">
        <v>925</v>
      </c>
      <c r="F1917" s="36"/>
      <c r="G1917" s="36" t="s">
        <v>59</v>
      </c>
      <c r="H1917" s="38" t="s">
        <v>60</v>
      </c>
      <c r="I1917" s="36" t="s">
        <v>61</v>
      </c>
      <c r="J1917" s="36" t="s">
        <v>11</v>
      </c>
    </row>
    <row r="1918" customFormat="false" ht="41.45" hidden="false" customHeight="true" outlineLevel="0" collapsed="false">
      <c r="A1918" s="39" t="s">
        <v>926</v>
      </c>
      <c r="B1918" s="39" t="s">
        <v>527</v>
      </c>
      <c r="C1918" s="39" t="s">
        <v>65</v>
      </c>
      <c r="D1918" s="40" t="s">
        <v>528</v>
      </c>
      <c r="E1918" s="39" t="s">
        <v>1430</v>
      </c>
      <c r="F1918" s="39"/>
      <c r="G1918" s="39" t="s">
        <v>76</v>
      </c>
      <c r="H1918" s="41" t="n">
        <v>1</v>
      </c>
      <c r="I1918" s="42" t="n">
        <v>948.85</v>
      </c>
      <c r="J1918" s="42" t="n">
        <v>948.85</v>
      </c>
    </row>
    <row r="1919" customFormat="false" ht="28.15" hidden="false" customHeight="true" outlineLevel="0" collapsed="false">
      <c r="A1919" s="43" t="s">
        <v>928</v>
      </c>
      <c r="B1919" s="43" t="s">
        <v>1512</v>
      </c>
      <c r="C1919" s="43" t="s">
        <v>65</v>
      </c>
      <c r="D1919" s="44" t="s">
        <v>1513</v>
      </c>
      <c r="E1919" s="43" t="s">
        <v>931</v>
      </c>
      <c r="F1919" s="43"/>
      <c r="G1919" s="43" t="s">
        <v>932</v>
      </c>
      <c r="H1919" s="45" t="n">
        <v>7.2</v>
      </c>
      <c r="I1919" s="46" t="n">
        <v>3.51</v>
      </c>
      <c r="J1919" s="46" t="n">
        <v>25.27</v>
      </c>
    </row>
    <row r="1920" customFormat="false" ht="41.45" hidden="false" customHeight="true" outlineLevel="0" collapsed="false">
      <c r="A1920" s="47" t="s">
        <v>935</v>
      </c>
      <c r="B1920" s="47" t="s">
        <v>1853</v>
      </c>
      <c r="C1920" s="47" t="s">
        <v>65</v>
      </c>
      <c r="D1920" s="48" t="s">
        <v>1854</v>
      </c>
      <c r="E1920" s="47" t="s">
        <v>938</v>
      </c>
      <c r="F1920" s="47"/>
      <c r="G1920" s="47" t="s">
        <v>76</v>
      </c>
      <c r="H1920" s="49" t="n">
        <v>1</v>
      </c>
      <c r="I1920" s="50" t="n">
        <v>787</v>
      </c>
      <c r="J1920" s="50" t="n">
        <v>787</v>
      </c>
    </row>
    <row r="1921" customFormat="false" ht="15" hidden="false" customHeight="true" outlineLevel="0" collapsed="false">
      <c r="A1921" s="47" t="s">
        <v>935</v>
      </c>
      <c r="B1921" s="47" t="s">
        <v>1518</v>
      </c>
      <c r="C1921" s="47" t="s">
        <v>70</v>
      </c>
      <c r="D1921" s="48" t="s">
        <v>1519</v>
      </c>
      <c r="E1921" s="47" t="s">
        <v>943</v>
      </c>
      <c r="F1921" s="47"/>
      <c r="G1921" s="47" t="s">
        <v>932</v>
      </c>
      <c r="H1921" s="49" t="n">
        <v>7.2</v>
      </c>
      <c r="I1921" s="50" t="n">
        <v>18.97</v>
      </c>
      <c r="J1921" s="50" t="n">
        <v>136.58</v>
      </c>
    </row>
    <row r="1922" customFormat="false" ht="28.15" hidden="false" customHeight="false" outlineLevel="0" collapsed="false">
      <c r="A1922" s="11"/>
      <c r="B1922" s="11"/>
      <c r="C1922" s="11"/>
      <c r="D1922" s="51"/>
      <c r="E1922" s="11" t="s">
        <v>950</v>
      </c>
      <c r="F1922" s="52" t="n">
        <v>73.9269283</v>
      </c>
      <c r="G1922" s="11" t="s">
        <v>951</v>
      </c>
      <c r="H1922" s="53" t="n">
        <v>62.65</v>
      </c>
      <c r="I1922" s="11" t="s">
        <v>952</v>
      </c>
      <c r="J1922" s="52" t="n">
        <v>136.58</v>
      </c>
    </row>
    <row r="1923" customFormat="false" ht="15" hidden="false" customHeight="true" outlineLevel="0" collapsed="false">
      <c r="A1923" s="11"/>
      <c r="B1923" s="11"/>
      <c r="C1923" s="11"/>
      <c r="D1923" s="51"/>
      <c r="E1923" s="11" t="s">
        <v>953</v>
      </c>
      <c r="F1923" s="52" t="n">
        <v>250.49</v>
      </c>
      <c r="G1923" s="11"/>
      <c r="H1923" s="54" t="s">
        <v>954</v>
      </c>
      <c r="I1923" s="54"/>
      <c r="J1923" s="52" t="n">
        <v>1199.34</v>
      </c>
    </row>
    <row r="1924" customFormat="false" ht="28.15" hidden="false" customHeight="false" outlineLevel="0" collapsed="false">
      <c r="A1924" s="55"/>
      <c r="B1924" s="55"/>
      <c r="C1924" s="55"/>
      <c r="D1924" s="56"/>
      <c r="E1924" s="55"/>
      <c r="F1924" s="55"/>
      <c r="G1924" s="55" t="s">
        <v>955</v>
      </c>
      <c r="H1924" s="57" t="n">
        <v>1</v>
      </c>
      <c r="I1924" s="55" t="s">
        <v>956</v>
      </c>
      <c r="J1924" s="58" t="n">
        <v>1199.34</v>
      </c>
    </row>
    <row r="1925" customFormat="false" ht="15" hidden="false" customHeight="false" outlineLevel="0" collapsed="false">
      <c r="A1925" s="59"/>
      <c r="B1925" s="59"/>
      <c r="C1925" s="59"/>
      <c r="D1925" s="60"/>
      <c r="E1925" s="59"/>
      <c r="F1925" s="59"/>
      <c r="G1925" s="59"/>
      <c r="H1925" s="61"/>
      <c r="I1925" s="59"/>
      <c r="J1925" s="59"/>
    </row>
    <row r="1926" customFormat="false" ht="15" hidden="false" customHeight="true" outlineLevel="0" collapsed="false">
      <c r="A1926" s="36" t="s">
        <v>529</v>
      </c>
      <c r="B1926" s="36" t="s">
        <v>57</v>
      </c>
      <c r="C1926" s="36" t="s">
        <v>58</v>
      </c>
      <c r="D1926" s="37" t="s">
        <v>10</v>
      </c>
      <c r="E1926" s="36" t="s">
        <v>925</v>
      </c>
      <c r="F1926" s="36"/>
      <c r="G1926" s="36" t="s">
        <v>59</v>
      </c>
      <c r="H1926" s="38" t="s">
        <v>60</v>
      </c>
      <c r="I1926" s="36" t="s">
        <v>61</v>
      </c>
      <c r="J1926" s="36" t="s">
        <v>11</v>
      </c>
    </row>
    <row r="1927" customFormat="false" ht="28.15" hidden="false" customHeight="true" outlineLevel="0" collapsed="false">
      <c r="A1927" s="39" t="s">
        <v>926</v>
      </c>
      <c r="B1927" s="39" t="s">
        <v>530</v>
      </c>
      <c r="C1927" s="39" t="s">
        <v>65</v>
      </c>
      <c r="D1927" s="40" t="s">
        <v>531</v>
      </c>
      <c r="E1927" s="39" t="s">
        <v>1778</v>
      </c>
      <c r="F1927" s="39"/>
      <c r="G1927" s="39" t="s">
        <v>76</v>
      </c>
      <c r="H1927" s="41" t="n">
        <v>1</v>
      </c>
      <c r="I1927" s="42" t="n">
        <v>20.72</v>
      </c>
      <c r="J1927" s="42" t="n">
        <v>20.72</v>
      </c>
    </row>
    <row r="1928" customFormat="false" ht="28.15" hidden="false" customHeight="true" outlineLevel="0" collapsed="false">
      <c r="A1928" s="43" t="s">
        <v>928</v>
      </c>
      <c r="B1928" s="43" t="s">
        <v>929</v>
      </c>
      <c r="C1928" s="43" t="s">
        <v>65</v>
      </c>
      <c r="D1928" s="44" t="s">
        <v>930</v>
      </c>
      <c r="E1928" s="43" t="s">
        <v>931</v>
      </c>
      <c r="F1928" s="43"/>
      <c r="G1928" s="43" t="s">
        <v>932</v>
      </c>
      <c r="H1928" s="45" t="n">
        <v>0.3</v>
      </c>
      <c r="I1928" s="46" t="n">
        <v>3.67</v>
      </c>
      <c r="J1928" s="46" t="n">
        <v>1.1</v>
      </c>
    </row>
    <row r="1929" customFormat="false" ht="28.15" hidden="false" customHeight="true" outlineLevel="0" collapsed="false">
      <c r="A1929" s="43" t="s">
        <v>928</v>
      </c>
      <c r="B1929" s="43" t="s">
        <v>1512</v>
      </c>
      <c r="C1929" s="43" t="s">
        <v>65</v>
      </c>
      <c r="D1929" s="44" t="s">
        <v>1513</v>
      </c>
      <c r="E1929" s="43" t="s">
        <v>931</v>
      </c>
      <c r="F1929" s="43"/>
      <c r="G1929" s="43" t="s">
        <v>932</v>
      </c>
      <c r="H1929" s="45" t="n">
        <v>0.3</v>
      </c>
      <c r="I1929" s="46" t="n">
        <v>3.51</v>
      </c>
      <c r="J1929" s="46" t="n">
        <v>1.05</v>
      </c>
    </row>
    <row r="1930" customFormat="false" ht="15" hidden="false" customHeight="true" outlineLevel="0" collapsed="false">
      <c r="A1930" s="47" t="s">
        <v>935</v>
      </c>
      <c r="B1930" s="47" t="s">
        <v>1855</v>
      </c>
      <c r="C1930" s="47" t="s">
        <v>65</v>
      </c>
      <c r="D1930" s="48" t="s">
        <v>1856</v>
      </c>
      <c r="E1930" s="47" t="s">
        <v>938</v>
      </c>
      <c r="F1930" s="47"/>
      <c r="G1930" s="47" t="s">
        <v>76</v>
      </c>
      <c r="H1930" s="49" t="n">
        <v>1</v>
      </c>
      <c r="I1930" s="50" t="n">
        <v>9.6</v>
      </c>
      <c r="J1930" s="50" t="n">
        <v>9.6</v>
      </c>
    </row>
    <row r="1931" customFormat="false" ht="15" hidden="false" customHeight="true" outlineLevel="0" collapsed="false">
      <c r="A1931" s="47" t="s">
        <v>935</v>
      </c>
      <c r="B1931" s="47" t="s">
        <v>1518</v>
      </c>
      <c r="C1931" s="47" t="s">
        <v>70</v>
      </c>
      <c r="D1931" s="48" t="s">
        <v>1519</v>
      </c>
      <c r="E1931" s="47" t="s">
        <v>943</v>
      </c>
      <c r="F1931" s="47"/>
      <c r="G1931" s="47" t="s">
        <v>932</v>
      </c>
      <c r="H1931" s="49" t="n">
        <v>0.3</v>
      </c>
      <c r="I1931" s="50" t="n">
        <v>18.97</v>
      </c>
      <c r="J1931" s="50" t="n">
        <v>5.69</v>
      </c>
    </row>
    <row r="1932" customFormat="false" ht="15" hidden="false" customHeight="true" outlineLevel="0" collapsed="false">
      <c r="A1932" s="47" t="s">
        <v>935</v>
      </c>
      <c r="B1932" s="47" t="s">
        <v>948</v>
      </c>
      <c r="C1932" s="47" t="s">
        <v>70</v>
      </c>
      <c r="D1932" s="48" t="s">
        <v>949</v>
      </c>
      <c r="E1932" s="47" t="s">
        <v>943</v>
      </c>
      <c r="F1932" s="47"/>
      <c r="G1932" s="47" t="s">
        <v>932</v>
      </c>
      <c r="H1932" s="49" t="n">
        <v>0.3</v>
      </c>
      <c r="I1932" s="50" t="n">
        <v>10.96</v>
      </c>
      <c r="J1932" s="50" t="n">
        <v>3.28</v>
      </c>
    </row>
    <row r="1933" customFormat="false" ht="28.15" hidden="false" customHeight="false" outlineLevel="0" collapsed="false">
      <c r="A1933" s="11"/>
      <c r="B1933" s="11"/>
      <c r="C1933" s="11"/>
      <c r="D1933" s="51"/>
      <c r="E1933" s="11" t="s">
        <v>950</v>
      </c>
      <c r="F1933" s="52" t="n">
        <v>4.85520974289581</v>
      </c>
      <c r="G1933" s="11" t="s">
        <v>951</v>
      </c>
      <c r="H1933" s="53" t="n">
        <v>4.11</v>
      </c>
      <c r="I1933" s="11" t="s">
        <v>952</v>
      </c>
      <c r="J1933" s="52" t="n">
        <v>8.97</v>
      </c>
    </row>
    <row r="1934" customFormat="false" ht="15" hidden="false" customHeight="true" outlineLevel="0" collapsed="false">
      <c r="A1934" s="11"/>
      <c r="B1934" s="11"/>
      <c r="C1934" s="11"/>
      <c r="D1934" s="51"/>
      <c r="E1934" s="11" t="s">
        <v>953</v>
      </c>
      <c r="F1934" s="52" t="n">
        <v>5.47</v>
      </c>
      <c r="G1934" s="11"/>
      <c r="H1934" s="54" t="s">
        <v>954</v>
      </c>
      <c r="I1934" s="54"/>
      <c r="J1934" s="52" t="n">
        <v>26.19</v>
      </c>
    </row>
    <row r="1935" customFormat="false" ht="28.15" hidden="false" customHeight="false" outlineLevel="0" collapsed="false">
      <c r="A1935" s="55"/>
      <c r="B1935" s="55"/>
      <c r="C1935" s="55"/>
      <c r="D1935" s="56"/>
      <c r="E1935" s="55"/>
      <c r="F1935" s="55"/>
      <c r="G1935" s="55" t="s">
        <v>955</v>
      </c>
      <c r="H1935" s="57" t="n">
        <v>12</v>
      </c>
      <c r="I1935" s="55" t="s">
        <v>956</v>
      </c>
      <c r="J1935" s="58" t="n">
        <v>314.28</v>
      </c>
    </row>
    <row r="1936" customFormat="false" ht="15" hidden="false" customHeight="false" outlineLevel="0" collapsed="false">
      <c r="A1936" s="59"/>
      <c r="B1936" s="59"/>
      <c r="C1936" s="59"/>
      <c r="D1936" s="60"/>
      <c r="E1936" s="59"/>
      <c r="F1936" s="59"/>
      <c r="G1936" s="59"/>
      <c r="H1936" s="61"/>
      <c r="I1936" s="59"/>
      <c r="J1936" s="59"/>
    </row>
    <row r="1937" customFormat="false" ht="15" hidden="false" customHeight="true" outlineLevel="0" collapsed="false">
      <c r="A1937" s="36" t="s">
        <v>532</v>
      </c>
      <c r="B1937" s="36" t="s">
        <v>57</v>
      </c>
      <c r="C1937" s="36" t="s">
        <v>58</v>
      </c>
      <c r="D1937" s="37" t="s">
        <v>10</v>
      </c>
      <c r="E1937" s="36" t="s">
        <v>925</v>
      </c>
      <c r="F1937" s="36"/>
      <c r="G1937" s="36" t="s">
        <v>59</v>
      </c>
      <c r="H1937" s="38" t="s">
        <v>60</v>
      </c>
      <c r="I1937" s="36" t="s">
        <v>61</v>
      </c>
      <c r="J1937" s="36" t="s">
        <v>11</v>
      </c>
    </row>
    <row r="1938" customFormat="false" ht="28.15" hidden="false" customHeight="true" outlineLevel="0" collapsed="false">
      <c r="A1938" s="39" t="s">
        <v>926</v>
      </c>
      <c r="B1938" s="39" t="s">
        <v>533</v>
      </c>
      <c r="C1938" s="39" t="s">
        <v>65</v>
      </c>
      <c r="D1938" s="40" t="s">
        <v>534</v>
      </c>
      <c r="E1938" s="39" t="s">
        <v>1857</v>
      </c>
      <c r="F1938" s="39"/>
      <c r="G1938" s="39" t="s">
        <v>76</v>
      </c>
      <c r="H1938" s="41" t="n">
        <v>1</v>
      </c>
      <c r="I1938" s="42" t="n">
        <v>5.25</v>
      </c>
      <c r="J1938" s="42" t="n">
        <v>5.25</v>
      </c>
    </row>
    <row r="1939" customFormat="false" ht="28.15" hidden="false" customHeight="true" outlineLevel="0" collapsed="false">
      <c r="A1939" s="43" t="s">
        <v>928</v>
      </c>
      <c r="B1939" s="43" t="s">
        <v>929</v>
      </c>
      <c r="C1939" s="43" t="s">
        <v>65</v>
      </c>
      <c r="D1939" s="44" t="s">
        <v>930</v>
      </c>
      <c r="E1939" s="43" t="s">
        <v>931</v>
      </c>
      <c r="F1939" s="43"/>
      <c r="G1939" s="43" t="s">
        <v>932</v>
      </c>
      <c r="H1939" s="45" t="n">
        <v>0.08</v>
      </c>
      <c r="I1939" s="46" t="n">
        <v>3.67</v>
      </c>
      <c r="J1939" s="46" t="n">
        <v>0.29</v>
      </c>
    </row>
    <row r="1940" customFormat="false" ht="28.15" hidden="false" customHeight="true" outlineLevel="0" collapsed="false">
      <c r="A1940" s="43" t="s">
        <v>928</v>
      </c>
      <c r="B1940" s="43" t="s">
        <v>1512</v>
      </c>
      <c r="C1940" s="43" t="s">
        <v>65</v>
      </c>
      <c r="D1940" s="44" t="s">
        <v>1513</v>
      </c>
      <c r="E1940" s="43" t="s">
        <v>931</v>
      </c>
      <c r="F1940" s="43"/>
      <c r="G1940" s="43" t="s">
        <v>932</v>
      </c>
      <c r="H1940" s="45" t="n">
        <v>0.08</v>
      </c>
      <c r="I1940" s="46" t="n">
        <v>3.51</v>
      </c>
      <c r="J1940" s="46" t="n">
        <v>0.28</v>
      </c>
    </row>
    <row r="1941" customFormat="false" ht="28.15" hidden="false" customHeight="true" outlineLevel="0" collapsed="false">
      <c r="A1941" s="47" t="s">
        <v>935</v>
      </c>
      <c r="B1941" s="47" t="s">
        <v>1858</v>
      </c>
      <c r="C1941" s="47" t="s">
        <v>65</v>
      </c>
      <c r="D1941" s="48" t="s">
        <v>1859</v>
      </c>
      <c r="E1941" s="47" t="s">
        <v>938</v>
      </c>
      <c r="F1941" s="47"/>
      <c r="G1941" s="47" t="s">
        <v>76</v>
      </c>
      <c r="H1941" s="49" t="n">
        <v>1</v>
      </c>
      <c r="I1941" s="50" t="n">
        <v>2.3</v>
      </c>
      <c r="J1941" s="50" t="n">
        <v>2.3</v>
      </c>
    </row>
    <row r="1942" customFormat="false" ht="15" hidden="false" customHeight="true" outlineLevel="0" collapsed="false">
      <c r="A1942" s="47" t="s">
        <v>935</v>
      </c>
      <c r="B1942" s="47" t="s">
        <v>1518</v>
      </c>
      <c r="C1942" s="47" t="s">
        <v>70</v>
      </c>
      <c r="D1942" s="48" t="s">
        <v>1519</v>
      </c>
      <c r="E1942" s="47" t="s">
        <v>943</v>
      </c>
      <c r="F1942" s="47"/>
      <c r="G1942" s="47" t="s">
        <v>932</v>
      </c>
      <c r="H1942" s="49" t="n">
        <v>0.08</v>
      </c>
      <c r="I1942" s="50" t="n">
        <v>18.97</v>
      </c>
      <c r="J1942" s="50" t="n">
        <v>1.51</v>
      </c>
    </row>
    <row r="1943" customFormat="false" ht="15" hidden="false" customHeight="true" outlineLevel="0" collapsed="false">
      <c r="A1943" s="47" t="s">
        <v>935</v>
      </c>
      <c r="B1943" s="47" t="s">
        <v>948</v>
      </c>
      <c r="C1943" s="47" t="s">
        <v>70</v>
      </c>
      <c r="D1943" s="48" t="s">
        <v>949</v>
      </c>
      <c r="E1943" s="47" t="s">
        <v>943</v>
      </c>
      <c r="F1943" s="47"/>
      <c r="G1943" s="47" t="s">
        <v>932</v>
      </c>
      <c r="H1943" s="49" t="n">
        <v>0.08</v>
      </c>
      <c r="I1943" s="50" t="n">
        <v>10.96</v>
      </c>
      <c r="J1943" s="50" t="n">
        <v>0.87</v>
      </c>
    </row>
    <row r="1944" customFormat="false" ht="28.15" hidden="false" customHeight="false" outlineLevel="0" collapsed="false">
      <c r="A1944" s="11"/>
      <c r="B1944" s="11"/>
      <c r="C1944" s="11"/>
      <c r="D1944" s="51"/>
      <c r="E1944" s="11" t="s">
        <v>950</v>
      </c>
      <c r="F1944" s="52" t="n">
        <v>1.2882273</v>
      </c>
      <c r="G1944" s="11" t="s">
        <v>951</v>
      </c>
      <c r="H1944" s="53" t="n">
        <v>1.09</v>
      </c>
      <c r="I1944" s="11" t="s">
        <v>952</v>
      </c>
      <c r="J1944" s="52" t="n">
        <v>2.38</v>
      </c>
    </row>
    <row r="1945" customFormat="false" ht="15" hidden="false" customHeight="true" outlineLevel="0" collapsed="false">
      <c r="A1945" s="11"/>
      <c r="B1945" s="11"/>
      <c r="C1945" s="11"/>
      <c r="D1945" s="51"/>
      <c r="E1945" s="11" t="s">
        <v>953</v>
      </c>
      <c r="F1945" s="52" t="n">
        <v>1.38</v>
      </c>
      <c r="G1945" s="11"/>
      <c r="H1945" s="54" t="s">
        <v>954</v>
      </c>
      <c r="I1945" s="54"/>
      <c r="J1945" s="52" t="n">
        <v>6.63</v>
      </c>
    </row>
    <row r="1946" customFormat="false" ht="28.15" hidden="false" customHeight="false" outlineLevel="0" collapsed="false">
      <c r="A1946" s="55"/>
      <c r="B1946" s="55"/>
      <c r="C1946" s="55"/>
      <c r="D1946" s="56"/>
      <c r="E1946" s="55"/>
      <c r="F1946" s="55"/>
      <c r="G1946" s="55" t="s">
        <v>955</v>
      </c>
      <c r="H1946" s="57" t="n">
        <v>26</v>
      </c>
      <c r="I1946" s="55" t="s">
        <v>956</v>
      </c>
      <c r="J1946" s="58" t="n">
        <v>172.38</v>
      </c>
    </row>
    <row r="1947" customFormat="false" ht="15" hidden="false" customHeight="false" outlineLevel="0" collapsed="false">
      <c r="A1947" s="59"/>
      <c r="B1947" s="59"/>
      <c r="C1947" s="59"/>
      <c r="D1947" s="60"/>
      <c r="E1947" s="59"/>
      <c r="F1947" s="59"/>
      <c r="G1947" s="59"/>
      <c r="H1947" s="61"/>
      <c r="I1947" s="59"/>
      <c r="J1947" s="59"/>
    </row>
    <row r="1948" customFormat="false" ht="15" hidden="false" customHeight="true" outlineLevel="0" collapsed="false">
      <c r="A1948" s="36" t="s">
        <v>535</v>
      </c>
      <c r="B1948" s="36" t="s">
        <v>57</v>
      </c>
      <c r="C1948" s="36" t="s">
        <v>58</v>
      </c>
      <c r="D1948" s="37" t="s">
        <v>10</v>
      </c>
      <c r="E1948" s="36" t="s">
        <v>925</v>
      </c>
      <c r="F1948" s="36"/>
      <c r="G1948" s="36" t="s">
        <v>59</v>
      </c>
      <c r="H1948" s="38" t="s">
        <v>60</v>
      </c>
      <c r="I1948" s="36" t="s">
        <v>61</v>
      </c>
      <c r="J1948" s="36" t="s">
        <v>11</v>
      </c>
    </row>
    <row r="1949" customFormat="false" ht="41.45" hidden="false" customHeight="true" outlineLevel="0" collapsed="false">
      <c r="A1949" s="39" t="s">
        <v>926</v>
      </c>
      <c r="B1949" s="39" t="s">
        <v>536</v>
      </c>
      <c r="C1949" s="39" t="s">
        <v>70</v>
      </c>
      <c r="D1949" s="40" t="s">
        <v>537</v>
      </c>
      <c r="E1949" s="39" t="s">
        <v>1037</v>
      </c>
      <c r="F1949" s="39"/>
      <c r="G1949" s="39" t="s">
        <v>76</v>
      </c>
      <c r="H1949" s="41" t="n">
        <v>1</v>
      </c>
      <c r="I1949" s="42" t="n">
        <v>85.6</v>
      </c>
      <c r="J1949" s="42" t="n">
        <v>85.6</v>
      </c>
    </row>
    <row r="1950" customFormat="false" ht="28.15" hidden="false" customHeight="true" outlineLevel="0" collapsed="false">
      <c r="A1950" s="43" t="s">
        <v>928</v>
      </c>
      <c r="B1950" s="43" t="s">
        <v>1760</v>
      </c>
      <c r="C1950" s="43" t="s">
        <v>70</v>
      </c>
      <c r="D1950" s="44" t="s">
        <v>1761</v>
      </c>
      <c r="E1950" s="43" t="s">
        <v>960</v>
      </c>
      <c r="F1950" s="43"/>
      <c r="G1950" s="43" t="s">
        <v>932</v>
      </c>
      <c r="H1950" s="45" t="n">
        <v>0.1988</v>
      </c>
      <c r="I1950" s="46" t="n">
        <v>17.26</v>
      </c>
      <c r="J1950" s="46" t="n">
        <v>3.43</v>
      </c>
    </row>
    <row r="1951" customFormat="false" ht="28.15" hidden="false" customHeight="true" outlineLevel="0" collapsed="false">
      <c r="A1951" s="43" t="s">
        <v>928</v>
      </c>
      <c r="B1951" s="43" t="s">
        <v>1762</v>
      </c>
      <c r="C1951" s="43" t="s">
        <v>70</v>
      </c>
      <c r="D1951" s="44" t="s">
        <v>1763</v>
      </c>
      <c r="E1951" s="43" t="s">
        <v>960</v>
      </c>
      <c r="F1951" s="43"/>
      <c r="G1951" s="43" t="s">
        <v>932</v>
      </c>
      <c r="H1951" s="45" t="n">
        <v>0.1988</v>
      </c>
      <c r="I1951" s="46" t="n">
        <v>25.04</v>
      </c>
      <c r="J1951" s="46" t="n">
        <v>4.97</v>
      </c>
    </row>
    <row r="1952" customFormat="false" ht="41.45" hidden="false" customHeight="true" outlineLevel="0" collapsed="false">
      <c r="A1952" s="47" t="s">
        <v>935</v>
      </c>
      <c r="B1952" s="47" t="s">
        <v>1819</v>
      </c>
      <c r="C1952" s="47" t="s">
        <v>70</v>
      </c>
      <c r="D1952" s="48" t="s">
        <v>1820</v>
      </c>
      <c r="E1952" s="47" t="s">
        <v>938</v>
      </c>
      <c r="F1952" s="47"/>
      <c r="G1952" s="47" t="s">
        <v>76</v>
      </c>
      <c r="H1952" s="49" t="n">
        <v>3</v>
      </c>
      <c r="I1952" s="50" t="n">
        <v>1.35</v>
      </c>
      <c r="J1952" s="50" t="n">
        <v>4.05</v>
      </c>
    </row>
    <row r="1953" customFormat="false" ht="15" hidden="false" customHeight="true" outlineLevel="0" collapsed="false">
      <c r="A1953" s="47" t="s">
        <v>935</v>
      </c>
      <c r="B1953" s="47" t="s">
        <v>1860</v>
      </c>
      <c r="C1953" s="47" t="s">
        <v>70</v>
      </c>
      <c r="D1953" s="48" t="s">
        <v>1861</v>
      </c>
      <c r="E1953" s="47" t="s">
        <v>938</v>
      </c>
      <c r="F1953" s="47"/>
      <c r="G1953" s="47" t="s">
        <v>76</v>
      </c>
      <c r="H1953" s="49" t="n">
        <v>1</v>
      </c>
      <c r="I1953" s="50" t="n">
        <v>73.15</v>
      </c>
      <c r="J1953" s="50" t="n">
        <v>73.15</v>
      </c>
    </row>
    <row r="1954" customFormat="false" ht="28.15" hidden="false" customHeight="false" outlineLevel="0" collapsed="false">
      <c r="A1954" s="11"/>
      <c r="B1954" s="11"/>
      <c r="C1954" s="11"/>
      <c r="D1954" s="51"/>
      <c r="E1954" s="11" t="s">
        <v>950</v>
      </c>
      <c r="F1954" s="52" t="n">
        <v>3.39918809201624</v>
      </c>
      <c r="G1954" s="11" t="s">
        <v>951</v>
      </c>
      <c r="H1954" s="53" t="n">
        <v>2.88</v>
      </c>
      <c r="I1954" s="11" t="s">
        <v>952</v>
      </c>
      <c r="J1954" s="52" t="n">
        <v>6.28</v>
      </c>
    </row>
    <row r="1955" customFormat="false" ht="15" hidden="false" customHeight="true" outlineLevel="0" collapsed="false">
      <c r="A1955" s="11"/>
      <c r="B1955" s="11"/>
      <c r="C1955" s="11"/>
      <c r="D1955" s="51"/>
      <c r="E1955" s="11" t="s">
        <v>953</v>
      </c>
      <c r="F1955" s="52" t="n">
        <v>22.59</v>
      </c>
      <c r="G1955" s="11"/>
      <c r="H1955" s="54" t="s">
        <v>954</v>
      </c>
      <c r="I1955" s="54"/>
      <c r="J1955" s="52" t="n">
        <v>108.19</v>
      </c>
    </row>
    <row r="1956" customFormat="false" ht="28.15" hidden="false" customHeight="false" outlineLevel="0" collapsed="false">
      <c r="A1956" s="55"/>
      <c r="B1956" s="55"/>
      <c r="C1956" s="55"/>
      <c r="D1956" s="56"/>
      <c r="E1956" s="55"/>
      <c r="F1956" s="55"/>
      <c r="G1956" s="55" t="s">
        <v>955</v>
      </c>
      <c r="H1956" s="57" t="n">
        <v>1</v>
      </c>
      <c r="I1956" s="55" t="s">
        <v>956</v>
      </c>
      <c r="J1956" s="58" t="n">
        <v>108.19</v>
      </c>
    </row>
    <row r="1957" customFormat="false" ht="15" hidden="false" customHeight="false" outlineLevel="0" collapsed="false">
      <c r="A1957" s="59"/>
      <c r="B1957" s="59"/>
      <c r="C1957" s="59"/>
      <c r="D1957" s="60"/>
      <c r="E1957" s="59"/>
      <c r="F1957" s="59"/>
      <c r="G1957" s="59"/>
      <c r="H1957" s="61"/>
      <c r="I1957" s="59"/>
      <c r="J1957" s="59"/>
    </row>
    <row r="1958" customFormat="false" ht="15" hidden="false" customHeight="true" outlineLevel="0" collapsed="false">
      <c r="A1958" s="36" t="s">
        <v>538</v>
      </c>
      <c r="B1958" s="36" t="s">
        <v>57</v>
      </c>
      <c r="C1958" s="36" t="s">
        <v>58</v>
      </c>
      <c r="D1958" s="37" t="s">
        <v>10</v>
      </c>
      <c r="E1958" s="36" t="s">
        <v>925</v>
      </c>
      <c r="F1958" s="36"/>
      <c r="G1958" s="36" t="s">
        <v>59</v>
      </c>
      <c r="H1958" s="38" t="s">
        <v>60</v>
      </c>
      <c r="I1958" s="36" t="s">
        <v>61</v>
      </c>
      <c r="J1958" s="36" t="s">
        <v>11</v>
      </c>
    </row>
    <row r="1959" customFormat="false" ht="41.45" hidden="false" customHeight="true" outlineLevel="0" collapsed="false">
      <c r="A1959" s="39" t="s">
        <v>926</v>
      </c>
      <c r="B1959" s="39" t="s">
        <v>539</v>
      </c>
      <c r="C1959" s="39" t="s">
        <v>70</v>
      </c>
      <c r="D1959" s="40" t="s">
        <v>540</v>
      </c>
      <c r="E1959" s="39" t="s">
        <v>1037</v>
      </c>
      <c r="F1959" s="39"/>
      <c r="G1959" s="39" t="s">
        <v>76</v>
      </c>
      <c r="H1959" s="41" t="n">
        <v>1</v>
      </c>
      <c r="I1959" s="42" t="n">
        <v>95.52</v>
      </c>
      <c r="J1959" s="42" t="n">
        <v>95.52</v>
      </c>
    </row>
    <row r="1960" customFormat="false" ht="28.15" hidden="false" customHeight="true" outlineLevel="0" collapsed="false">
      <c r="A1960" s="43" t="s">
        <v>928</v>
      </c>
      <c r="B1960" s="43" t="s">
        <v>1760</v>
      </c>
      <c r="C1960" s="43" t="s">
        <v>70</v>
      </c>
      <c r="D1960" s="44" t="s">
        <v>1761</v>
      </c>
      <c r="E1960" s="43" t="s">
        <v>960</v>
      </c>
      <c r="F1960" s="43"/>
      <c r="G1960" s="43" t="s">
        <v>932</v>
      </c>
      <c r="H1960" s="45" t="n">
        <v>0.4057</v>
      </c>
      <c r="I1960" s="46" t="n">
        <v>17.26</v>
      </c>
      <c r="J1960" s="46" t="n">
        <v>7</v>
      </c>
    </row>
    <row r="1961" customFormat="false" ht="28.15" hidden="false" customHeight="true" outlineLevel="0" collapsed="false">
      <c r="A1961" s="43" t="s">
        <v>928</v>
      </c>
      <c r="B1961" s="43" t="s">
        <v>1762</v>
      </c>
      <c r="C1961" s="43" t="s">
        <v>70</v>
      </c>
      <c r="D1961" s="44" t="s">
        <v>1763</v>
      </c>
      <c r="E1961" s="43" t="s">
        <v>960</v>
      </c>
      <c r="F1961" s="43"/>
      <c r="G1961" s="43" t="s">
        <v>932</v>
      </c>
      <c r="H1961" s="45" t="n">
        <v>0.4057</v>
      </c>
      <c r="I1961" s="46" t="n">
        <v>25.04</v>
      </c>
      <c r="J1961" s="46" t="n">
        <v>10.15</v>
      </c>
    </row>
    <row r="1962" customFormat="false" ht="41.45" hidden="false" customHeight="true" outlineLevel="0" collapsed="false">
      <c r="A1962" s="47" t="s">
        <v>935</v>
      </c>
      <c r="B1962" s="47" t="s">
        <v>1862</v>
      </c>
      <c r="C1962" s="47" t="s">
        <v>70</v>
      </c>
      <c r="D1962" s="48" t="s">
        <v>1863</v>
      </c>
      <c r="E1962" s="47" t="s">
        <v>938</v>
      </c>
      <c r="F1962" s="47"/>
      <c r="G1962" s="47" t="s">
        <v>76</v>
      </c>
      <c r="H1962" s="49" t="n">
        <v>3</v>
      </c>
      <c r="I1962" s="50" t="n">
        <v>1.74</v>
      </c>
      <c r="J1962" s="50" t="n">
        <v>5.22</v>
      </c>
    </row>
    <row r="1963" customFormat="false" ht="15" hidden="false" customHeight="true" outlineLevel="0" collapsed="false">
      <c r="A1963" s="47" t="s">
        <v>935</v>
      </c>
      <c r="B1963" s="47" t="s">
        <v>1860</v>
      </c>
      <c r="C1963" s="47" t="s">
        <v>70</v>
      </c>
      <c r="D1963" s="48" t="s">
        <v>1861</v>
      </c>
      <c r="E1963" s="47" t="s">
        <v>938</v>
      </c>
      <c r="F1963" s="47"/>
      <c r="G1963" s="47" t="s">
        <v>76</v>
      </c>
      <c r="H1963" s="49" t="n">
        <v>1</v>
      </c>
      <c r="I1963" s="50" t="n">
        <v>73.15</v>
      </c>
      <c r="J1963" s="50" t="n">
        <v>73.15</v>
      </c>
    </row>
    <row r="1964" customFormat="false" ht="28.15" hidden="false" customHeight="false" outlineLevel="0" collapsed="false">
      <c r="A1964" s="11"/>
      <c r="B1964" s="11"/>
      <c r="C1964" s="11"/>
      <c r="D1964" s="51"/>
      <c r="E1964" s="11" t="s">
        <v>950</v>
      </c>
      <c r="F1964" s="52" t="n">
        <v>6.94451962110961</v>
      </c>
      <c r="G1964" s="11" t="s">
        <v>951</v>
      </c>
      <c r="H1964" s="53" t="n">
        <v>5.89</v>
      </c>
      <c r="I1964" s="11" t="s">
        <v>952</v>
      </c>
      <c r="J1964" s="52" t="n">
        <v>12.83</v>
      </c>
    </row>
    <row r="1965" customFormat="false" ht="15" hidden="false" customHeight="true" outlineLevel="0" collapsed="false">
      <c r="A1965" s="11"/>
      <c r="B1965" s="11"/>
      <c r="C1965" s="11"/>
      <c r="D1965" s="51"/>
      <c r="E1965" s="11" t="s">
        <v>953</v>
      </c>
      <c r="F1965" s="52" t="n">
        <v>25.21</v>
      </c>
      <c r="G1965" s="11"/>
      <c r="H1965" s="54" t="s">
        <v>954</v>
      </c>
      <c r="I1965" s="54"/>
      <c r="J1965" s="52" t="n">
        <v>120.73</v>
      </c>
    </row>
    <row r="1966" customFormat="false" ht="28.15" hidden="false" customHeight="false" outlineLevel="0" collapsed="false">
      <c r="A1966" s="55"/>
      <c r="B1966" s="55"/>
      <c r="C1966" s="55"/>
      <c r="D1966" s="56"/>
      <c r="E1966" s="55"/>
      <c r="F1966" s="55"/>
      <c r="G1966" s="55" t="s">
        <v>955</v>
      </c>
      <c r="H1966" s="57" t="n">
        <v>1</v>
      </c>
      <c r="I1966" s="55" t="s">
        <v>956</v>
      </c>
      <c r="J1966" s="58" t="n">
        <v>120.73</v>
      </c>
    </row>
    <row r="1967" customFormat="false" ht="15" hidden="false" customHeight="false" outlineLevel="0" collapsed="false">
      <c r="A1967" s="59"/>
      <c r="B1967" s="59"/>
      <c r="C1967" s="59"/>
      <c r="D1967" s="60"/>
      <c r="E1967" s="59"/>
      <c r="F1967" s="59"/>
      <c r="G1967" s="59"/>
      <c r="H1967" s="61"/>
      <c r="I1967" s="59"/>
      <c r="J1967" s="59"/>
    </row>
    <row r="1968" customFormat="false" ht="15" hidden="false" customHeight="true" outlineLevel="0" collapsed="false">
      <c r="A1968" s="36" t="s">
        <v>541</v>
      </c>
      <c r="B1968" s="36" t="s">
        <v>57</v>
      </c>
      <c r="C1968" s="36" t="s">
        <v>58</v>
      </c>
      <c r="D1968" s="37" t="s">
        <v>10</v>
      </c>
      <c r="E1968" s="36" t="s">
        <v>925</v>
      </c>
      <c r="F1968" s="36"/>
      <c r="G1968" s="36" t="s">
        <v>59</v>
      </c>
      <c r="H1968" s="38" t="s">
        <v>60</v>
      </c>
      <c r="I1968" s="36" t="s">
        <v>61</v>
      </c>
      <c r="J1968" s="36" t="s">
        <v>11</v>
      </c>
    </row>
    <row r="1969" customFormat="false" ht="41.45" hidden="false" customHeight="true" outlineLevel="0" collapsed="false">
      <c r="A1969" s="39" t="s">
        <v>926</v>
      </c>
      <c r="B1969" s="39" t="s">
        <v>542</v>
      </c>
      <c r="C1969" s="39" t="s">
        <v>70</v>
      </c>
      <c r="D1969" s="40" t="s">
        <v>543</v>
      </c>
      <c r="E1969" s="39" t="s">
        <v>1037</v>
      </c>
      <c r="F1969" s="39"/>
      <c r="G1969" s="39" t="s">
        <v>76</v>
      </c>
      <c r="H1969" s="41" t="n">
        <v>1</v>
      </c>
      <c r="I1969" s="42" t="n">
        <v>103.36</v>
      </c>
      <c r="J1969" s="42" t="n">
        <v>103.36</v>
      </c>
    </row>
    <row r="1970" customFormat="false" ht="28.15" hidden="false" customHeight="true" outlineLevel="0" collapsed="false">
      <c r="A1970" s="43" t="s">
        <v>928</v>
      </c>
      <c r="B1970" s="43" t="s">
        <v>1760</v>
      </c>
      <c r="C1970" s="43" t="s">
        <v>70</v>
      </c>
      <c r="D1970" s="44" t="s">
        <v>1761</v>
      </c>
      <c r="E1970" s="43" t="s">
        <v>960</v>
      </c>
      <c r="F1970" s="43"/>
      <c r="G1970" s="43" t="s">
        <v>932</v>
      </c>
      <c r="H1970" s="45" t="n">
        <v>0.5677</v>
      </c>
      <c r="I1970" s="46" t="n">
        <v>17.26</v>
      </c>
      <c r="J1970" s="46" t="n">
        <v>9.79</v>
      </c>
    </row>
    <row r="1971" customFormat="false" ht="28.15" hidden="false" customHeight="true" outlineLevel="0" collapsed="false">
      <c r="A1971" s="43" t="s">
        <v>928</v>
      </c>
      <c r="B1971" s="43" t="s">
        <v>1762</v>
      </c>
      <c r="C1971" s="43" t="s">
        <v>70</v>
      </c>
      <c r="D1971" s="44" t="s">
        <v>1763</v>
      </c>
      <c r="E1971" s="43" t="s">
        <v>960</v>
      </c>
      <c r="F1971" s="43"/>
      <c r="G1971" s="43" t="s">
        <v>932</v>
      </c>
      <c r="H1971" s="45" t="n">
        <v>0.5677</v>
      </c>
      <c r="I1971" s="46" t="n">
        <v>25.04</v>
      </c>
      <c r="J1971" s="46" t="n">
        <v>14.21</v>
      </c>
    </row>
    <row r="1972" customFormat="false" ht="41.45" hidden="false" customHeight="true" outlineLevel="0" collapsed="false">
      <c r="A1972" s="47" t="s">
        <v>935</v>
      </c>
      <c r="B1972" s="47" t="s">
        <v>1864</v>
      </c>
      <c r="C1972" s="47" t="s">
        <v>70</v>
      </c>
      <c r="D1972" s="48" t="s">
        <v>1865</v>
      </c>
      <c r="E1972" s="47" t="s">
        <v>938</v>
      </c>
      <c r="F1972" s="47"/>
      <c r="G1972" s="47" t="s">
        <v>76</v>
      </c>
      <c r="H1972" s="49" t="n">
        <v>3</v>
      </c>
      <c r="I1972" s="50" t="n">
        <v>2.07</v>
      </c>
      <c r="J1972" s="50" t="n">
        <v>6.21</v>
      </c>
    </row>
    <row r="1973" customFormat="false" ht="15" hidden="false" customHeight="true" outlineLevel="0" collapsed="false">
      <c r="A1973" s="47" t="s">
        <v>935</v>
      </c>
      <c r="B1973" s="47" t="s">
        <v>1860</v>
      </c>
      <c r="C1973" s="47" t="s">
        <v>70</v>
      </c>
      <c r="D1973" s="48" t="s">
        <v>1861</v>
      </c>
      <c r="E1973" s="47" t="s">
        <v>938</v>
      </c>
      <c r="F1973" s="47"/>
      <c r="G1973" s="47" t="s">
        <v>76</v>
      </c>
      <c r="H1973" s="49" t="n">
        <v>1</v>
      </c>
      <c r="I1973" s="50" t="n">
        <v>73.15</v>
      </c>
      <c r="J1973" s="50" t="n">
        <v>73.15</v>
      </c>
    </row>
    <row r="1974" customFormat="false" ht="28.15" hidden="false" customHeight="false" outlineLevel="0" collapsed="false">
      <c r="A1974" s="11"/>
      <c r="B1974" s="11"/>
      <c r="C1974" s="11"/>
      <c r="D1974" s="51"/>
      <c r="E1974" s="11" t="s">
        <v>950</v>
      </c>
      <c r="F1974" s="52" t="n">
        <v>9.71583220568336</v>
      </c>
      <c r="G1974" s="11" t="s">
        <v>951</v>
      </c>
      <c r="H1974" s="53" t="n">
        <v>8.23</v>
      </c>
      <c r="I1974" s="11" t="s">
        <v>952</v>
      </c>
      <c r="J1974" s="52" t="n">
        <v>17.95</v>
      </c>
    </row>
    <row r="1975" customFormat="false" ht="15" hidden="false" customHeight="true" outlineLevel="0" collapsed="false">
      <c r="A1975" s="11"/>
      <c r="B1975" s="11"/>
      <c r="C1975" s="11"/>
      <c r="D1975" s="51"/>
      <c r="E1975" s="11" t="s">
        <v>953</v>
      </c>
      <c r="F1975" s="52" t="n">
        <v>27.28</v>
      </c>
      <c r="G1975" s="11"/>
      <c r="H1975" s="54" t="s">
        <v>954</v>
      </c>
      <c r="I1975" s="54"/>
      <c r="J1975" s="52" t="n">
        <v>130.64</v>
      </c>
    </row>
    <row r="1976" customFormat="false" ht="28.15" hidden="false" customHeight="false" outlineLevel="0" collapsed="false">
      <c r="A1976" s="55"/>
      <c r="B1976" s="55"/>
      <c r="C1976" s="55"/>
      <c r="D1976" s="56"/>
      <c r="E1976" s="55"/>
      <c r="F1976" s="55"/>
      <c r="G1976" s="55" t="s">
        <v>955</v>
      </c>
      <c r="H1976" s="57" t="n">
        <v>1</v>
      </c>
      <c r="I1976" s="55" t="s">
        <v>956</v>
      </c>
      <c r="J1976" s="58" t="n">
        <v>130.64</v>
      </c>
    </row>
    <row r="1977" customFormat="false" ht="15" hidden="false" customHeight="false" outlineLevel="0" collapsed="false">
      <c r="A1977" s="59"/>
      <c r="B1977" s="59"/>
      <c r="C1977" s="59"/>
      <c r="D1977" s="60"/>
      <c r="E1977" s="59"/>
      <c r="F1977" s="59"/>
      <c r="G1977" s="59"/>
      <c r="H1977" s="61"/>
      <c r="I1977" s="59"/>
      <c r="J1977" s="59"/>
    </row>
    <row r="1978" customFormat="false" ht="15" hidden="false" customHeight="true" outlineLevel="0" collapsed="false">
      <c r="A1978" s="36" t="s">
        <v>544</v>
      </c>
      <c r="B1978" s="36" t="s">
        <v>57</v>
      </c>
      <c r="C1978" s="36" t="s">
        <v>58</v>
      </c>
      <c r="D1978" s="37" t="s">
        <v>10</v>
      </c>
      <c r="E1978" s="36" t="s">
        <v>925</v>
      </c>
      <c r="F1978" s="36"/>
      <c r="G1978" s="36" t="s">
        <v>59</v>
      </c>
      <c r="H1978" s="38" t="s">
        <v>60</v>
      </c>
      <c r="I1978" s="36" t="s">
        <v>61</v>
      </c>
      <c r="J1978" s="36" t="s">
        <v>11</v>
      </c>
    </row>
    <row r="1979" customFormat="false" ht="41.45" hidden="false" customHeight="true" outlineLevel="0" collapsed="false">
      <c r="A1979" s="39" t="s">
        <v>926</v>
      </c>
      <c r="B1979" s="39" t="s">
        <v>545</v>
      </c>
      <c r="C1979" s="39" t="s">
        <v>70</v>
      </c>
      <c r="D1979" s="40" t="s">
        <v>546</v>
      </c>
      <c r="E1979" s="39" t="s">
        <v>1037</v>
      </c>
      <c r="F1979" s="39"/>
      <c r="G1979" s="39" t="s">
        <v>76</v>
      </c>
      <c r="H1979" s="41" t="n">
        <v>1</v>
      </c>
      <c r="I1979" s="42" t="n">
        <v>169.27</v>
      </c>
      <c r="J1979" s="42" t="n">
        <v>169.27</v>
      </c>
    </row>
    <row r="1980" customFormat="false" ht="28.15" hidden="false" customHeight="true" outlineLevel="0" collapsed="false">
      <c r="A1980" s="43" t="s">
        <v>928</v>
      </c>
      <c r="B1980" s="43" t="s">
        <v>1760</v>
      </c>
      <c r="C1980" s="43" t="s">
        <v>70</v>
      </c>
      <c r="D1980" s="44" t="s">
        <v>1761</v>
      </c>
      <c r="E1980" s="43" t="s">
        <v>960</v>
      </c>
      <c r="F1980" s="43"/>
      <c r="G1980" s="43" t="s">
        <v>932</v>
      </c>
      <c r="H1980" s="45" t="n">
        <v>0.783</v>
      </c>
      <c r="I1980" s="46" t="n">
        <v>17.26</v>
      </c>
      <c r="J1980" s="46" t="n">
        <v>13.51</v>
      </c>
    </row>
    <row r="1981" customFormat="false" ht="28.15" hidden="false" customHeight="true" outlineLevel="0" collapsed="false">
      <c r="A1981" s="43" t="s">
        <v>928</v>
      </c>
      <c r="B1981" s="43" t="s">
        <v>1762</v>
      </c>
      <c r="C1981" s="43" t="s">
        <v>70</v>
      </c>
      <c r="D1981" s="44" t="s">
        <v>1763</v>
      </c>
      <c r="E1981" s="43" t="s">
        <v>960</v>
      </c>
      <c r="F1981" s="43"/>
      <c r="G1981" s="43" t="s">
        <v>932</v>
      </c>
      <c r="H1981" s="45" t="n">
        <v>0.783</v>
      </c>
      <c r="I1981" s="46" t="n">
        <v>25.04</v>
      </c>
      <c r="J1981" s="46" t="n">
        <v>19.6</v>
      </c>
    </row>
    <row r="1982" customFormat="false" ht="41.45" hidden="false" customHeight="true" outlineLevel="0" collapsed="false">
      <c r="A1982" s="47" t="s">
        <v>935</v>
      </c>
      <c r="B1982" s="47" t="s">
        <v>1866</v>
      </c>
      <c r="C1982" s="47" t="s">
        <v>70</v>
      </c>
      <c r="D1982" s="48" t="s">
        <v>1867</v>
      </c>
      <c r="E1982" s="47" t="s">
        <v>938</v>
      </c>
      <c r="F1982" s="47"/>
      <c r="G1982" s="47" t="s">
        <v>76</v>
      </c>
      <c r="H1982" s="49" t="n">
        <v>3</v>
      </c>
      <c r="I1982" s="50" t="n">
        <v>2.86</v>
      </c>
      <c r="J1982" s="50" t="n">
        <v>8.58</v>
      </c>
    </row>
    <row r="1983" customFormat="false" ht="28.15" hidden="false" customHeight="true" outlineLevel="0" collapsed="false">
      <c r="A1983" s="47" t="s">
        <v>935</v>
      </c>
      <c r="B1983" s="47" t="s">
        <v>1868</v>
      </c>
      <c r="C1983" s="47" t="s">
        <v>70</v>
      </c>
      <c r="D1983" s="48" t="s">
        <v>1869</v>
      </c>
      <c r="E1983" s="47" t="s">
        <v>938</v>
      </c>
      <c r="F1983" s="47"/>
      <c r="G1983" s="47" t="s">
        <v>76</v>
      </c>
      <c r="H1983" s="49" t="n">
        <v>1</v>
      </c>
      <c r="I1983" s="50" t="n">
        <v>127.58</v>
      </c>
      <c r="J1983" s="50" t="n">
        <v>127.58</v>
      </c>
    </row>
    <row r="1984" customFormat="false" ht="28.15" hidden="false" customHeight="false" outlineLevel="0" collapsed="false">
      <c r="A1984" s="11"/>
      <c r="B1984" s="11"/>
      <c r="C1984" s="11"/>
      <c r="D1984" s="51"/>
      <c r="E1984" s="11" t="s">
        <v>950</v>
      </c>
      <c r="F1984" s="52" t="n">
        <v>13.4073071718539</v>
      </c>
      <c r="G1984" s="11" t="s">
        <v>951</v>
      </c>
      <c r="H1984" s="53" t="n">
        <v>11.36</v>
      </c>
      <c r="I1984" s="11" t="s">
        <v>952</v>
      </c>
      <c r="J1984" s="52" t="n">
        <v>24.77</v>
      </c>
    </row>
    <row r="1985" customFormat="false" ht="15" hidden="false" customHeight="true" outlineLevel="0" collapsed="false">
      <c r="A1985" s="11"/>
      <c r="B1985" s="11"/>
      <c r="C1985" s="11"/>
      <c r="D1985" s="51"/>
      <c r="E1985" s="11" t="s">
        <v>953</v>
      </c>
      <c r="F1985" s="52" t="n">
        <v>44.68</v>
      </c>
      <c r="G1985" s="11"/>
      <c r="H1985" s="54" t="s">
        <v>954</v>
      </c>
      <c r="I1985" s="54"/>
      <c r="J1985" s="52" t="n">
        <v>213.95</v>
      </c>
    </row>
    <row r="1986" customFormat="false" ht="28.15" hidden="false" customHeight="false" outlineLevel="0" collapsed="false">
      <c r="A1986" s="55"/>
      <c r="B1986" s="55"/>
      <c r="C1986" s="55"/>
      <c r="D1986" s="56"/>
      <c r="E1986" s="55"/>
      <c r="F1986" s="55"/>
      <c r="G1986" s="55" t="s">
        <v>955</v>
      </c>
      <c r="H1986" s="57" t="n">
        <v>2</v>
      </c>
      <c r="I1986" s="55" t="s">
        <v>956</v>
      </c>
      <c r="J1986" s="58" t="n">
        <v>427.9</v>
      </c>
    </row>
    <row r="1987" customFormat="false" ht="15" hidden="false" customHeight="false" outlineLevel="0" collapsed="false">
      <c r="A1987" s="59"/>
      <c r="B1987" s="59"/>
      <c r="C1987" s="59"/>
      <c r="D1987" s="60"/>
      <c r="E1987" s="59"/>
      <c r="F1987" s="59"/>
      <c r="G1987" s="59"/>
      <c r="H1987" s="61"/>
      <c r="I1987" s="59"/>
      <c r="J1987" s="59"/>
    </row>
    <row r="1988" customFormat="false" ht="15" hidden="false" customHeight="true" outlineLevel="0" collapsed="false">
      <c r="A1988" s="36" t="s">
        <v>547</v>
      </c>
      <c r="B1988" s="36" t="s">
        <v>57</v>
      </c>
      <c r="C1988" s="36" t="s">
        <v>58</v>
      </c>
      <c r="D1988" s="37" t="s">
        <v>10</v>
      </c>
      <c r="E1988" s="36" t="s">
        <v>925</v>
      </c>
      <c r="F1988" s="36"/>
      <c r="G1988" s="36" t="s">
        <v>59</v>
      </c>
      <c r="H1988" s="38" t="s">
        <v>60</v>
      </c>
      <c r="I1988" s="36" t="s">
        <v>61</v>
      </c>
      <c r="J1988" s="36" t="s">
        <v>11</v>
      </c>
    </row>
    <row r="1989" customFormat="false" ht="41.45" hidden="false" customHeight="true" outlineLevel="0" collapsed="false">
      <c r="A1989" s="39" t="s">
        <v>926</v>
      </c>
      <c r="B1989" s="39" t="s">
        <v>548</v>
      </c>
      <c r="C1989" s="39" t="s">
        <v>70</v>
      </c>
      <c r="D1989" s="40" t="s">
        <v>549</v>
      </c>
      <c r="E1989" s="39" t="s">
        <v>1037</v>
      </c>
      <c r="F1989" s="39"/>
      <c r="G1989" s="39" t="s">
        <v>76</v>
      </c>
      <c r="H1989" s="41" t="n">
        <v>1</v>
      </c>
      <c r="I1989" s="42" t="n">
        <v>1156.05</v>
      </c>
      <c r="J1989" s="42" t="n">
        <v>1156.05</v>
      </c>
    </row>
    <row r="1990" customFormat="false" ht="28.15" hidden="false" customHeight="true" outlineLevel="0" collapsed="false">
      <c r="A1990" s="43" t="s">
        <v>928</v>
      </c>
      <c r="B1990" s="43" t="s">
        <v>1760</v>
      </c>
      <c r="C1990" s="43" t="s">
        <v>70</v>
      </c>
      <c r="D1990" s="44" t="s">
        <v>1761</v>
      </c>
      <c r="E1990" s="43" t="s">
        <v>960</v>
      </c>
      <c r="F1990" s="43"/>
      <c r="G1990" s="43" t="s">
        <v>932</v>
      </c>
      <c r="H1990" s="45" t="n">
        <v>1.3232</v>
      </c>
      <c r="I1990" s="46" t="n">
        <v>17.26</v>
      </c>
      <c r="J1990" s="46" t="n">
        <v>22.83</v>
      </c>
    </row>
    <row r="1991" customFormat="false" ht="28.15" hidden="false" customHeight="true" outlineLevel="0" collapsed="false">
      <c r="A1991" s="43" t="s">
        <v>928</v>
      </c>
      <c r="B1991" s="43" t="s">
        <v>1762</v>
      </c>
      <c r="C1991" s="43" t="s">
        <v>70</v>
      </c>
      <c r="D1991" s="44" t="s">
        <v>1763</v>
      </c>
      <c r="E1991" s="43" t="s">
        <v>960</v>
      </c>
      <c r="F1991" s="43"/>
      <c r="G1991" s="43" t="s">
        <v>932</v>
      </c>
      <c r="H1991" s="45" t="n">
        <v>1.3232</v>
      </c>
      <c r="I1991" s="46" t="n">
        <v>25.04</v>
      </c>
      <c r="J1991" s="46" t="n">
        <v>33.13</v>
      </c>
    </row>
    <row r="1992" customFormat="false" ht="41.45" hidden="false" customHeight="true" outlineLevel="0" collapsed="false">
      <c r="A1992" s="47" t="s">
        <v>935</v>
      </c>
      <c r="B1992" s="47" t="s">
        <v>1870</v>
      </c>
      <c r="C1992" s="47" t="s">
        <v>70</v>
      </c>
      <c r="D1992" s="48" t="s">
        <v>1871</v>
      </c>
      <c r="E1992" s="47" t="s">
        <v>938</v>
      </c>
      <c r="F1992" s="47"/>
      <c r="G1992" s="47" t="s">
        <v>76</v>
      </c>
      <c r="H1992" s="49" t="n">
        <v>3</v>
      </c>
      <c r="I1992" s="50" t="n">
        <v>12.09</v>
      </c>
      <c r="J1992" s="50" t="n">
        <v>36.27</v>
      </c>
    </row>
    <row r="1993" customFormat="false" ht="28.15" hidden="false" customHeight="true" outlineLevel="0" collapsed="false">
      <c r="A1993" s="47" t="s">
        <v>935</v>
      </c>
      <c r="B1993" s="47" t="s">
        <v>1872</v>
      </c>
      <c r="C1993" s="47" t="s">
        <v>70</v>
      </c>
      <c r="D1993" s="48" t="s">
        <v>1873</v>
      </c>
      <c r="E1993" s="47" t="s">
        <v>938</v>
      </c>
      <c r="F1993" s="47"/>
      <c r="G1993" s="47" t="s">
        <v>76</v>
      </c>
      <c r="H1993" s="49" t="n">
        <v>1</v>
      </c>
      <c r="I1993" s="50" t="n">
        <v>1063.82</v>
      </c>
      <c r="J1993" s="50" t="n">
        <v>1063.82</v>
      </c>
    </row>
    <row r="1994" customFormat="false" ht="28.15" hidden="false" customHeight="false" outlineLevel="0" collapsed="false">
      <c r="A1994" s="11"/>
      <c r="B1994" s="11"/>
      <c r="C1994" s="11"/>
      <c r="D1994" s="51"/>
      <c r="E1994" s="11" t="s">
        <v>950</v>
      </c>
      <c r="F1994" s="52" t="n">
        <v>22.6576454668471</v>
      </c>
      <c r="G1994" s="11" t="s">
        <v>951</v>
      </c>
      <c r="H1994" s="53" t="n">
        <v>19.2</v>
      </c>
      <c r="I1994" s="11" t="s">
        <v>952</v>
      </c>
      <c r="J1994" s="52" t="n">
        <v>41.86</v>
      </c>
    </row>
    <row r="1995" customFormat="false" ht="15" hidden="false" customHeight="true" outlineLevel="0" collapsed="false">
      <c r="A1995" s="11"/>
      <c r="B1995" s="11"/>
      <c r="C1995" s="11"/>
      <c r="D1995" s="51"/>
      <c r="E1995" s="11" t="s">
        <v>953</v>
      </c>
      <c r="F1995" s="52" t="n">
        <v>305.19</v>
      </c>
      <c r="G1995" s="11"/>
      <c r="H1995" s="54" t="s">
        <v>954</v>
      </c>
      <c r="I1995" s="54"/>
      <c r="J1995" s="52" t="n">
        <v>1461.24</v>
      </c>
    </row>
    <row r="1996" customFormat="false" ht="28.15" hidden="false" customHeight="false" outlineLevel="0" collapsed="false">
      <c r="A1996" s="55"/>
      <c r="B1996" s="55"/>
      <c r="C1996" s="55"/>
      <c r="D1996" s="56"/>
      <c r="E1996" s="55"/>
      <c r="F1996" s="55"/>
      <c r="G1996" s="55" t="s">
        <v>955</v>
      </c>
      <c r="H1996" s="57" t="n">
        <v>2</v>
      </c>
      <c r="I1996" s="55" t="s">
        <v>956</v>
      </c>
      <c r="J1996" s="58" t="n">
        <v>2922.48</v>
      </c>
    </row>
    <row r="1997" customFormat="false" ht="15" hidden="false" customHeight="false" outlineLevel="0" collapsed="false">
      <c r="A1997" s="59"/>
      <c r="B1997" s="59"/>
      <c r="C1997" s="59"/>
      <c r="D1997" s="60"/>
      <c r="E1997" s="59"/>
      <c r="F1997" s="59"/>
      <c r="G1997" s="59"/>
      <c r="H1997" s="61"/>
      <c r="I1997" s="59"/>
      <c r="J1997" s="59"/>
    </row>
    <row r="1998" customFormat="false" ht="15" hidden="false" customHeight="true" outlineLevel="0" collapsed="false">
      <c r="A1998" s="36" t="s">
        <v>550</v>
      </c>
      <c r="B1998" s="36" t="s">
        <v>57</v>
      </c>
      <c r="C1998" s="36" t="s">
        <v>58</v>
      </c>
      <c r="D1998" s="37" t="s">
        <v>10</v>
      </c>
      <c r="E1998" s="36" t="s">
        <v>925</v>
      </c>
      <c r="F1998" s="36"/>
      <c r="G1998" s="36" t="s">
        <v>59</v>
      </c>
      <c r="H1998" s="38" t="s">
        <v>60</v>
      </c>
      <c r="I1998" s="36" t="s">
        <v>61</v>
      </c>
      <c r="J1998" s="36" t="s">
        <v>11</v>
      </c>
    </row>
    <row r="1999" customFormat="false" ht="28.15" hidden="false" customHeight="true" outlineLevel="0" collapsed="false">
      <c r="A1999" s="39" t="s">
        <v>926</v>
      </c>
      <c r="B1999" s="39" t="s">
        <v>551</v>
      </c>
      <c r="C1999" s="39" t="s">
        <v>65</v>
      </c>
      <c r="D1999" s="40" t="s">
        <v>552</v>
      </c>
      <c r="E1999" s="39" t="s">
        <v>1511</v>
      </c>
      <c r="F1999" s="39"/>
      <c r="G1999" s="39" t="s">
        <v>76</v>
      </c>
      <c r="H1999" s="41" t="n">
        <v>1</v>
      </c>
      <c r="I1999" s="42" t="n">
        <v>171.92</v>
      </c>
      <c r="J1999" s="42" t="n">
        <v>171.92</v>
      </c>
    </row>
    <row r="2000" customFormat="false" ht="28.15" hidden="false" customHeight="true" outlineLevel="0" collapsed="false">
      <c r="A2000" s="43" t="s">
        <v>928</v>
      </c>
      <c r="B2000" s="43" t="s">
        <v>1512</v>
      </c>
      <c r="C2000" s="43" t="s">
        <v>65</v>
      </c>
      <c r="D2000" s="44" t="s">
        <v>1513</v>
      </c>
      <c r="E2000" s="43" t="s">
        <v>931</v>
      </c>
      <c r="F2000" s="43"/>
      <c r="G2000" s="43" t="s">
        <v>932</v>
      </c>
      <c r="H2000" s="45" t="n">
        <v>1</v>
      </c>
      <c r="I2000" s="46" t="n">
        <v>3.51</v>
      </c>
      <c r="J2000" s="46" t="n">
        <v>3.51</v>
      </c>
    </row>
    <row r="2001" customFormat="false" ht="41.45" hidden="false" customHeight="true" outlineLevel="0" collapsed="false">
      <c r="A2001" s="47" t="s">
        <v>935</v>
      </c>
      <c r="B2001" s="47" t="s">
        <v>1874</v>
      </c>
      <c r="C2001" s="47" t="s">
        <v>65</v>
      </c>
      <c r="D2001" s="48" t="s">
        <v>1875</v>
      </c>
      <c r="E2001" s="47" t="s">
        <v>938</v>
      </c>
      <c r="F2001" s="47"/>
      <c r="G2001" s="47" t="s">
        <v>76</v>
      </c>
      <c r="H2001" s="49" t="n">
        <v>1</v>
      </c>
      <c r="I2001" s="50" t="n">
        <v>149.44</v>
      </c>
      <c r="J2001" s="50" t="n">
        <v>149.44</v>
      </c>
    </row>
    <row r="2002" customFormat="false" ht="15" hidden="false" customHeight="true" outlineLevel="0" collapsed="false">
      <c r="A2002" s="47" t="s">
        <v>935</v>
      </c>
      <c r="B2002" s="47" t="s">
        <v>1518</v>
      </c>
      <c r="C2002" s="47" t="s">
        <v>70</v>
      </c>
      <c r="D2002" s="48" t="s">
        <v>1519</v>
      </c>
      <c r="E2002" s="47" t="s">
        <v>943</v>
      </c>
      <c r="F2002" s="47"/>
      <c r="G2002" s="47" t="s">
        <v>932</v>
      </c>
      <c r="H2002" s="49" t="n">
        <v>1</v>
      </c>
      <c r="I2002" s="50" t="n">
        <v>18.97</v>
      </c>
      <c r="J2002" s="50" t="n">
        <v>18.97</v>
      </c>
    </row>
    <row r="2003" customFormat="false" ht="28.15" hidden="false" customHeight="false" outlineLevel="0" collapsed="false">
      <c r="A2003" s="11"/>
      <c r="B2003" s="11"/>
      <c r="C2003" s="11"/>
      <c r="D2003" s="51"/>
      <c r="E2003" s="11" t="s">
        <v>950</v>
      </c>
      <c r="F2003" s="52" t="n">
        <v>10.2679296</v>
      </c>
      <c r="G2003" s="11" t="s">
        <v>951</v>
      </c>
      <c r="H2003" s="53" t="n">
        <v>8.7</v>
      </c>
      <c r="I2003" s="11" t="s">
        <v>952</v>
      </c>
      <c r="J2003" s="52" t="n">
        <v>18.97</v>
      </c>
    </row>
    <row r="2004" customFormat="false" ht="15" hidden="false" customHeight="true" outlineLevel="0" collapsed="false">
      <c r="A2004" s="11"/>
      <c r="B2004" s="11"/>
      <c r="C2004" s="11"/>
      <c r="D2004" s="51"/>
      <c r="E2004" s="11" t="s">
        <v>953</v>
      </c>
      <c r="F2004" s="52" t="n">
        <v>45.38</v>
      </c>
      <c r="G2004" s="11"/>
      <c r="H2004" s="54" t="s">
        <v>954</v>
      </c>
      <c r="I2004" s="54"/>
      <c r="J2004" s="52" t="n">
        <v>217.3</v>
      </c>
    </row>
    <row r="2005" customFormat="false" ht="28.15" hidden="false" customHeight="false" outlineLevel="0" collapsed="false">
      <c r="A2005" s="55"/>
      <c r="B2005" s="55"/>
      <c r="C2005" s="55"/>
      <c r="D2005" s="56"/>
      <c r="E2005" s="55"/>
      <c r="F2005" s="55"/>
      <c r="G2005" s="55" t="s">
        <v>955</v>
      </c>
      <c r="H2005" s="57" t="n">
        <v>8</v>
      </c>
      <c r="I2005" s="55" t="s">
        <v>956</v>
      </c>
      <c r="J2005" s="58" t="n">
        <v>1738.4</v>
      </c>
    </row>
    <row r="2006" customFormat="false" ht="15" hidden="false" customHeight="false" outlineLevel="0" collapsed="false">
      <c r="A2006" s="59"/>
      <c r="B2006" s="59"/>
      <c r="C2006" s="59"/>
      <c r="D2006" s="60"/>
      <c r="E2006" s="59"/>
      <c r="F2006" s="59"/>
      <c r="G2006" s="59"/>
      <c r="H2006" s="61"/>
      <c r="I2006" s="59"/>
      <c r="J2006" s="59"/>
    </row>
    <row r="2007" customFormat="false" ht="15" hidden="false" customHeight="true" outlineLevel="0" collapsed="false">
      <c r="A2007" s="36" t="s">
        <v>553</v>
      </c>
      <c r="B2007" s="36" t="s">
        <v>57</v>
      </c>
      <c r="C2007" s="36" t="s">
        <v>58</v>
      </c>
      <c r="D2007" s="37" t="s">
        <v>10</v>
      </c>
      <c r="E2007" s="36" t="s">
        <v>925</v>
      </c>
      <c r="F2007" s="36"/>
      <c r="G2007" s="36" t="s">
        <v>59</v>
      </c>
      <c r="H2007" s="38" t="s">
        <v>60</v>
      </c>
      <c r="I2007" s="36" t="s">
        <v>61</v>
      </c>
      <c r="J2007" s="36" t="s">
        <v>11</v>
      </c>
    </row>
    <row r="2008" customFormat="false" ht="28.15" hidden="false" customHeight="true" outlineLevel="0" collapsed="false">
      <c r="A2008" s="39" t="s">
        <v>926</v>
      </c>
      <c r="B2008" s="39" t="s">
        <v>554</v>
      </c>
      <c r="C2008" s="39" t="s">
        <v>65</v>
      </c>
      <c r="D2008" s="40" t="s">
        <v>555</v>
      </c>
      <c r="E2008" s="39" t="s">
        <v>1511</v>
      </c>
      <c r="F2008" s="39"/>
      <c r="G2008" s="39" t="s">
        <v>76</v>
      </c>
      <c r="H2008" s="41" t="n">
        <v>1</v>
      </c>
      <c r="I2008" s="42" t="n">
        <v>578.95</v>
      </c>
      <c r="J2008" s="42" t="n">
        <v>578.95</v>
      </c>
    </row>
    <row r="2009" customFormat="false" ht="28.15" hidden="false" customHeight="true" outlineLevel="0" collapsed="false">
      <c r="A2009" s="43" t="s">
        <v>928</v>
      </c>
      <c r="B2009" s="43" t="s">
        <v>929</v>
      </c>
      <c r="C2009" s="43" t="s">
        <v>65</v>
      </c>
      <c r="D2009" s="44" t="s">
        <v>930</v>
      </c>
      <c r="E2009" s="43" t="s">
        <v>931</v>
      </c>
      <c r="F2009" s="43"/>
      <c r="G2009" s="43" t="s">
        <v>932</v>
      </c>
      <c r="H2009" s="45" t="n">
        <v>0.7</v>
      </c>
      <c r="I2009" s="46" t="n">
        <v>3.67</v>
      </c>
      <c r="J2009" s="46" t="n">
        <v>2.56</v>
      </c>
    </row>
    <row r="2010" customFormat="false" ht="28.15" hidden="false" customHeight="true" outlineLevel="0" collapsed="false">
      <c r="A2010" s="43" t="s">
        <v>928</v>
      </c>
      <c r="B2010" s="43" t="s">
        <v>1512</v>
      </c>
      <c r="C2010" s="43" t="s">
        <v>65</v>
      </c>
      <c r="D2010" s="44" t="s">
        <v>1513</v>
      </c>
      <c r="E2010" s="43" t="s">
        <v>931</v>
      </c>
      <c r="F2010" s="43"/>
      <c r="G2010" s="43" t="s">
        <v>932</v>
      </c>
      <c r="H2010" s="45" t="n">
        <v>0.7</v>
      </c>
      <c r="I2010" s="46" t="n">
        <v>3.51</v>
      </c>
      <c r="J2010" s="46" t="n">
        <v>2.45</v>
      </c>
    </row>
    <row r="2011" customFormat="false" ht="28.15" hidden="false" customHeight="true" outlineLevel="0" collapsed="false">
      <c r="A2011" s="47" t="s">
        <v>935</v>
      </c>
      <c r="B2011" s="47" t="s">
        <v>1876</v>
      </c>
      <c r="C2011" s="47" t="s">
        <v>65</v>
      </c>
      <c r="D2011" s="48" t="s">
        <v>1877</v>
      </c>
      <c r="E2011" s="47" t="s">
        <v>938</v>
      </c>
      <c r="F2011" s="47"/>
      <c r="G2011" s="47" t="s">
        <v>76</v>
      </c>
      <c r="H2011" s="49" t="n">
        <v>1</v>
      </c>
      <c r="I2011" s="50" t="n">
        <v>553</v>
      </c>
      <c r="J2011" s="50" t="n">
        <v>553</v>
      </c>
    </row>
    <row r="2012" customFormat="false" ht="15" hidden="false" customHeight="true" outlineLevel="0" collapsed="false">
      <c r="A2012" s="47" t="s">
        <v>935</v>
      </c>
      <c r="B2012" s="47" t="s">
        <v>1518</v>
      </c>
      <c r="C2012" s="47" t="s">
        <v>70</v>
      </c>
      <c r="D2012" s="48" t="s">
        <v>1519</v>
      </c>
      <c r="E2012" s="47" t="s">
        <v>943</v>
      </c>
      <c r="F2012" s="47"/>
      <c r="G2012" s="47" t="s">
        <v>932</v>
      </c>
      <c r="H2012" s="49" t="n">
        <v>0.7</v>
      </c>
      <c r="I2012" s="50" t="n">
        <v>18.97</v>
      </c>
      <c r="J2012" s="50" t="n">
        <v>13.27</v>
      </c>
    </row>
    <row r="2013" customFormat="false" ht="15" hidden="false" customHeight="true" outlineLevel="0" collapsed="false">
      <c r="A2013" s="47" t="s">
        <v>935</v>
      </c>
      <c r="B2013" s="47" t="s">
        <v>948</v>
      </c>
      <c r="C2013" s="47" t="s">
        <v>70</v>
      </c>
      <c r="D2013" s="48" t="s">
        <v>949</v>
      </c>
      <c r="E2013" s="47" t="s">
        <v>943</v>
      </c>
      <c r="F2013" s="47"/>
      <c r="G2013" s="47" t="s">
        <v>932</v>
      </c>
      <c r="H2013" s="49" t="n">
        <v>0.7</v>
      </c>
      <c r="I2013" s="50" t="n">
        <v>10.96</v>
      </c>
      <c r="J2013" s="50" t="n">
        <v>7.67</v>
      </c>
    </row>
    <row r="2014" customFormat="false" ht="28.15" hidden="false" customHeight="false" outlineLevel="0" collapsed="false">
      <c r="A2014" s="11"/>
      <c r="B2014" s="11"/>
      <c r="C2014" s="11"/>
      <c r="D2014" s="51"/>
      <c r="E2014" s="11" t="s">
        <v>950</v>
      </c>
      <c r="F2014" s="52" t="n">
        <v>11.3342355</v>
      </c>
      <c r="G2014" s="11" t="s">
        <v>951</v>
      </c>
      <c r="H2014" s="53" t="n">
        <v>9.61</v>
      </c>
      <c r="I2014" s="11" t="s">
        <v>952</v>
      </c>
      <c r="J2014" s="52" t="n">
        <v>20.94</v>
      </c>
    </row>
    <row r="2015" customFormat="false" ht="15" hidden="false" customHeight="true" outlineLevel="0" collapsed="false">
      <c r="A2015" s="11"/>
      <c r="B2015" s="11"/>
      <c r="C2015" s="11"/>
      <c r="D2015" s="51"/>
      <c r="E2015" s="11" t="s">
        <v>953</v>
      </c>
      <c r="F2015" s="52" t="n">
        <v>152.84</v>
      </c>
      <c r="G2015" s="11"/>
      <c r="H2015" s="54" t="s">
        <v>954</v>
      </c>
      <c r="I2015" s="54"/>
      <c r="J2015" s="52" t="n">
        <v>731.79</v>
      </c>
    </row>
    <row r="2016" customFormat="false" ht="28.15" hidden="false" customHeight="false" outlineLevel="0" collapsed="false">
      <c r="A2016" s="55"/>
      <c r="B2016" s="55"/>
      <c r="C2016" s="55"/>
      <c r="D2016" s="56"/>
      <c r="E2016" s="55"/>
      <c r="F2016" s="55"/>
      <c r="G2016" s="55" t="s">
        <v>955</v>
      </c>
      <c r="H2016" s="57" t="n">
        <v>1</v>
      </c>
      <c r="I2016" s="55" t="s">
        <v>956</v>
      </c>
      <c r="J2016" s="58" t="n">
        <v>731.79</v>
      </c>
    </row>
    <row r="2017" customFormat="false" ht="15" hidden="false" customHeight="false" outlineLevel="0" collapsed="false">
      <c r="A2017" s="59"/>
      <c r="B2017" s="59"/>
      <c r="C2017" s="59"/>
      <c r="D2017" s="60"/>
      <c r="E2017" s="59"/>
      <c r="F2017" s="59"/>
      <c r="G2017" s="59"/>
      <c r="H2017" s="61"/>
      <c r="I2017" s="59"/>
      <c r="J2017" s="59"/>
    </row>
    <row r="2018" customFormat="false" ht="15" hidden="false" customHeight="true" outlineLevel="0" collapsed="false">
      <c r="A2018" s="36" t="s">
        <v>556</v>
      </c>
      <c r="B2018" s="36" t="s">
        <v>57</v>
      </c>
      <c r="C2018" s="36" t="s">
        <v>58</v>
      </c>
      <c r="D2018" s="37" t="s">
        <v>10</v>
      </c>
      <c r="E2018" s="36" t="s">
        <v>925</v>
      </c>
      <c r="F2018" s="36"/>
      <c r="G2018" s="36" t="s">
        <v>59</v>
      </c>
      <c r="H2018" s="38" t="s">
        <v>60</v>
      </c>
      <c r="I2018" s="36" t="s">
        <v>61</v>
      </c>
      <c r="J2018" s="36" t="s">
        <v>11</v>
      </c>
    </row>
    <row r="2019" customFormat="false" ht="28.15" hidden="false" customHeight="true" outlineLevel="0" collapsed="false">
      <c r="A2019" s="39" t="s">
        <v>926</v>
      </c>
      <c r="B2019" s="39" t="s">
        <v>557</v>
      </c>
      <c r="C2019" s="39" t="s">
        <v>74</v>
      </c>
      <c r="D2019" s="40" t="s">
        <v>558</v>
      </c>
      <c r="E2019" s="39" t="s">
        <v>1878</v>
      </c>
      <c r="F2019" s="39"/>
      <c r="G2019" s="39" t="s">
        <v>76</v>
      </c>
      <c r="H2019" s="41" t="n">
        <v>1</v>
      </c>
      <c r="I2019" s="42" t="n">
        <v>338.91</v>
      </c>
      <c r="J2019" s="42" t="n">
        <v>338.91</v>
      </c>
    </row>
    <row r="2020" customFormat="false" ht="15" hidden="false" customHeight="true" outlineLevel="0" collapsed="false">
      <c r="A2020" s="47" t="s">
        <v>935</v>
      </c>
      <c r="B2020" s="47" t="s">
        <v>1879</v>
      </c>
      <c r="C2020" s="47" t="s">
        <v>74</v>
      </c>
      <c r="D2020" s="48" t="s">
        <v>1880</v>
      </c>
      <c r="E2020" s="47" t="s">
        <v>943</v>
      </c>
      <c r="F2020" s="47"/>
      <c r="G2020" s="47" t="s">
        <v>932</v>
      </c>
      <c r="H2020" s="49" t="n">
        <v>1.5</v>
      </c>
      <c r="I2020" s="50" t="n">
        <v>16.77</v>
      </c>
      <c r="J2020" s="50" t="n">
        <v>25.15</v>
      </c>
    </row>
    <row r="2021" customFormat="false" ht="15" hidden="false" customHeight="true" outlineLevel="0" collapsed="false">
      <c r="A2021" s="47" t="s">
        <v>935</v>
      </c>
      <c r="B2021" s="47" t="s">
        <v>1390</v>
      </c>
      <c r="C2021" s="47" t="s">
        <v>74</v>
      </c>
      <c r="D2021" s="48" t="s">
        <v>1391</v>
      </c>
      <c r="E2021" s="47" t="s">
        <v>938</v>
      </c>
      <c r="F2021" s="47"/>
      <c r="G2021" s="47" t="s">
        <v>103</v>
      </c>
      <c r="H2021" s="49" t="n">
        <v>0.035</v>
      </c>
      <c r="I2021" s="50" t="n">
        <v>74.72</v>
      </c>
      <c r="J2021" s="50" t="n">
        <v>2.61</v>
      </c>
    </row>
    <row r="2022" customFormat="false" ht="15" hidden="false" customHeight="true" outlineLevel="0" collapsed="false">
      <c r="A2022" s="47" t="s">
        <v>935</v>
      </c>
      <c r="B2022" s="47" t="s">
        <v>1881</v>
      </c>
      <c r="C2022" s="47" t="s">
        <v>74</v>
      </c>
      <c r="D2022" s="48" t="s">
        <v>1882</v>
      </c>
      <c r="E2022" s="47" t="s">
        <v>938</v>
      </c>
      <c r="F2022" s="47"/>
      <c r="G2022" s="47" t="s">
        <v>148</v>
      </c>
      <c r="H2022" s="49" t="n">
        <v>9.3</v>
      </c>
      <c r="I2022" s="50" t="n">
        <v>1.96</v>
      </c>
      <c r="J2022" s="50" t="n">
        <v>18.22</v>
      </c>
    </row>
    <row r="2023" customFormat="false" ht="15" hidden="false" customHeight="true" outlineLevel="0" collapsed="false">
      <c r="A2023" s="47" t="s">
        <v>935</v>
      </c>
      <c r="B2023" s="47" t="s">
        <v>1400</v>
      </c>
      <c r="C2023" s="47" t="s">
        <v>74</v>
      </c>
      <c r="D2023" s="48" t="s">
        <v>1401</v>
      </c>
      <c r="E2023" s="47" t="s">
        <v>938</v>
      </c>
      <c r="F2023" s="47"/>
      <c r="G2023" s="47" t="s">
        <v>124</v>
      </c>
      <c r="H2023" s="49" t="n">
        <v>3.5</v>
      </c>
      <c r="I2023" s="50" t="n">
        <v>0.56</v>
      </c>
      <c r="J2023" s="50" t="n">
        <v>1.96</v>
      </c>
    </row>
    <row r="2024" customFormat="false" ht="15" hidden="false" customHeight="true" outlineLevel="0" collapsed="false">
      <c r="A2024" s="47" t="s">
        <v>935</v>
      </c>
      <c r="B2024" s="47" t="s">
        <v>1883</v>
      </c>
      <c r="C2024" s="47" t="s">
        <v>74</v>
      </c>
      <c r="D2024" s="48" t="s">
        <v>1884</v>
      </c>
      <c r="E2024" s="47" t="s">
        <v>938</v>
      </c>
      <c r="F2024" s="47"/>
      <c r="G2024" s="47" t="s">
        <v>76</v>
      </c>
      <c r="H2024" s="49" t="n">
        <v>1</v>
      </c>
      <c r="I2024" s="50" t="n">
        <v>236.5</v>
      </c>
      <c r="J2024" s="50" t="n">
        <v>236.5</v>
      </c>
    </row>
    <row r="2025" customFormat="false" ht="15" hidden="false" customHeight="true" outlineLevel="0" collapsed="false">
      <c r="A2025" s="47" t="s">
        <v>935</v>
      </c>
      <c r="B2025" s="47" t="s">
        <v>1885</v>
      </c>
      <c r="C2025" s="47" t="s">
        <v>74</v>
      </c>
      <c r="D2025" s="48" t="s">
        <v>1886</v>
      </c>
      <c r="E2025" s="47" t="s">
        <v>943</v>
      </c>
      <c r="F2025" s="47"/>
      <c r="G2025" s="47" t="s">
        <v>932</v>
      </c>
      <c r="H2025" s="49" t="n">
        <v>1.5</v>
      </c>
      <c r="I2025" s="50" t="n">
        <v>20.77</v>
      </c>
      <c r="J2025" s="50" t="n">
        <v>31.15</v>
      </c>
    </row>
    <row r="2026" customFormat="false" ht="15" hidden="false" customHeight="true" outlineLevel="0" collapsed="false">
      <c r="A2026" s="47" t="s">
        <v>935</v>
      </c>
      <c r="B2026" s="47" t="s">
        <v>1003</v>
      </c>
      <c r="C2026" s="47" t="s">
        <v>74</v>
      </c>
      <c r="D2026" s="48" t="s">
        <v>1004</v>
      </c>
      <c r="E2026" s="47" t="s">
        <v>943</v>
      </c>
      <c r="F2026" s="47"/>
      <c r="G2026" s="47" t="s">
        <v>932</v>
      </c>
      <c r="H2026" s="49" t="n">
        <v>1.5</v>
      </c>
      <c r="I2026" s="50" t="n">
        <v>15.55</v>
      </c>
      <c r="J2026" s="50" t="n">
        <v>23.32</v>
      </c>
    </row>
    <row r="2027" customFormat="false" ht="28.15" hidden="false" customHeight="false" outlineLevel="0" collapsed="false">
      <c r="A2027" s="11"/>
      <c r="B2027" s="11"/>
      <c r="C2027" s="11"/>
      <c r="D2027" s="51"/>
      <c r="E2027" s="11" t="s">
        <v>950</v>
      </c>
      <c r="F2027" s="52" t="n">
        <v>43.0960758</v>
      </c>
      <c r="G2027" s="11" t="s">
        <v>951</v>
      </c>
      <c r="H2027" s="53" t="n">
        <v>36.52</v>
      </c>
      <c r="I2027" s="11" t="s">
        <v>952</v>
      </c>
      <c r="J2027" s="52" t="n">
        <v>79.62</v>
      </c>
    </row>
    <row r="2028" customFormat="false" ht="15" hidden="false" customHeight="true" outlineLevel="0" collapsed="false">
      <c r="A2028" s="11"/>
      <c r="B2028" s="11"/>
      <c r="C2028" s="11"/>
      <c r="D2028" s="51"/>
      <c r="E2028" s="11" t="s">
        <v>953</v>
      </c>
      <c r="F2028" s="52" t="n">
        <v>89.47</v>
      </c>
      <c r="G2028" s="11"/>
      <c r="H2028" s="54" t="s">
        <v>954</v>
      </c>
      <c r="I2028" s="54"/>
      <c r="J2028" s="52" t="n">
        <v>428.38</v>
      </c>
    </row>
    <row r="2029" customFormat="false" ht="28.15" hidden="false" customHeight="false" outlineLevel="0" collapsed="false">
      <c r="A2029" s="55"/>
      <c r="B2029" s="55"/>
      <c r="C2029" s="55"/>
      <c r="D2029" s="56"/>
      <c r="E2029" s="55"/>
      <c r="F2029" s="55"/>
      <c r="G2029" s="55" t="s">
        <v>955</v>
      </c>
      <c r="H2029" s="57" t="n">
        <v>4</v>
      </c>
      <c r="I2029" s="55" t="s">
        <v>956</v>
      </c>
      <c r="J2029" s="58" t="n">
        <v>1713.52</v>
      </c>
    </row>
    <row r="2030" customFormat="false" ht="15" hidden="false" customHeight="false" outlineLevel="0" collapsed="false">
      <c r="A2030" s="59"/>
      <c r="B2030" s="59"/>
      <c r="C2030" s="59"/>
      <c r="D2030" s="60"/>
      <c r="E2030" s="59"/>
      <c r="F2030" s="59"/>
      <c r="G2030" s="59"/>
      <c r="H2030" s="61"/>
      <c r="I2030" s="59"/>
      <c r="J2030" s="59"/>
    </row>
    <row r="2031" customFormat="false" ht="15" hidden="false" customHeight="false" outlineLevel="0" collapsed="false">
      <c r="A2031" s="32" t="s">
        <v>31</v>
      </c>
      <c r="B2031" s="32"/>
      <c r="C2031" s="32"/>
      <c r="D2031" s="33" t="s">
        <v>32</v>
      </c>
      <c r="E2031" s="32"/>
      <c r="F2031" s="32"/>
      <c r="G2031" s="32"/>
      <c r="H2031" s="34"/>
      <c r="I2031" s="32"/>
      <c r="J2031" s="35" t="n">
        <v>23004.4</v>
      </c>
    </row>
    <row r="2032" customFormat="false" ht="15" hidden="false" customHeight="true" outlineLevel="0" collapsed="false">
      <c r="A2032" s="36" t="s">
        <v>559</v>
      </c>
      <c r="B2032" s="36" t="s">
        <v>57</v>
      </c>
      <c r="C2032" s="36" t="s">
        <v>58</v>
      </c>
      <c r="D2032" s="37" t="s">
        <v>10</v>
      </c>
      <c r="E2032" s="36" t="s">
        <v>925</v>
      </c>
      <c r="F2032" s="36"/>
      <c r="G2032" s="36" t="s">
        <v>59</v>
      </c>
      <c r="H2032" s="38" t="s">
        <v>60</v>
      </c>
      <c r="I2032" s="36" t="s">
        <v>61</v>
      </c>
      <c r="J2032" s="36" t="s">
        <v>11</v>
      </c>
    </row>
    <row r="2033" customFormat="false" ht="28.15" hidden="false" customHeight="true" outlineLevel="0" collapsed="false">
      <c r="A2033" s="39" t="s">
        <v>926</v>
      </c>
      <c r="B2033" s="39" t="s">
        <v>560</v>
      </c>
      <c r="C2033" s="39" t="s">
        <v>70</v>
      </c>
      <c r="D2033" s="40" t="s">
        <v>561</v>
      </c>
      <c r="E2033" s="39" t="s">
        <v>1029</v>
      </c>
      <c r="F2033" s="39"/>
      <c r="G2033" s="39" t="s">
        <v>76</v>
      </c>
      <c r="H2033" s="41" t="n">
        <v>1</v>
      </c>
      <c r="I2033" s="42" t="n">
        <v>585.96</v>
      </c>
      <c r="J2033" s="42" t="n">
        <v>585.96</v>
      </c>
    </row>
    <row r="2034" customFormat="false" ht="28.15" hidden="false" customHeight="true" outlineLevel="0" collapsed="false">
      <c r="A2034" s="43" t="s">
        <v>928</v>
      </c>
      <c r="B2034" s="43" t="s">
        <v>1760</v>
      </c>
      <c r="C2034" s="43" t="s">
        <v>70</v>
      </c>
      <c r="D2034" s="44" t="s">
        <v>1761</v>
      </c>
      <c r="E2034" s="43" t="s">
        <v>960</v>
      </c>
      <c r="F2034" s="43"/>
      <c r="G2034" s="43" t="s">
        <v>932</v>
      </c>
      <c r="H2034" s="45" t="n">
        <v>6.2007</v>
      </c>
      <c r="I2034" s="46" t="n">
        <v>17.26</v>
      </c>
      <c r="J2034" s="46" t="n">
        <v>107.02</v>
      </c>
    </row>
    <row r="2035" customFormat="false" ht="28.15" hidden="false" customHeight="true" outlineLevel="0" collapsed="false">
      <c r="A2035" s="43" t="s">
        <v>928</v>
      </c>
      <c r="B2035" s="43" t="s">
        <v>1762</v>
      </c>
      <c r="C2035" s="43" t="s">
        <v>70</v>
      </c>
      <c r="D2035" s="44" t="s">
        <v>1763</v>
      </c>
      <c r="E2035" s="43" t="s">
        <v>960</v>
      </c>
      <c r="F2035" s="43"/>
      <c r="G2035" s="43" t="s">
        <v>932</v>
      </c>
      <c r="H2035" s="45" t="n">
        <v>6.2007</v>
      </c>
      <c r="I2035" s="46" t="n">
        <v>25.04</v>
      </c>
      <c r="J2035" s="46" t="n">
        <v>155.26</v>
      </c>
    </row>
    <row r="2036" customFormat="false" ht="28.15" hidden="false" customHeight="true" outlineLevel="0" collapsed="false">
      <c r="A2036" s="47" t="s">
        <v>935</v>
      </c>
      <c r="B2036" s="47" t="s">
        <v>1887</v>
      </c>
      <c r="C2036" s="47" t="s">
        <v>70</v>
      </c>
      <c r="D2036" s="48" t="s">
        <v>1888</v>
      </c>
      <c r="E2036" s="47" t="s">
        <v>938</v>
      </c>
      <c r="F2036" s="47"/>
      <c r="G2036" s="47" t="s">
        <v>76</v>
      </c>
      <c r="H2036" s="49" t="n">
        <v>1</v>
      </c>
      <c r="I2036" s="50" t="n">
        <v>323.68</v>
      </c>
      <c r="J2036" s="50" t="n">
        <v>323.68</v>
      </c>
    </row>
    <row r="2037" customFormat="false" ht="28.15" hidden="false" customHeight="false" outlineLevel="0" collapsed="false">
      <c r="A2037" s="11"/>
      <c r="B2037" s="11"/>
      <c r="C2037" s="11"/>
      <c r="D2037" s="51"/>
      <c r="E2037" s="11" t="s">
        <v>950</v>
      </c>
      <c r="F2037" s="52" t="n">
        <v>106.186738836265</v>
      </c>
      <c r="G2037" s="11" t="s">
        <v>951</v>
      </c>
      <c r="H2037" s="53" t="n">
        <v>89.99</v>
      </c>
      <c r="I2037" s="11" t="s">
        <v>952</v>
      </c>
      <c r="J2037" s="52" t="n">
        <v>196.18</v>
      </c>
    </row>
    <row r="2038" customFormat="false" ht="15" hidden="false" customHeight="true" outlineLevel="0" collapsed="false">
      <c r="A2038" s="11"/>
      <c r="B2038" s="11"/>
      <c r="C2038" s="11"/>
      <c r="D2038" s="51"/>
      <c r="E2038" s="11" t="s">
        <v>953</v>
      </c>
      <c r="F2038" s="52" t="n">
        <v>154.69</v>
      </c>
      <c r="G2038" s="11"/>
      <c r="H2038" s="54" t="s">
        <v>954</v>
      </c>
      <c r="I2038" s="54"/>
      <c r="J2038" s="52" t="n">
        <v>740.65</v>
      </c>
    </row>
    <row r="2039" customFormat="false" ht="28.15" hidden="false" customHeight="false" outlineLevel="0" collapsed="false">
      <c r="A2039" s="55"/>
      <c r="B2039" s="55"/>
      <c r="C2039" s="55"/>
      <c r="D2039" s="56"/>
      <c r="E2039" s="55"/>
      <c r="F2039" s="55"/>
      <c r="G2039" s="55" t="s">
        <v>955</v>
      </c>
      <c r="H2039" s="57" t="n">
        <v>3</v>
      </c>
      <c r="I2039" s="55" t="s">
        <v>956</v>
      </c>
      <c r="J2039" s="58" t="n">
        <v>2221.95</v>
      </c>
    </row>
    <row r="2040" customFormat="false" ht="15" hidden="false" customHeight="false" outlineLevel="0" collapsed="false">
      <c r="A2040" s="59"/>
      <c r="B2040" s="59"/>
      <c r="C2040" s="59"/>
      <c r="D2040" s="60"/>
      <c r="E2040" s="59"/>
      <c r="F2040" s="59"/>
      <c r="G2040" s="59"/>
      <c r="H2040" s="61"/>
      <c r="I2040" s="59"/>
      <c r="J2040" s="59"/>
    </row>
    <row r="2041" customFormat="false" ht="15" hidden="false" customHeight="true" outlineLevel="0" collapsed="false">
      <c r="A2041" s="36" t="s">
        <v>562</v>
      </c>
      <c r="B2041" s="36" t="s">
        <v>57</v>
      </c>
      <c r="C2041" s="36" t="s">
        <v>58</v>
      </c>
      <c r="D2041" s="37" t="s">
        <v>10</v>
      </c>
      <c r="E2041" s="36" t="s">
        <v>925</v>
      </c>
      <c r="F2041" s="36"/>
      <c r="G2041" s="36" t="s">
        <v>59</v>
      </c>
      <c r="H2041" s="38" t="s">
        <v>60</v>
      </c>
      <c r="I2041" s="36" t="s">
        <v>61</v>
      </c>
      <c r="J2041" s="36" t="s">
        <v>11</v>
      </c>
    </row>
    <row r="2042" customFormat="false" ht="28.15" hidden="false" customHeight="true" outlineLevel="0" collapsed="false">
      <c r="A2042" s="39" t="s">
        <v>926</v>
      </c>
      <c r="B2042" s="39" t="s">
        <v>563</v>
      </c>
      <c r="C2042" s="39" t="s">
        <v>65</v>
      </c>
      <c r="D2042" s="40" t="s">
        <v>564</v>
      </c>
      <c r="E2042" s="39" t="s">
        <v>1857</v>
      </c>
      <c r="F2042" s="39"/>
      <c r="G2042" s="39" t="s">
        <v>76</v>
      </c>
      <c r="H2042" s="41" t="n">
        <v>1</v>
      </c>
      <c r="I2042" s="42" t="n">
        <v>1285.79</v>
      </c>
      <c r="J2042" s="42" t="n">
        <v>1285.79</v>
      </c>
    </row>
    <row r="2043" customFormat="false" ht="28.15" hidden="false" customHeight="true" outlineLevel="0" collapsed="false">
      <c r="A2043" s="43" t="s">
        <v>928</v>
      </c>
      <c r="B2043" s="43" t="s">
        <v>1889</v>
      </c>
      <c r="C2043" s="43" t="s">
        <v>65</v>
      </c>
      <c r="D2043" s="44" t="s">
        <v>1890</v>
      </c>
      <c r="E2043" s="43" t="s">
        <v>931</v>
      </c>
      <c r="F2043" s="43"/>
      <c r="G2043" s="43" t="s">
        <v>932</v>
      </c>
      <c r="H2043" s="45" t="n">
        <v>1</v>
      </c>
      <c r="I2043" s="46" t="n">
        <v>3.51</v>
      </c>
      <c r="J2043" s="46" t="n">
        <v>3.51</v>
      </c>
    </row>
    <row r="2044" customFormat="false" ht="15" hidden="false" customHeight="true" outlineLevel="0" collapsed="false">
      <c r="A2044" s="47" t="s">
        <v>935</v>
      </c>
      <c r="B2044" s="47" t="s">
        <v>1891</v>
      </c>
      <c r="C2044" s="47" t="s">
        <v>65</v>
      </c>
      <c r="D2044" s="48" t="s">
        <v>1892</v>
      </c>
      <c r="E2044" s="47" t="s">
        <v>943</v>
      </c>
      <c r="F2044" s="47"/>
      <c r="G2044" s="47" t="s">
        <v>932</v>
      </c>
      <c r="H2044" s="49" t="n">
        <v>1</v>
      </c>
      <c r="I2044" s="50" t="n">
        <v>14.4229</v>
      </c>
      <c r="J2044" s="50" t="n">
        <v>14.42</v>
      </c>
    </row>
    <row r="2045" customFormat="false" ht="15" hidden="false" customHeight="true" outlineLevel="0" collapsed="false">
      <c r="A2045" s="47" t="s">
        <v>935</v>
      </c>
      <c r="B2045" s="47" t="s">
        <v>1893</v>
      </c>
      <c r="C2045" s="47" t="s">
        <v>65</v>
      </c>
      <c r="D2045" s="48" t="s">
        <v>1894</v>
      </c>
      <c r="E2045" s="47" t="s">
        <v>938</v>
      </c>
      <c r="F2045" s="47"/>
      <c r="G2045" s="47" t="s">
        <v>76</v>
      </c>
      <c r="H2045" s="49" t="n">
        <v>1</v>
      </c>
      <c r="I2045" s="50" t="n">
        <v>1267.86</v>
      </c>
      <c r="J2045" s="50" t="n">
        <v>1267.86</v>
      </c>
    </row>
    <row r="2046" customFormat="false" ht="28.15" hidden="false" customHeight="false" outlineLevel="0" collapsed="false">
      <c r="A2046" s="11"/>
      <c r="B2046" s="11"/>
      <c r="C2046" s="11"/>
      <c r="D2046" s="51"/>
      <c r="E2046" s="11" t="s">
        <v>950</v>
      </c>
      <c r="F2046" s="52" t="n">
        <v>7.8051421</v>
      </c>
      <c r="G2046" s="11" t="s">
        <v>951</v>
      </c>
      <c r="H2046" s="53" t="n">
        <v>6.61</v>
      </c>
      <c r="I2046" s="11" t="s">
        <v>952</v>
      </c>
      <c r="J2046" s="52" t="n">
        <v>14.42</v>
      </c>
    </row>
    <row r="2047" customFormat="false" ht="15" hidden="false" customHeight="true" outlineLevel="0" collapsed="false">
      <c r="A2047" s="11"/>
      <c r="B2047" s="11"/>
      <c r="C2047" s="11"/>
      <c r="D2047" s="51"/>
      <c r="E2047" s="11" t="s">
        <v>953</v>
      </c>
      <c r="F2047" s="52" t="n">
        <v>339.44</v>
      </c>
      <c r="G2047" s="11"/>
      <c r="H2047" s="54" t="s">
        <v>954</v>
      </c>
      <c r="I2047" s="54"/>
      <c r="J2047" s="52" t="n">
        <v>1625.23</v>
      </c>
    </row>
    <row r="2048" customFormat="false" ht="28.15" hidden="false" customHeight="false" outlineLevel="0" collapsed="false">
      <c r="A2048" s="55"/>
      <c r="B2048" s="55"/>
      <c r="C2048" s="55"/>
      <c r="D2048" s="56"/>
      <c r="E2048" s="55"/>
      <c r="F2048" s="55"/>
      <c r="G2048" s="55" t="s">
        <v>955</v>
      </c>
      <c r="H2048" s="57" t="n">
        <v>3</v>
      </c>
      <c r="I2048" s="55" t="s">
        <v>956</v>
      </c>
      <c r="J2048" s="58" t="n">
        <v>4875.69</v>
      </c>
    </row>
    <row r="2049" customFormat="false" ht="15" hidden="false" customHeight="false" outlineLevel="0" collapsed="false">
      <c r="A2049" s="59"/>
      <c r="B2049" s="59"/>
      <c r="C2049" s="59"/>
      <c r="D2049" s="60"/>
      <c r="E2049" s="59"/>
      <c r="F2049" s="59"/>
      <c r="G2049" s="59"/>
      <c r="H2049" s="61"/>
      <c r="I2049" s="59"/>
      <c r="J2049" s="59"/>
    </row>
    <row r="2050" customFormat="false" ht="15" hidden="false" customHeight="true" outlineLevel="0" collapsed="false">
      <c r="A2050" s="36" t="s">
        <v>565</v>
      </c>
      <c r="B2050" s="36" t="s">
        <v>57</v>
      </c>
      <c r="C2050" s="36" t="s">
        <v>58</v>
      </c>
      <c r="D2050" s="37" t="s">
        <v>10</v>
      </c>
      <c r="E2050" s="36" t="s">
        <v>925</v>
      </c>
      <c r="F2050" s="36"/>
      <c r="G2050" s="36" t="s">
        <v>59</v>
      </c>
      <c r="H2050" s="38" t="s">
        <v>60</v>
      </c>
      <c r="I2050" s="36" t="s">
        <v>61</v>
      </c>
      <c r="J2050" s="36" t="s">
        <v>11</v>
      </c>
    </row>
    <row r="2051" customFormat="false" ht="28.15" hidden="false" customHeight="true" outlineLevel="0" collapsed="false">
      <c r="A2051" s="39" t="s">
        <v>926</v>
      </c>
      <c r="B2051" s="39" t="s">
        <v>566</v>
      </c>
      <c r="C2051" s="39" t="s">
        <v>65</v>
      </c>
      <c r="D2051" s="40" t="s">
        <v>567</v>
      </c>
      <c r="E2051" s="39" t="s">
        <v>1857</v>
      </c>
      <c r="F2051" s="39"/>
      <c r="G2051" s="39" t="s">
        <v>76</v>
      </c>
      <c r="H2051" s="41" t="n">
        <v>1</v>
      </c>
      <c r="I2051" s="42" t="n">
        <v>3467.03</v>
      </c>
      <c r="J2051" s="42" t="n">
        <v>3467.03</v>
      </c>
    </row>
    <row r="2052" customFormat="false" ht="28.15" hidden="false" customHeight="true" outlineLevel="0" collapsed="false">
      <c r="A2052" s="43" t="s">
        <v>928</v>
      </c>
      <c r="B2052" s="43" t="s">
        <v>929</v>
      </c>
      <c r="C2052" s="43" t="s">
        <v>65</v>
      </c>
      <c r="D2052" s="44" t="s">
        <v>930</v>
      </c>
      <c r="E2052" s="43" t="s">
        <v>931</v>
      </c>
      <c r="F2052" s="43"/>
      <c r="G2052" s="43" t="s">
        <v>932</v>
      </c>
      <c r="H2052" s="45" t="n">
        <v>2</v>
      </c>
      <c r="I2052" s="46" t="n">
        <v>3.67</v>
      </c>
      <c r="J2052" s="46" t="n">
        <v>7.34</v>
      </c>
    </row>
    <row r="2053" customFormat="false" ht="28.15" hidden="false" customHeight="true" outlineLevel="0" collapsed="false">
      <c r="A2053" s="43" t="s">
        <v>928</v>
      </c>
      <c r="B2053" s="43" t="s">
        <v>1889</v>
      </c>
      <c r="C2053" s="43" t="s">
        <v>65</v>
      </c>
      <c r="D2053" s="44" t="s">
        <v>1890</v>
      </c>
      <c r="E2053" s="43" t="s">
        <v>931</v>
      </c>
      <c r="F2053" s="43"/>
      <c r="G2053" s="43" t="s">
        <v>932</v>
      </c>
      <c r="H2053" s="45" t="n">
        <v>2</v>
      </c>
      <c r="I2053" s="46" t="n">
        <v>3.51</v>
      </c>
      <c r="J2053" s="46" t="n">
        <v>7.02</v>
      </c>
    </row>
    <row r="2054" customFormat="false" ht="15" hidden="false" customHeight="true" outlineLevel="0" collapsed="false">
      <c r="A2054" s="47" t="s">
        <v>935</v>
      </c>
      <c r="B2054" s="47" t="s">
        <v>1891</v>
      </c>
      <c r="C2054" s="47" t="s">
        <v>65</v>
      </c>
      <c r="D2054" s="48" t="s">
        <v>1892</v>
      </c>
      <c r="E2054" s="47" t="s">
        <v>943</v>
      </c>
      <c r="F2054" s="47"/>
      <c r="G2054" s="47" t="s">
        <v>932</v>
      </c>
      <c r="H2054" s="49" t="n">
        <v>2</v>
      </c>
      <c r="I2054" s="50" t="n">
        <v>14.4229</v>
      </c>
      <c r="J2054" s="50" t="n">
        <v>28.84</v>
      </c>
    </row>
    <row r="2055" customFormat="false" ht="28.15" hidden="false" customHeight="true" outlineLevel="0" collapsed="false">
      <c r="A2055" s="47" t="s">
        <v>935</v>
      </c>
      <c r="B2055" s="47" t="s">
        <v>1895</v>
      </c>
      <c r="C2055" s="47" t="s">
        <v>65</v>
      </c>
      <c r="D2055" s="48" t="s">
        <v>1896</v>
      </c>
      <c r="E2055" s="47" t="s">
        <v>938</v>
      </c>
      <c r="F2055" s="47"/>
      <c r="G2055" s="47" t="s">
        <v>76</v>
      </c>
      <c r="H2055" s="49" t="n">
        <v>2</v>
      </c>
      <c r="I2055" s="50" t="n">
        <v>18.6</v>
      </c>
      <c r="J2055" s="50" t="n">
        <v>37.2</v>
      </c>
    </row>
    <row r="2056" customFormat="false" ht="15" hidden="false" customHeight="true" outlineLevel="0" collapsed="false">
      <c r="A2056" s="47" t="s">
        <v>935</v>
      </c>
      <c r="B2056" s="47" t="s">
        <v>1897</v>
      </c>
      <c r="C2056" s="47" t="s">
        <v>65</v>
      </c>
      <c r="D2056" s="48" t="s">
        <v>1898</v>
      </c>
      <c r="E2056" s="47" t="s">
        <v>938</v>
      </c>
      <c r="F2056" s="47"/>
      <c r="G2056" s="47" t="s">
        <v>76</v>
      </c>
      <c r="H2056" s="49" t="n">
        <v>2</v>
      </c>
      <c r="I2056" s="50" t="n">
        <v>16.3</v>
      </c>
      <c r="J2056" s="50" t="n">
        <v>32.6</v>
      </c>
    </row>
    <row r="2057" customFormat="false" ht="15" hidden="false" customHeight="true" outlineLevel="0" collapsed="false">
      <c r="A2057" s="47" t="s">
        <v>935</v>
      </c>
      <c r="B2057" s="47" t="s">
        <v>1899</v>
      </c>
      <c r="C2057" s="47" t="s">
        <v>65</v>
      </c>
      <c r="D2057" s="48" t="s">
        <v>1900</v>
      </c>
      <c r="E2057" s="47" t="s">
        <v>938</v>
      </c>
      <c r="F2057" s="47"/>
      <c r="G2057" s="47" t="s">
        <v>76</v>
      </c>
      <c r="H2057" s="49" t="n">
        <v>80</v>
      </c>
      <c r="I2057" s="50" t="n">
        <v>0.81</v>
      </c>
      <c r="J2057" s="50" t="n">
        <v>64.8</v>
      </c>
    </row>
    <row r="2058" customFormat="false" ht="15" hidden="false" customHeight="true" outlineLevel="0" collapsed="false">
      <c r="A2058" s="47" t="s">
        <v>935</v>
      </c>
      <c r="B2058" s="47" t="s">
        <v>1901</v>
      </c>
      <c r="C2058" s="47" t="s">
        <v>65</v>
      </c>
      <c r="D2058" s="48" t="s">
        <v>1902</v>
      </c>
      <c r="E2058" s="47" t="s">
        <v>938</v>
      </c>
      <c r="F2058" s="47"/>
      <c r="G2058" s="47" t="s">
        <v>76</v>
      </c>
      <c r="H2058" s="49" t="n">
        <v>2</v>
      </c>
      <c r="I2058" s="50" t="n">
        <v>323.68</v>
      </c>
      <c r="J2058" s="50" t="n">
        <v>647.36</v>
      </c>
    </row>
    <row r="2059" customFormat="false" ht="15" hidden="false" customHeight="true" outlineLevel="0" collapsed="false">
      <c r="A2059" s="47" t="s">
        <v>935</v>
      </c>
      <c r="B2059" s="47" t="s">
        <v>1903</v>
      </c>
      <c r="C2059" s="47" t="s">
        <v>65</v>
      </c>
      <c r="D2059" s="48" t="s">
        <v>1904</v>
      </c>
      <c r="E2059" s="47" t="s">
        <v>938</v>
      </c>
      <c r="F2059" s="47"/>
      <c r="G2059" s="47" t="s">
        <v>76</v>
      </c>
      <c r="H2059" s="49" t="n">
        <v>200</v>
      </c>
      <c r="I2059" s="50" t="n">
        <v>0.16</v>
      </c>
      <c r="J2059" s="50" t="n">
        <v>32</v>
      </c>
    </row>
    <row r="2060" customFormat="false" ht="15" hidden="false" customHeight="true" outlineLevel="0" collapsed="false">
      <c r="A2060" s="47" t="s">
        <v>935</v>
      </c>
      <c r="B2060" s="47" t="s">
        <v>1905</v>
      </c>
      <c r="C2060" s="47" t="s">
        <v>65</v>
      </c>
      <c r="D2060" s="48" t="s">
        <v>1906</v>
      </c>
      <c r="E2060" s="47" t="s">
        <v>938</v>
      </c>
      <c r="F2060" s="47"/>
      <c r="G2060" s="47" t="s">
        <v>76</v>
      </c>
      <c r="H2060" s="49" t="n">
        <v>1</v>
      </c>
      <c r="I2060" s="50" t="n">
        <v>27.95</v>
      </c>
      <c r="J2060" s="50" t="n">
        <v>27.95</v>
      </c>
    </row>
    <row r="2061" customFormat="false" ht="15" hidden="false" customHeight="true" outlineLevel="0" collapsed="false">
      <c r="A2061" s="47" t="s">
        <v>935</v>
      </c>
      <c r="B2061" s="47" t="s">
        <v>1907</v>
      </c>
      <c r="C2061" s="47" t="s">
        <v>65</v>
      </c>
      <c r="D2061" s="48" t="s">
        <v>1908</v>
      </c>
      <c r="E2061" s="47" t="s">
        <v>938</v>
      </c>
      <c r="F2061" s="47"/>
      <c r="G2061" s="47" t="s">
        <v>76</v>
      </c>
      <c r="H2061" s="49" t="n">
        <v>1</v>
      </c>
      <c r="I2061" s="50" t="n">
        <v>2560</v>
      </c>
      <c r="J2061" s="50" t="n">
        <v>2560</v>
      </c>
    </row>
    <row r="2062" customFormat="false" ht="15" hidden="false" customHeight="true" outlineLevel="0" collapsed="false">
      <c r="A2062" s="47" t="s">
        <v>935</v>
      </c>
      <c r="B2062" s="47" t="s">
        <v>948</v>
      </c>
      <c r="C2062" s="47" t="s">
        <v>70</v>
      </c>
      <c r="D2062" s="48" t="s">
        <v>949</v>
      </c>
      <c r="E2062" s="47" t="s">
        <v>943</v>
      </c>
      <c r="F2062" s="47"/>
      <c r="G2062" s="47" t="s">
        <v>932</v>
      </c>
      <c r="H2062" s="49" t="n">
        <v>2</v>
      </c>
      <c r="I2062" s="50" t="n">
        <v>10.96</v>
      </c>
      <c r="J2062" s="50" t="n">
        <v>21.92</v>
      </c>
    </row>
    <row r="2063" customFormat="false" ht="28.15" hidden="false" customHeight="false" outlineLevel="0" collapsed="false">
      <c r="A2063" s="11"/>
      <c r="B2063" s="11"/>
      <c r="C2063" s="11"/>
      <c r="D2063" s="51"/>
      <c r="E2063" s="11" t="s">
        <v>950</v>
      </c>
      <c r="F2063" s="52" t="n">
        <v>27.4749662</v>
      </c>
      <c r="G2063" s="11" t="s">
        <v>951</v>
      </c>
      <c r="H2063" s="53" t="n">
        <v>23.29</v>
      </c>
      <c r="I2063" s="11" t="s">
        <v>952</v>
      </c>
      <c r="J2063" s="52" t="n">
        <v>50.76</v>
      </c>
    </row>
    <row r="2064" customFormat="false" ht="15" hidden="false" customHeight="true" outlineLevel="0" collapsed="false">
      <c r="A2064" s="11"/>
      <c r="B2064" s="11"/>
      <c r="C2064" s="11"/>
      <c r="D2064" s="51"/>
      <c r="E2064" s="11" t="s">
        <v>953</v>
      </c>
      <c r="F2064" s="52" t="n">
        <v>915.29</v>
      </c>
      <c r="G2064" s="11"/>
      <c r="H2064" s="54" t="s">
        <v>954</v>
      </c>
      <c r="I2064" s="54"/>
      <c r="J2064" s="52" t="n">
        <v>4382.32</v>
      </c>
    </row>
    <row r="2065" customFormat="false" ht="28.15" hidden="false" customHeight="false" outlineLevel="0" collapsed="false">
      <c r="A2065" s="55"/>
      <c r="B2065" s="55"/>
      <c r="C2065" s="55"/>
      <c r="D2065" s="56"/>
      <c r="E2065" s="55"/>
      <c r="F2065" s="55"/>
      <c r="G2065" s="55" t="s">
        <v>955</v>
      </c>
      <c r="H2065" s="57" t="n">
        <v>1</v>
      </c>
      <c r="I2065" s="55" t="s">
        <v>956</v>
      </c>
      <c r="J2065" s="58" t="n">
        <v>4382.32</v>
      </c>
    </row>
    <row r="2066" customFormat="false" ht="15" hidden="false" customHeight="false" outlineLevel="0" collapsed="false">
      <c r="A2066" s="59"/>
      <c r="B2066" s="59"/>
      <c r="C2066" s="59"/>
      <c r="D2066" s="60"/>
      <c r="E2066" s="59"/>
      <c r="F2066" s="59"/>
      <c r="G2066" s="59"/>
      <c r="H2066" s="61"/>
      <c r="I2066" s="59"/>
      <c r="J2066" s="59"/>
    </row>
    <row r="2067" customFormat="false" ht="15" hidden="false" customHeight="true" outlineLevel="0" collapsed="false">
      <c r="A2067" s="36" t="s">
        <v>568</v>
      </c>
      <c r="B2067" s="36" t="s">
        <v>57</v>
      </c>
      <c r="C2067" s="36" t="s">
        <v>58</v>
      </c>
      <c r="D2067" s="37" t="s">
        <v>10</v>
      </c>
      <c r="E2067" s="36" t="s">
        <v>925</v>
      </c>
      <c r="F2067" s="36"/>
      <c r="G2067" s="36" t="s">
        <v>59</v>
      </c>
      <c r="H2067" s="38" t="s">
        <v>60</v>
      </c>
      <c r="I2067" s="36" t="s">
        <v>61</v>
      </c>
      <c r="J2067" s="36" t="s">
        <v>11</v>
      </c>
    </row>
    <row r="2068" customFormat="false" ht="28.15" hidden="false" customHeight="true" outlineLevel="0" collapsed="false">
      <c r="A2068" s="39" t="s">
        <v>926</v>
      </c>
      <c r="B2068" s="39" t="s">
        <v>569</v>
      </c>
      <c r="C2068" s="39" t="s">
        <v>65</v>
      </c>
      <c r="D2068" s="40" t="s">
        <v>570</v>
      </c>
      <c r="E2068" s="39" t="s">
        <v>1857</v>
      </c>
      <c r="F2068" s="39"/>
      <c r="G2068" s="39" t="s">
        <v>76</v>
      </c>
      <c r="H2068" s="41" t="n">
        <v>1</v>
      </c>
      <c r="I2068" s="42" t="n">
        <v>12.87</v>
      </c>
      <c r="J2068" s="42" t="n">
        <v>12.87</v>
      </c>
    </row>
    <row r="2069" customFormat="false" ht="28.15" hidden="false" customHeight="true" outlineLevel="0" collapsed="false">
      <c r="A2069" s="43" t="s">
        <v>928</v>
      </c>
      <c r="B2069" s="43" t="s">
        <v>929</v>
      </c>
      <c r="C2069" s="43" t="s">
        <v>65</v>
      </c>
      <c r="D2069" s="44" t="s">
        <v>930</v>
      </c>
      <c r="E2069" s="43" t="s">
        <v>931</v>
      </c>
      <c r="F2069" s="43"/>
      <c r="G2069" s="43" t="s">
        <v>932</v>
      </c>
      <c r="H2069" s="45" t="n">
        <v>0.3</v>
      </c>
      <c r="I2069" s="46" t="n">
        <v>3.67</v>
      </c>
      <c r="J2069" s="46" t="n">
        <v>1.1</v>
      </c>
    </row>
    <row r="2070" customFormat="false" ht="28.15" hidden="false" customHeight="true" outlineLevel="0" collapsed="false">
      <c r="A2070" s="43" t="s">
        <v>928</v>
      </c>
      <c r="B2070" s="43" t="s">
        <v>1512</v>
      </c>
      <c r="C2070" s="43" t="s">
        <v>65</v>
      </c>
      <c r="D2070" s="44" t="s">
        <v>1513</v>
      </c>
      <c r="E2070" s="43" t="s">
        <v>931</v>
      </c>
      <c r="F2070" s="43"/>
      <c r="G2070" s="43" t="s">
        <v>932</v>
      </c>
      <c r="H2070" s="45" t="n">
        <v>0.3</v>
      </c>
      <c r="I2070" s="46" t="n">
        <v>3.51</v>
      </c>
      <c r="J2070" s="46" t="n">
        <v>1.05</v>
      </c>
    </row>
    <row r="2071" customFormat="false" ht="28.15" hidden="false" customHeight="true" outlineLevel="0" collapsed="false">
      <c r="A2071" s="47" t="s">
        <v>935</v>
      </c>
      <c r="B2071" s="47" t="s">
        <v>1766</v>
      </c>
      <c r="C2071" s="47" t="s">
        <v>70</v>
      </c>
      <c r="D2071" s="48" t="s">
        <v>1767</v>
      </c>
      <c r="E2071" s="47" t="s">
        <v>938</v>
      </c>
      <c r="F2071" s="47"/>
      <c r="G2071" s="47" t="s">
        <v>76</v>
      </c>
      <c r="H2071" s="49" t="n">
        <v>1</v>
      </c>
      <c r="I2071" s="50" t="n">
        <v>1.75</v>
      </c>
      <c r="J2071" s="50" t="n">
        <v>1.75</v>
      </c>
    </row>
    <row r="2072" customFormat="false" ht="15" hidden="false" customHeight="true" outlineLevel="0" collapsed="false">
      <c r="A2072" s="47" t="s">
        <v>935</v>
      </c>
      <c r="B2072" s="47" t="s">
        <v>1518</v>
      </c>
      <c r="C2072" s="47" t="s">
        <v>70</v>
      </c>
      <c r="D2072" s="48" t="s">
        <v>1519</v>
      </c>
      <c r="E2072" s="47" t="s">
        <v>943</v>
      </c>
      <c r="F2072" s="47"/>
      <c r="G2072" s="47" t="s">
        <v>932</v>
      </c>
      <c r="H2072" s="49" t="n">
        <v>0.3</v>
      </c>
      <c r="I2072" s="50" t="n">
        <v>18.97</v>
      </c>
      <c r="J2072" s="50" t="n">
        <v>5.69</v>
      </c>
    </row>
    <row r="2073" customFormat="false" ht="15" hidden="false" customHeight="true" outlineLevel="0" collapsed="false">
      <c r="A2073" s="47" t="s">
        <v>935</v>
      </c>
      <c r="B2073" s="47" t="s">
        <v>948</v>
      </c>
      <c r="C2073" s="47" t="s">
        <v>70</v>
      </c>
      <c r="D2073" s="48" t="s">
        <v>949</v>
      </c>
      <c r="E2073" s="47" t="s">
        <v>943</v>
      </c>
      <c r="F2073" s="47"/>
      <c r="G2073" s="47" t="s">
        <v>932</v>
      </c>
      <c r="H2073" s="49" t="n">
        <v>0.3</v>
      </c>
      <c r="I2073" s="50" t="n">
        <v>10.96</v>
      </c>
      <c r="J2073" s="50" t="n">
        <v>3.28</v>
      </c>
    </row>
    <row r="2074" customFormat="false" ht="28.15" hidden="false" customHeight="false" outlineLevel="0" collapsed="false">
      <c r="A2074" s="11"/>
      <c r="B2074" s="11"/>
      <c r="C2074" s="11"/>
      <c r="D2074" s="51"/>
      <c r="E2074" s="11" t="s">
        <v>950</v>
      </c>
      <c r="F2074" s="52" t="n">
        <v>4.85520974289581</v>
      </c>
      <c r="G2074" s="11" t="s">
        <v>951</v>
      </c>
      <c r="H2074" s="53" t="n">
        <v>4.11</v>
      </c>
      <c r="I2074" s="11" t="s">
        <v>952</v>
      </c>
      <c r="J2074" s="52" t="n">
        <v>8.97</v>
      </c>
    </row>
    <row r="2075" customFormat="false" ht="15" hidden="false" customHeight="true" outlineLevel="0" collapsed="false">
      <c r="A2075" s="11"/>
      <c r="B2075" s="11"/>
      <c r="C2075" s="11"/>
      <c r="D2075" s="51"/>
      <c r="E2075" s="11" t="s">
        <v>953</v>
      </c>
      <c r="F2075" s="52" t="n">
        <v>3.39</v>
      </c>
      <c r="G2075" s="11"/>
      <c r="H2075" s="54" t="s">
        <v>954</v>
      </c>
      <c r="I2075" s="54"/>
      <c r="J2075" s="52" t="n">
        <v>16.26</v>
      </c>
    </row>
    <row r="2076" customFormat="false" ht="28.15" hidden="false" customHeight="false" outlineLevel="0" collapsed="false">
      <c r="A2076" s="55"/>
      <c r="B2076" s="55"/>
      <c r="C2076" s="55"/>
      <c r="D2076" s="56"/>
      <c r="E2076" s="55"/>
      <c r="F2076" s="55"/>
      <c r="G2076" s="55" t="s">
        <v>955</v>
      </c>
      <c r="H2076" s="57" t="n">
        <v>43</v>
      </c>
      <c r="I2076" s="55" t="s">
        <v>956</v>
      </c>
      <c r="J2076" s="58" t="n">
        <v>699.18</v>
      </c>
    </row>
    <row r="2077" customFormat="false" ht="15" hidden="false" customHeight="false" outlineLevel="0" collapsed="false">
      <c r="A2077" s="59"/>
      <c r="B2077" s="59"/>
      <c r="C2077" s="59"/>
      <c r="D2077" s="60"/>
      <c r="E2077" s="59"/>
      <c r="F2077" s="59"/>
      <c r="G2077" s="59"/>
      <c r="H2077" s="61"/>
      <c r="I2077" s="59"/>
      <c r="J2077" s="59"/>
    </row>
    <row r="2078" customFormat="false" ht="15" hidden="false" customHeight="true" outlineLevel="0" collapsed="false">
      <c r="A2078" s="36" t="s">
        <v>571</v>
      </c>
      <c r="B2078" s="36" t="s">
        <v>57</v>
      </c>
      <c r="C2078" s="36" t="s">
        <v>58</v>
      </c>
      <c r="D2078" s="37" t="s">
        <v>10</v>
      </c>
      <c r="E2078" s="36" t="s">
        <v>925</v>
      </c>
      <c r="F2078" s="36"/>
      <c r="G2078" s="36" t="s">
        <v>59</v>
      </c>
      <c r="H2078" s="38" t="s">
        <v>60</v>
      </c>
      <c r="I2078" s="36" t="s">
        <v>61</v>
      </c>
      <c r="J2078" s="36" t="s">
        <v>11</v>
      </c>
    </row>
    <row r="2079" customFormat="false" ht="28.15" hidden="false" customHeight="true" outlineLevel="0" collapsed="false">
      <c r="A2079" s="39" t="s">
        <v>926</v>
      </c>
      <c r="B2079" s="39" t="s">
        <v>572</v>
      </c>
      <c r="C2079" s="39" t="s">
        <v>312</v>
      </c>
      <c r="D2079" s="40" t="s">
        <v>573</v>
      </c>
      <c r="E2079" s="39" t="s">
        <v>1909</v>
      </c>
      <c r="F2079" s="39"/>
      <c r="G2079" s="39" t="s">
        <v>76</v>
      </c>
      <c r="H2079" s="41" t="n">
        <v>1</v>
      </c>
      <c r="I2079" s="42" t="n">
        <v>195.38</v>
      </c>
      <c r="J2079" s="42" t="n">
        <v>195.38</v>
      </c>
    </row>
    <row r="2080" customFormat="false" ht="28.15" hidden="false" customHeight="true" outlineLevel="0" collapsed="false">
      <c r="A2080" s="43" t="s">
        <v>928</v>
      </c>
      <c r="B2080" s="43" t="s">
        <v>1760</v>
      </c>
      <c r="C2080" s="43" t="s">
        <v>70</v>
      </c>
      <c r="D2080" s="44" t="s">
        <v>1761</v>
      </c>
      <c r="E2080" s="43" t="s">
        <v>960</v>
      </c>
      <c r="F2080" s="43"/>
      <c r="G2080" s="43" t="s">
        <v>932</v>
      </c>
      <c r="H2080" s="45" t="n">
        <v>1.21</v>
      </c>
      <c r="I2080" s="46" t="n">
        <v>17.26</v>
      </c>
      <c r="J2080" s="46" t="n">
        <v>20.88</v>
      </c>
    </row>
    <row r="2081" customFormat="false" ht="28.15" hidden="false" customHeight="true" outlineLevel="0" collapsed="false">
      <c r="A2081" s="43" t="s">
        <v>928</v>
      </c>
      <c r="B2081" s="43" t="s">
        <v>1762</v>
      </c>
      <c r="C2081" s="43" t="s">
        <v>70</v>
      </c>
      <c r="D2081" s="44" t="s">
        <v>1763</v>
      </c>
      <c r="E2081" s="43" t="s">
        <v>960</v>
      </c>
      <c r="F2081" s="43"/>
      <c r="G2081" s="43" t="s">
        <v>932</v>
      </c>
      <c r="H2081" s="45" t="n">
        <v>1.21</v>
      </c>
      <c r="I2081" s="46" t="n">
        <v>25.04</v>
      </c>
      <c r="J2081" s="46" t="n">
        <v>30.29</v>
      </c>
    </row>
    <row r="2082" customFormat="false" ht="28.15" hidden="false" customHeight="true" outlineLevel="0" collapsed="false">
      <c r="A2082" s="47" t="s">
        <v>935</v>
      </c>
      <c r="B2082" s="47" t="s">
        <v>1910</v>
      </c>
      <c r="C2082" s="47" t="s">
        <v>312</v>
      </c>
      <c r="D2082" s="48" t="s">
        <v>573</v>
      </c>
      <c r="E2082" s="47" t="s">
        <v>938</v>
      </c>
      <c r="F2082" s="47"/>
      <c r="G2082" s="47" t="s">
        <v>76</v>
      </c>
      <c r="H2082" s="49" t="n">
        <v>1</v>
      </c>
      <c r="I2082" s="50" t="n">
        <v>144.21</v>
      </c>
      <c r="J2082" s="50" t="n">
        <v>144.21</v>
      </c>
    </row>
    <row r="2083" customFormat="false" ht="28.15" hidden="false" customHeight="false" outlineLevel="0" collapsed="false">
      <c r="A2083" s="11"/>
      <c r="B2083" s="11"/>
      <c r="C2083" s="11"/>
      <c r="D2083" s="51"/>
      <c r="E2083" s="11" t="s">
        <v>950</v>
      </c>
      <c r="F2083" s="52" t="n">
        <v>20.7144790257104</v>
      </c>
      <c r="G2083" s="11" t="s">
        <v>951</v>
      </c>
      <c r="H2083" s="53" t="n">
        <v>17.56</v>
      </c>
      <c r="I2083" s="11" t="s">
        <v>952</v>
      </c>
      <c r="J2083" s="52" t="n">
        <v>38.27</v>
      </c>
    </row>
    <row r="2084" customFormat="false" ht="15" hidden="false" customHeight="true" outlineLevel="0" collapsed="false">
      <c r="A2084" s="11"/>
      <c r="B2084" s="11"/>
      <c r="C2084" s="11"/>
      <c r="D2084" s="51"/>
      <c r="E2084" s="11" t="s">
        <v>953</v>
      </c>
      <c r="F2084" s="52" t="n">
        <v>51.58</v>
      </c>
      <c r="G2084" s="11"/>
      <c r="H2084" s="54" t="s">
        <v>954</v>
      </c>
      <c r="I2084" s="54"/>
      <c r="J2084" s="52" t="n">
        <v>246.96</v>
      </c>
    </row>
    <row r="2085" customFormat="false" ht="28.15" hidden="false" customHeight="false" outlineLevel="0" collapsed="false">
      <c r="A2085" s="55"/>
      <c r="B2085" s="55"/>
      <c r="C2085" s="55"/>
      <c r="D2085" s="56"/>
      <c r="E2085" s="55"/>
      <c r="F2085" s="55"/>
      <c r="G2085" s="55" t="s">
        <v>955</v>
      </c>
      <c r="H2085" s="57" t="n">
        <v>2</v>
      </c>
      <c r="I2085" s="55" t="s">
        <v>956</v>
      </c>
      <c r="J2085" s="58" t="n">
        <v>493.92</v>
      </c>
    </row>
    <row r="2086" customFormat="false" ht="15" hidden="false" customHeight="false" outlineLevel="0" collapsed="false">
      <c r="A2086" s="59"/>
      <c r="B2086" s="59"/>
      <c r="C2086" s="59"/>
      <c r="D2086" s="60"/>
      <c r="E2086" s="59"/>
      <c r="F2086" s="59"/>
      <c r="G2086" s="59"/>
      <c r="H2086" s="61"/>
      <c r="I2086" s="59"/>
      <c r="J2086" s="59"/>
    </row>
    <row r="2087" customFormat="false" ht="15" hidden="false" customHeight="true" outlineLevel="0" collapsed="false">
      <c r="A2087" s="36" t="s">
        <v>574</v>
      </c>
      <c r="B2087" s="36" t="s">
        <v>57</v>
      </c>
      <c r="C2087" s="36" t="s">
        <v>58</v>
      </c>
      <c r="D2087" s="37" t="s">
        <v>10</v>
      </c>
      <c r="E2087" s="36" t="s">
        <v>925</v>
      </c>
      <c r="F2087" s="36"/>
      <c r="G2087" s="36" t="s">
        <v>59</v>
      </c>
      <c r="H2087" s="38" t="s">
        <v>60</v>
      </c>
      <c r="I2087" s="36" t="s">
        <v>61</v>
      </c>
      <c r="J2087" s="36" t="s">
        <v>11</v>
      </c>
    </row>
    <row r="2088" customFormat="false" ht="28.15" hidden="false" customHeight="true" outlineLevel="0" collapsed="false">
      <c r="A2088" s="39" t="s">
        <v>926</v>
      </c>
      <c r="B2088" s="39" t="s">
        <v>575</v>
      </c>
      <c r="C2088" s="39" t="s">
        <v>65</v>
      </c>
      <c r="D2088" s="40" t="s">
        <v>576</v>
      </c>
      <c r="E2088" s="39" t="s">
        <v>1857</v>
      </c>
      <c r="F2088" s="39"/>
      <c r="G2088" s="39" t="s">
        <v>76</v>
      </c>
      <c r="H2088" s="41" t="n">
        <v>1</v>
      </c>
      <c r="I2088" s="42" t="n">
        <v>12.05</v>
      </c>
      <c r="J2088" s="42" t="n">
        <v>12.05</v>
      </c>
    </row>
    <row r="2089" customFormat="false" ht="28.15" hidden="false" customHeight="true" outlineLevel="0" collapsed="false">
      <c r="A2089" s="43" t="s">
        <v>928</v>
      </c>
      <c r="B2089" s="43" t="s">
        <v>929</v>
      </c>
      <c r="C2089" s="43" t="s">
        <v>65</v>
      </c>
      <c r="D2089" s="44" t="s">
        <v>930</v>
      </c>
      <c r="E2089" s="43" t="s">
        <v>931</v>
      </c>
      <c r="F2089" s="43"/>
      <c r="G2089" s="43" t="s">
        <v>932</v>
      </c>
      <c r="H2089" s="45" t="n">
        <v>0.15</v>
      </c>
      <c r="I2089" s="46" t="n">
        <v>3.67</v>
      </c>
      <c r="J2089" s="46" t="n">
        <v>0.55</v>
      </c>
    </row>
    <row r="2090" customFormat="false" ht="28.15" hidden="false" customHeight="true" outlineLevel="0" collapsed="false">
      <c r="A2090" s="43" t="s">
        <v>928</v>
      </c>
      <c r="B2090" s="43" t="s">
        <v>1512</v>
      </c>
      <c r="C2090" s="43" t="s">
        <v>65</v>
      </c>
      <c r="D2090" s="44" t="s">
        <v>1513</v>
      </c>
      <c r="E2090" s="43" t="s">
        <v>931</v>
      </c>
      <c r="F2090" s="43"/>
      <c r="G2090" s="43" t="s">
        <v>932</v>
      </c>
      <c r="H2090" s="45" t="n">
        <v>0.15</v>
      </c>
      <c r="I2090" s="46" t="n">
        <v>3.51</v>
      </c>
      <c r="J2090" s="46" t="n">
        <v>0.52</v>
      </c>
    </row>
    <row r="2091" customFormat="false" ht="15" hidden="false" customHeight="true" outlineLevel="0" collapsed="false">
      <c r="A2091" s="47" t="s">
        <v>935</v>
      </c>
      <c r="B2091" s="47" t="s">
        <v>1911</v>
      </c>
      <c r="C2091" s="47" t="s">
        <v>65</v>
      </c>
      <c r="D2091" s="48" t="s">
        <v>1912</v>
      </c>
      <c r="E2091" s="47" t="s">
        <v>938</v>
      </c>
      <c r="F2091" s="47"/>
      <c r="G2091" s="47" t="s">
        <v>76</v>
      </c>
      <c r="H2091" s="49" t="n">
        <v>1</v>
      </c>
      <c r="I2091" s="50" t="n">
        <v>6.5</v>
      </c>
      <c r="J2091" s="50" t="n">
        <v>6.5</v>
      </c>
    </row>
    <row r="2092" customFormat="false" ht="15" hidden="false" customHeight="true" outlineLevel="0" collapsed="false">
      <c r="A2092" s="47" t="s">
        <v>935</v>
      </c>
      <c r="B2092" s="47" t="s">
        <v>1518</v>
      </c>
      <c r="C2092" s="47" t="s">
        <v>70</v>
      </c>
      <c r="D2092" s="48" t="s">
        <v>1519</v>
      </c>
      <c r="E2092" s="47" t="s">
        <v>943</v>
      </c>
      <c r="F2092" s="47"/>
      <c r="G2092" s="47" t="s">
        <v>932</v>
      </c>
      <c r="H2092" s="49" t="n">
        <v>0.15</v>
      </c>
      <c r="I2092" s="50" t="n">
        <v>18.97</v>
      </c>
      <c r="J2092" s="50" t="n">
        <v>2.84</v>
      </c>
    </row>
    <row r="2093" customFormat="false" ht="15" hidden="false" customHeight="true" outlineLevel="0" collapsed="false">
      <c r="A2093" s="47" t="s">
        <v>935</v>
      </c>
      <c r="B2093" s="47" t="s">
        <v>948</v>
      </c>
      <c r="C2093" s="47" t="s">
        <v>70</v>
      </c>
      <c r="D2093" s="48" t="s">
        <v>949</v>
      </c>
      <c r="E2093" s="47" t="s">
        <v>943</v>
      </c>
      <c r="F2093" s="47"/>
      <c r="G2093" s="47" t="s">
        <v>932</v>
      </c>
      <c r="H2093" s="49" t="n">
        <v>0.15</v>
      </c>
      <c r="I2093" s="50" t="n">
        <v>10.96</v>
      </c>
      <c r="J2093" s="50" t="n">
        <v>1.64</v>
      </c>
    </row>
    <row r="2094" customFormat="false" ht="28.15" hidden="false" customHeight="false" outlineLevel="0" collapsed="false">
      <c r="A2094" s="11"/>
      <c r="B2094" s="11"/>
      <c r="C2094" s="11"/>
      <c r="D2094" s="51"/>
      <c r="E2094" s="11" t="s">
        <v>950</v>
      </c>
      <c r="F2094" s="52" t="n">
        <v>2.4248985</v>
      </c>
      <c r="G2094" s="11" t="s">
        <v>951</v>
      </c>
      <c r="H2094" s="53" t="n">
        <v>2.06</v>
      </c>
      <c r="I2094" s="11" t="s">
        <v>952</v>
      </c>
      <c r="J2094" s="52" t="n">
        <v>4.48</v>
      </c>
    </row>
    <row r="2095" customFormat="false" ht="15" hidden="false" customHeight="true" outlineLevel="0" collapsed="false">
      <c r="A2095" s="11"/>
      <c r="B2095" s="11"/>
      <c r="C2095" s="11"/>
      <c r="D2095" s="51"/>
      <c r="E2095" s="11" t="s">
        <v>953</v>
      </c>
      <c r="F2095" s="52" t="n">
        <v>3.18</v>
      </c>
      <c r="G2095" s="11"/>
      <c r="H2095" s="54" t="s">
        <v>954</v>
      </c>
      <c r="I2095" s="54"/>
      <c r="J2095" s="52" t="n">
        <v>15.23</v>
      </c>
    </row>
    <row r="2096" customFormat="false" ht="28.15" hidden="false" customHeight="false" outlineLevel="0" collapsed="false">
      <c r="A2096" s="55"/>
      <c r="B2096" s="55"/>
      <c r="C2096" s="55"/>
      <c r="D2096" s="56"/>
      <c r="E2096" s="55"/>
      <c r="F2096" s="55"/>
      <c r="G2096" s="55" t="s">
        <v>955</v>
      </c>
      <c r="H2096" s="57" t="n">
        <v>10</v>
      </c>
      <c r="I2096" s="55" t="s">
        <v>956</v>
      </c>
      <c r="J2096" s="58" t="n">
        <v>152.3</v>
      </c>
    </row>
    <row r="2097" customFormat="false" ht="15" hidden="false" customHeight="false" outlineLevel="0" collapsed="false">
      <c r="A2097" s="59"/>
      <c r="B2097" s="59"/>
      <c r="C2097" s="59"/>
      <c r="D2097" s="60"/>
      <c r="E2097" s="59"/>
      <c r="F2097" s="59"/>
      <c r="G2097" s="59"/>
      <c r="H2097" s="61"/>
      <c r="I2097" s="59"/>
      <c r="J2097" s="59"/>
    </row>
    <row r="2098" customFormat="false" ht="15" hidden="false" customHeight="true" outlineLevel="0" collapsed="false">
      <c r="A2098" s="36" t="s">
        <v>577</v>
      </c>
      <c r="B2098" s="36" t="s">
        <v>57</v>
      </c>
      <c r="C2098" s="36" t="s">
        <v>58</v>
      </c>
      <c r="D2098" s="37" t="s">
        <v>10</v>
      </c>
      <c r="E2098" s="36" t="s">
        <v>925</v>
      </c>
      <c r="F2098" s="36"/>
      <c r="G2098" s="36" t="s">
        <v>59</v>
      </c>
      <c r="H2098" s="38" t="s">
        <v>60</v>
      </c>
      <c r="I2098" s="36" t="s">
        <v>61</v>
      </c>
      <c r="J2098" s="36" t="s">
        <v>11</v>
      </c>
    </row>
    <row r="2099" customFormat="false" ht="28.15" hidden="false" customHeight="true" outlineLevel="0" collapsed="false">
      <c r="A2099" s="39" t="s">
        <v>926</v>
      </c>
      <c r="B2099" s="39" t="s">
        <v>578</v>
      </c>
      <c r="C2099" s="39" t="s">
        <v>312</v>
      </c>
      <c r="D2099" s="40" t="s">
        <v>579</v>
      </c>
      <c r="E2099" s="39" t="s">
        <v>1913</v>
      </c>
      <c r="F2099" s="39"/>
      <c r="G2099" s="39" t="s">
        <v>76</v>
      </c>
      <c r="H2099" s="41" t="n">
        <v>1</v>
      </c>
      <c r="I2099" s="42" t="n">
        <v>471.5</v>
      </c>
      <c r="J2099" s="42" t="n">
        <v>471.5</v>
      </c>
    </row>
    <row r="2100" customFormat="false" ht="28.15" hidden="false" customHeight="true" outlineLevel="0" collapsed="false">
      <c r="A2100" s="43" t="s">
        <v>928</v>
      </c>
      <c r="B2100" s="43" t="s">
        <v>1760</v>
      </c>
      <c r="C2100" s="43" t="s">
        <v>70</v>
      </c>
      <c r="D2100" s="44" t="s">
        <v>1761</v>
      </c>
      <c r="E2100" s="43" t="s">
        <v>960</v>
      </c>
      <c r="F2100" s="43"/>
      <c r="G2100" s="43" t="s">
        <v>932</v>
      </c>
      <c r="H2100" s="45" t="n">
        <v>6.186</v>
      </c>
      <c r="I2100" s="46" t="n">
        <v>17.26</v>
      </c>
      <c r="J2100" s="46" t="n">
        <v>106.77</v>
      </c>
    </row>
    <row r="2101" customFormat="false" ht="28.15" hidden="false" customHeight="true" outlineLevel="0" collapsed="false">
      <c r="A2101" s="43" t="s">
        <v>928</v>
      </c>
      <c r="B2101" s="43" t="s">
        <v>1914</v>
      </c>
      <c r="C2101" s="43" t="s">
        <v>70</v>
      </c>
      <c r="D2101" s="44" t="s">
        <v>1915</v>
      </c>
      <c r="E2101" s="43" t="s">
        <v>960</v>
      </c>
      <c r="F2101" s="43"/>
      <c r="G2101" s="43" t="s">
        <v>932</v>
      </c>
      <c r="H2101" s="45" t="n">
        <v>8.248</v>
      </c>
      <c r="I2101" s="46" t="n">
        <v>27.38</v>
      </c>
      <c r="J2101" s="46" t="n">
        <v>225.83</v>
      </c>
    </row>
    <row r="2102" customFormat="false" ht="28.15" hidden="false" customHeight="true" outlineLevel="0" collapsed="false">
      <c r="A2102" s="47" t="s">
        <v>935</v>
      </c>
      <c r="B2102" s="47" t="s">
        <v>1916</v>
      </c>
      <c r="C2102" s="47" t="s">
        <v>312</v>
      </c>
      <c r="D2102" s="48" t="s">
        <v>1917</v>
      </c>
      <c r="E2102" s="47" t="s">
        <v>938</v>
      </c>
      <c r="F2102" s="47"/>
      <c r="G2102" s="47" t="s">
        <v>76</v>
      </c>
      <c r="H2102" s="49" t="n">
        <v>1</v>
      </c>
      <c r="I2102" s="50" t="n">
        <v>138.9</v>
      </c>
      <c r="J2102" s="50" t="n">
        <v>138.9</v>
      </c>
    </row>
    <row r="2103" customFormat="false" ht="28.15" hidden="false" customHeight="false" outlineLevel="0" collapsed="false">
      <c r="A2103" s="11"/>
      <c r="B2103" s="11"/>
      <c r="C2103" s="11"/>
      <c r="D2103" s="51"/>
      <c r="E2103" s="11" t="s">
        <v>950</v>
      </c>
      <c r="F2103" s="52" t="n">
        <v>138.376184032476</v>
      </c>
      <c r="G2103" s="11" t="s">
        <v>951</v>
      </c>
      <c r="H2103" s="53" t="n">
        <v>117.27</v>
      </c>
      <c r="I2103" s="11" t="s">
        <v>952</v>
      </c>
      <c r="J2103" s="52" t="n">
        <v>255.65</v>
      </c>
    </row>
    <row r="2104" customFormat="false" ht="15" hidden="false" customHeight="true" outlineLevel="0" collapsed="false">
      <c r="A2104" s="11"/>
      <c r="B2104" s="11"/>
      <c r="C2104" s="11"/>
      <c r="D2104" s="51"/>
      <c r="E2104" s="11" t="s">
        <v>953</v>
      </c>
      <c r="F2104" s="52" t="n">
        <v>124.47</v>
      </c>
      <c r="G2104" s="11"/>
      <c r="H2104" s="54" t="s">
        <v>954</v>
      </c>
      <c r="I2104" s="54"/>
      <c r="J2104" s="52" t="n">
        <v>595.97</v>
      </c>
    </row>
    <row r="2105" customFormat="false" ht="28.15" hidden="false" customHeight="false" outlineLevel="0" collapsed="false">
      <c r="A2105" s="55"/>
      <c r="B2105" s="55"/>
      <c r="C2105" s="55"/>
      <c r="D2105" s="56"/>
      <c r="E2105" s="55"/>
      <c r="F2105" s="55"/>
      <c r="G2105" s="55" t="s">
        <v>955</v>
      </c>
      <c r="H2105" s="57" t="n">
        <v>11</v>
      </c>
      <c r="I2105" s="55" t="s">
        <v>956</v>
      </c>
      <c r="J2105" s="58" t="n">
        <v>6555.67</v>
      </c>
    </row>
    <row r="2106" customFormat="false" ht="15" hidden="false" customHeight="false" outlineLevel="0" collapsed="false">
      <c r="A2106" s="59"/>
      <c r="B2106" s="59"/>
      <c r="C2106" s="59"/>
      <c r="D2106" s="60"/>
      <c r="E2106" s="59"/>
      <c r="F2106" s="59"/>
      <c r="G2106" s="59"/>
      <c r="H2106" s="61"/>
      <c r="I2106" s="59"/>
      <c r="J2106" s="59"/>
    </row>
    <row r="2107" customFormat="false" ht="15" hidden="false" customHeight="true" outlineLevel="0" collapsed="false">
      <c r="A2107" s="36" t="s">
        <v>580</v>
      </c>
      <c r="B2107" s="36" t="s">
        <v>57</v>
      </c>
      <c r="C2107" s="36" t="s">
        <v>58</v>
      </c>
      <c r="D2107" s="37" t="s">
        <v>10</v>
      </c>
      <c r="E2107" s="36" t="s">
        <v>925</v>
      </c>
      <c r="F2107" s="36"/>
      <c r="G2107" s="36" t="s">
        <v>59</v>
      </c>
      <c r="H2107" s="38" t="s">
        <v>60</v>
      </c>
      <c r="I2107" s="36" t="s">
        <v>61</v>
      </c>
      <c r="J2107" s="36" t="s">
        <v>11</v>
      </c>
    </row>
    <row r="2108" customFormat="false" ht="28.15" hidden="false" customHeight="true" outlineLevel="0" collapsed="false">
      <c r="A2108" s="39" t="s">
        <v>926</v>
      </c>
      <c r="B2108" s="39" t="s">
        <v>581</v>
      </c>
      <c r="C2108" s="39" t="s">
        <v>70</v>
      </c>
      <c r="D2108" s="40" t="s">
        <v>582</v>
      </c>
      <c r="E2108" s="39" t="s">
        <v>1029</v>
      </c>
      <c r="F2108" s="39"/>
      <c r="G2108" s="39" t="s">
        <v>148</v>
      </c>
      <c r="H2108" s="41" t="n">
        <v>1</v>
      </c>
      <c r="I2108" s="42" t="n">
        <v>4.77</v>
      </c>
      <c r="J2108" s="42" t="n">
        <v>4.77</v>
      </c>
    </row>
    <row r="2109" customFormat="false" ht="28.15" hidden="false" customHeight="true" outlineLevel="0" collapsed="false">
      <c r="A2109" s="43" t="s">
        <v>928</v>
      </c>
      <c r="B2109" s="43" t="s">
        <v>1760</v>
      </c>
      <c r="C2109" s="43" t="s">
        <v>70</v>
      </c>
      <c r="D2109" s="44" t="s">
        <v>1761</v>
      </c>
      <c r="E2109" s="43" t="s">
        <v>960</v>
      </c>
      <c r="F2109" s="43"/>
      <c r="G2109" s="43" t="s">
        <v>932</v>
      </c>
      <c r="H2109" s="45" t="n">
        <v>0.0748</v>
      </c>
      <c r="I2109" s="46" t="n">
        <v>17.26</v>
      </c>
      <c r="J2109" s="46" t="n">
        <v>1.29</v>
      </c>
    </row>
    <row r="2110" customFormat="false" ht="28.15" hidden="false" customHeight="true" outlineLevel="0" collapsed="false">
      <c r="A2110" s="43" t="s">
        <v>928</v>
      </c>
      <c r="B2110" s="43" t="s">
        <v>1762</v>
      </c>
      <c r="C2110" s="43" t="s">
        <v>70</v>
      </c>
      <c r="D2110" s="44" t="s">
        <v>1763</v>
      </c>
      <c r="E2110" s="43" t="s">
        <v>960</v>
      </c>
      <c r="F2110" s="43"/>
      <c r="G2110" s="43" t="s">
        <v>932</v>
      </c>
      <c r="H2110" s="45" t="n">
        <v>0.0748</v>
      </c>
      <c r="I2110" s="46" t="n">
        <v>25.04</v>
      </c>
      <c r="J2110" s="46" t="n">
        <v>1.87</v>
      </c>
    </row>
    <row r="2111" customFormat="false" ht="15" hidden="false" customHeight="true" outlineLevel="0" collapsed="false">
      <c r="A2111" s="47" t="s">
        <v>935</v>
      </c>
      <c r="B2111" s="47" t="s">
        <v>1918</v>
      </c>
      <c r="C2111" s="47" t="s">
        <v>70</v>
      </c>
      <c r="D2111" s="48" t="s">
        <v>1919</v>
      </c>
      <c r="E2111" s="47" t="s">
        <v>938</v>
      </c>
      <c r="F2111" s="47"/>
      <c r="G2111" s="47" t="s">
        <v>148</v>
      </c>
      <c r="H2111" s="49" t="n">
        <v>1.05</v>
      </c>
      <c r="I2111" s="50" t="n">
        <v>1.54</v>
      </c>
      <c r="J2111" s="50" t="n">
        <v>1.61</v>
      </c>
    </row>
    <row r="2112" customFormat="false" ht="28.15" hidden="false" customHeight="false" outlineLevel="0" collapsed="false">
      <c r="A2112" s="11"/>
      <c r="B2112" s="11"/>
      <c r="C2112" s="11"/>
      <c r="D2112" s="51"/>
      <c r="E2112" s="11" t="s">
        <v>950</v>
      </c>
      <c r="F2112" s="52" t="n">
        <v>1.27740189445196</v>
      </c>
      <c r="G2112" s="11" t="s">
        <v>951</v>
      </c>
      <c r="H2112" s="53" t="n">
        <v>1.08</v>
      </c>
      <c r="I2112" s="11" t="s">
        <v>952</v>
      </c>
      <c r="J2112" s="52" t="n">
        <v>2.36</v>
      </c>
    </row>
    <row r="2113" customFormat="false" ht="15" hidden="false" customHeight="true" outlineLevel="0" collapsed="false">
      <c r="A2113" s="11"/>
      <c r="B2113" s="11"/>
      <c r="C2113" s="11"/>
      <c r="D2113" s="51"/>
      <c r="E2113" s="11" t="s">
        <v>953</v>
      </c>
      <c r="F2113" s="52" t="n">
        <v>1.25</v>
      </c>
      <c r="G2113" s="11"/>
      <c r="H2113" s="54" t="s">
        <v>954</v>
      </c>
      <c r="I2113" s="54"/>
      <c r="J2113" s="52" t="n">
        <v>6.02</v>
      </c>
    </row>
    <row r="2114" customFormat="false" ht="28.15" hidden="false" customHeight="false" outlineLevel="0" collapsed="false">
      <c r="A2114" s="55"/>
      <c r="B2114" s="55"/>
      <c r="C2114" s="55"/>
      <c r="D2114" s="56"/>
      <c r="E2114" s="55"/>
      <c r="F2114" s="55"/>
      <c r="G2114" s="55" t="s">
        <v>955</v>
      </c>
      <c r="H2114" s="57" t="n">
        <v>260</v>
      </c>
      <c r="I2114" s="55" t="s">
        <v>956</v>
      </c>
      <c r="J2114" s="58" t="n">
        <v>1565.2</v>
      </c>
    </row>
    <row r="2115" customFormat="false" ht="15" hidden="false" customHeight="false" outlineLevel="0" collapsed="false">
      <c r="A2115" s="59"/>
      <c r="B2115" s="59"/>
      <c r="C2115" s="59"/>
      <c r="D2115" s="60"/>
      <c r="E2115" s="59"/>
      <c r="F2115" s="59"/>
      <c r="G2115" s="59"/>
      <c r="H2115" s="61"/>
      <c r="I2115" s="59"/>
      <c r="J2115" s="59"/>
    </row>
    <row r="2116" customFormat="false" ht="15" hidden="false" customHeight="true" outlineLevel="0" collapsed="false">
      <c r="A2116" s="36" t="s">
        <v>583</v>
      </c>
      <c r="B2116" s="36" t="s">
        <v>57</v>
      </c>
      <c r="C2116" s="36" t="s">
        <v>58</v>
      </c>
      <c r="D2116" s="37" t="s">
        <v>10</v>
      </c>
      <c r="E2116" s="36" t="s">
        <v>925</v>
      </c>
      <c r="F2116" s="36"/>
      <c r="G2116" s="36" t="s">
        <v>59</v>
      </c>
      <c r="H2116" s="38" t="s">
        <v>60</v>
      </c>
      <c r="I2116" s="36" t="s">
        <v>61</v>
      </c>
      <c r="J2116" s="36" t="s">
        <v>11</v>
      </c>
    </row>
    <row r="2117" customFormat="false" ht="41.45" hidden="false" customHeight="true" outlineLevel="0" collapsed="false">
      <c r="A2117" s="39" t="s">
        <v>926</v>
      </c>
      <c r="B2117" s="39" t="s">
        <v>584</v>
      </c>
      <c r="C2117" s="39" t="s">
        <v>74</v>
      </c>
      <c r="D2117" s="40" t="s">
        <v>585</v>
      </c>
      <c r="E2117" s="39" t="s">
        <v>1920</v>
      </c>
      <c r="F2117" s="39"/>
      <c r="G2117" s="39" t="s">
        <v>76</v>
      </c>
      <c r="H2117" s="41" t="n">
        <v>1</v>
      </c>
      <c r="I2117" s="42" t="n">
        <v>1628.3</v>
      </c>
      <c r="J2117" s="42" t="n">
        <v>1628.3</v>
      </c>
    </row>
    <row r="2118" customFormat="false" ht="15" hidden="false" customHeight="true" outlineLevel="0" collapsed="false">
      <c r="A2118" s="47" t="s">
        <v>935</v>
      </c>
      <c r="B2118" s="47" t="s">
        <v>1921</v>
      </c>
      <c r="C2118" s="47" t="s">
        <v>74</v>
      </c>
      <c r="D2118" s="48" t="s">
        <v>1922</v>
      </c>
      <c r="E2118" s="47" t="s">
        <v>938</v>
      </c>
      <c r="F2118" s="47"/>
      <c r="G2118" s="47" t="s">
        <v>76</v>
      </c>
      <c r="H2118" s="49" t="n">
        <v>1</v>
      </c>
      <c r="I2118" s="50" t="n">
        <v>1628.3</v>
      </c>
      <c r="J2118" s="50" t="n">
        <v>1628.3</v>
      </c>
    </row>
    <row r="2119" customFormat="false" ht="28.15" hidden="false" customHeight="false" outlineLevel="0" collapsed="false">
      <c r="A2119" s="11"/>
      <c r="B2119" s="11"/>
      <c r="C2119" s="11"/>
      <c r="D2119" s="51"/>
      <c r="E2119" s="11" t="s">
        <v>950</v>
      </c>
      <c r="F2119" s="52" t="n">
        <v>0</v>
      </c>
      <c r="G2119" s="11" t="s">
        <v>951</v>
      </c>
      <c r="H2119" s="53" t="n">
        <v>0</v>
      </c>
      <c r="I2119" s="11" t="s">
        <v>952</v>
      </c>
      <c r="J2119" s="52" t="n">
        <v>0</v>
      </c>
    </row>
    <row r="2120" customFormat="false" ht="15" hidden="false" customHeight="true" outlineLevel="0" collapsed="false">
      <c r="A2120" s="11"/>
      <c r="B2120" s="11"/>
      <c r="C2120" s="11"/>
      <c r="D2120" s="51"/>
      <c r="E2120" s="11" t="s">
        <v>953</v>
      </c>
      <c r="F2120" s="52" t="n">
        <v>429.87</v>
      </c>
      <c r="G2120" s="11"/>
      <c r="H2120" s="54" t="s">
        <v>954</v>
      </c>
      <c r="I2120" s="54"/>
      <c r="J2120" s="52" t="n">
        <v>2058.17</v>
      </c>
    </row>
    <row r="2121" customFormat="false" ht="28.15" hidden="false" customHeight="false" outlineLevel="0" collapsed="false">
      <c r="A2121" s="55"/>
      <c r="B2121" s="55"/>
      <c r="C2121" s="55"/>
      <c r="D2121" s="56"/>
      <c r="E2121" s="55"/>
      <c r="F2121" s="55"/>
      <c r="G2121" s="55" t="s">
        <v>955</v>
      </c>
      <c r="H2121" s="57" t="n">
        <v>1</v>
      </c>
      <c r="I2121" s="55" t="s">
        <v>956</v>
      </c>
      <c r="J2121" s="58" t="n">
        <v>2058.17</v>
      </c>
    </row>
    <row r="2122" customFormat="false" ht="15" hidden="false" customHeight="false" outlineLevel="0" collapsed="false">
      <c r="A2122" s="59"/>
      <c r="B2122" s="59"/>
      <c r="C2122" s="59"/>
      <c r="D2122" s="60"/>
      <c r="E2122" s="59"/>
      <c r="F2122" s="59"/>
      <c r="G2122" s="59"/>
      <c r="H2122" s="61"/>
      <c r="I2122" s="59"/>
      <c r="J2122" s="59"/>
    </row>
    <row r="2123" customFormat="false" ht="15" hidden="false" customHeight="false" outlineLevel="0" collapsed="false">
      <c r="A2123" s="32" t="s">
        <v>33</v>
      </c>
      <c r="B2123" s="32"/>
      <c r="C2123" s="32"/>
      <c r="D2123" s="33" t="s">
        <v>34</v>
      </c>
      <c r="E2123" s="32"/>
      <c r="F2123" s="32"/>
      <c r="G2123" s="32"/>
      <c r="H2123" s="34"/>
      <c r="I2123" s="32"/>
      <c r="J2123" s="35" t="n">
        <v>46202.47</v>
      </c>
    </row>
    <row r="2124" customFormat="false" ht="15" hidden="false" customHeight="true" outlineLevel="0" collapsed="false">
      <c r="A2124" s="36" t="s">
        <v>586</v>
      </c>
      <c r="B2124" s="36" t="s">
        <v>57</v>
      </c>
      <c r="C2124" s="36" t="s">
        <v>58</v>
      </c>
      <c r="D2124" s="37" t="s">
        <v>10</v>
      </c>
      <c r="E2124" s="36" t="s">
        <v>925</v>
      </c>
      <c r="F2124" s="36"/>
      <c r="G2124" s="36" t="s">
        <v>59</v>
      </c>
      <c r="H2124" s="38" t="s">
        <v>60</v>
      </c>
      <c r="I2124" s="36" t="s">
        <v>61</v>
      </c>
      <c r="J2124" s="36" t="s">
        <v>11</v>
      </c>
    </row>
    <row r="2125" customFormat="false" ht="28.15" hidden="false" customHeight="true" outlineLevel="0" collapsed="false">
      <c r="A2125" s="39" t="s">
        <v>926</v>
      </c>
      <c r="B2125" s="39" t="s">
        <v>566</v>
      </c>
      <c r="C2125" s="39" t="s">
        <v>65</v>
      </c>
      <c r="D2125" s="40" t="s">
        <v>567</v>
      </c>
      <c r="E2125" s="39" t="s">
        <v>1857</v>
      </c>
      <c r="F2125" s="39"/>
      <c r="G2125" s="39" t="s">
        <v>76</v>
      </c>
      <c r="H2125" s="41" t="n">
        <v>1</v>
      </c>
      <c r="I2125" s="42" t="n">
        <v>3467.03</v>
      </c>
      <c r="J2125" s="42" t="n">
        <v>3467.03</v>
      </c>
    </row>
    <row r="2126" customFormat="false" ht="28.15" hidden="false" customHeight="true" outlineLevel="0" collapsed="false">
      <c r="A2126" s="43" t="s">
        <v>928</v>
      </c>
      <c r="B2126" s="43" t="s">
        <v>929</v>
      </c>
      <c r="C2126" s="43" t="s">
        <v>65</v>
      </c>
      <c r="D2126" s="44" t="s">
        <v>930</v>
      </c>
      <c r="E2126" s="43" t="s">
        <v>931</v>
      </c>
      <c r="F2126" s="43"/>
      <c r="G2126" s="43" t="s">
        <v>932</v>
      </c>
      <c r="H2126" s="45" t="n">
        <v>2</v>
      </c>
      <c r="I2126" s="46" t="n">
        <v>3.67</v>
      </c>
      <c r="J2126" s="46" t="n">
        <v>7.34</v>
      </c>
    </row>
    <row r="2127" customFormat="false" ht="28.15" hidden="false" customHeight="true" outlineLevel="0" collapsed="false">
      <c r="A2127" s="43" t="s">
        <v>928</v>
      </c>
      <c r="B2127" s="43" t="s">
        <v>1889</v>
      </c>
      <c r="C2127" s="43" t="s">
        <v>65</v>
      </c>
      <c r="D2127" s="44" t="s">
        <v>1890</v>
      </c>
      <c r="E2127" s="43" t="s">
        <v>931</v>
      </c>
      <c r="F2127" s="43"/>
      <c r="G2127" s="43" t="s">
        <v>932</v>
      </c>
      <c r="H2127" s="45" t="n">
        <v>2</v>
      </c>
      <c r="I2127" s="46" t="n">
        <v>3.51</v>
      </c>
      <c r="J2127" s="46" t="n">
        <v>7.02</v>
      </c>
    </row>
    <row r="2128" customFormat="false" ht="15" hidden="false" customHeight="true" outlineLevel="0" collapsed="false">
      <c r="A2128" s="47" t="s">
        <v>935</v>
      </c>
      <c r="B2128" s="47" t="s">
        <v>1891</v>
      </c>
      <c r="C2128" s="47" t="s">
        <v>65</v>
      </c>
      <c r="D2128" s="48" t="s">
        <v>1892</v>
      </c>
      <c r="E2128" s="47" t="s">
        <v>943</v>
      </c>
      <c r="F2128" s="47"/>
      <c r="G2128" s="47" t="s">
        <v>932</v>
      </c>
      <c r="H2128" s="49" t="n">
        <v>2</v>
      </c>
      <c r="I2128" s="50" t="n">
        <v>14.4229</v>
      </c>
      <c r="J2128" s="50" t="n">
        <v>28.84</v>
      </c>
    </row>
    <row r="2129" customFormat="false" ht="28.15" hidden="false" customHeight="true" outlineLevel="0" collapsed="false">
      <c r="A2129" s="47" t="s">
        <v>935</v>
      </c>
      <c r="B2129" s="47" t="s">
        <v>1895</v>
      </c>
      <c r="C2129" s="47" t="s">
        <v>65</v>
      </c>
      <c r="D2129" s="48" t="s">
        <v>1896</v>
      </c>
      <c r="E2129" s="47" t="s">
        <v>938</v>
      </c>
      <c r="F2129" s="47"/>
      <c r="G2129" s="47" t="s">
        <v>76</v>
      </c>
      <c r="H2129" s="49" t="n">
        <v>2</v>
      </c>
      <c r="I2129" s="50" t="n">
        <v>18.6</v>
      </c>
      <c r="J2129" s="50" t="n">
        <v>37.2</v>
      </c>
    </row>
    <row r="2130" customFormat="false" ht="15" hidden="false" customHeight="true" outlineLevel="0" collapsed="false">
      <c r="A2130" s="47" t="s">
        <v>935</v>
      </c>
      <c r="B2130" s="47" t="s">
        <v>1897</v>
      </c>
      <c r="C2130" s="47" t="s">
        <v>65</v>
      </c>
      <c r="D2130" s="48" t="s">
        <v>1898</v>
      </c>
      <c r="E2130" s="47" t="s">
        <v>938</v>
      </c>
      <c r="F2130" s="47"/>
      <c r="G2130" s="47" t="s">
        <v>76</v>
      </c>
      <c r="H2130" s="49" t="n">
        <v>2</v>
      </c>
      <c r="I2130" s="50" t="n">
        <v>16.3</v>
      </c>
      <c r="J2130" s="50" t="n">
        <v>32.6</v>
      </c>
    </row>
    <row r="2131" customFormat="false" ht="15" hidden="false" customHeight="true" outlineLevel="0" collapsed="false">
      <c r="A2131" s="47" t="s">
        <v>935</v>
      </c>
      <c r="B2131" s="47" t="s">
        <v>1899</v>
      </c>
      <c r="C2131" s="47" t="s">
        <v>65</v>
      </c>
      <c r="D2131" s="48" t="s">
        <v>1900</v>
      </c>
      <c r="E2131" s="47" t="s">
        <v>938</v>
      </c>
      <c r="F2131" s="47"/>
      <c r="G2131" s="47" t="s">
        <v>76</v>
      </c>
      <c r="H2131" s="49" t="n">
        <v>80</v>
      </c>
      <c r="I2131" s="50" t="n">
        <v>0.81</v>
      </c>
      <c r="J2131" s="50" t="n">
        <v>64.8</v>
      </c>
    </row>
    <row r="2132" customFormat="false" ht="15" hidden="false" customHeight="true" outlineLevel="0" collapsed="false">
      <c r="A2132" s="47" t="s">
        <v>935</v>
      </c>
      <c r="B2132" s="47" t="s">
        <v>1901</v>
      </c>
      <c r="C2132" s="47" t="s">
        <v>65</v>
      </c>
      <c r="D2132" s="48" t="s">
        <v>1902</v>
      </c>
      <c r="E2132" s="47" t="s">
        <v>938</v>
      </c>
      <c r="F2132" s="47"/>
      <c r="G2132" s="47" t="s">
        <v>76</v>
      </c>
      <c r="H2132" s="49" t="n">
        <v>2</v>
      </c>
      <c r="I2132" s="50" t="n">
        <v>323.68</v>
      </c>
      <c r="J2132" s="50" t="n">
        <v>647.36</v>
      </c>
    </row>
    <row r="2133" customFormat="false" ht="15" hidden="false" customHeight="true" outlineLevel="0" collapsed="false">
      <c r="A2133" s="47" t="s">
        <v>935</v>
      </c>
      <c r="B2133" s="47" t="s">
        <v>1903</v>
      </c>
      <c r="C2133" s="47" t="s">
        <v>65</v>
      </c>
      <c r="D2133" s="48" t="s">
        <v>1904</v>
      </c>
      <c r="E2133" s="47" t="s">
        <v>938</v>
      </c>
      <c r="F2133" s="47"/>
      <c r="G2133" s="47" t="s">
        <v>76</v>
      </c>
      <c r="H2133" s="49" t="n">
        <v>200</v>
      </c>
      <c r="I2133" s="50" t="n">
        <v>0.16</v>
      </c>
      <c r="J2133" s="50" t="n">
        <v>32</v>
      </c>
    </row>
    <row r="2134" customFormat="false" ht="15" hidden="false" customHeight="true" outlineLevel="0" collapsed="false">
      <c r="A2134" s="47" t="s">
        <v>935</v>
      </c>
      <c r="B2134" s="47" t="s">
        <v>1905</v>
      </c>
      <c r="C2134" s="47" t="s">
        <v>65</v>
      </c>
      <c r="D2134" s="48" t="s">
        <v>1906</v>
      </c>
      <c r="E2134" s="47" t="s">
        <v>938</v>
      </c>
      <c r="F2134" s="47"/>
      <c r="G2134" s="47" t="s">
        <v>76</v>
      </c>
      <c r="H2134" s="49" t="n">
        <v>1</v>
      </c>
      <c r="I2134" s="50" t="n">
        <v>27.95</v>
      </c>
      <c r="J2134" s="50" t="n">
        <v>27.95</v>
      </c>
    </row>
    <row r="2135" customFormat="false" ht="15" hidden="false" customHeight="true" outlineLevel="0" collapsed="false">
      <c r="A2135" s="47" t="s">
        <v>935</v>
      </c>
      <c r="B2135" s="47" t="s">
        <v>1907</v>
      </c>
      <c r="C2135" s="47" t="s">
        <v>65</v>
      </c>
      <c r="D2135" s="48" t="s">
        <v>1908</v>
      </c>
      <c r="E2135" s="47" t="s">
        <v>938</v>
      </c>
      <c r="F2135" s="47"/>
      <c r="G2135" s="47" t="s">
        <v>76</v>
      </c>
      <c r="H2135" s="49" t="n">
        <v>1</v>
      </c>
      <c r="I2135" s="50" t="n">
        <v>2560</v>
      </c>
      <c r="J2135" s="50" t="n">
        <v>2560</v>
      </c>
    </row>
    <row r="2136" customFormat="false" ht="15" hidden="false" customHeight="true" outlineLevel="0" collapsed="false">
      <c r="A2136" s="47" t="s">
        <v>935</v>
      </c>
      <c r="B2136" s="47" t="s">
        <v>948</v>
      </c>
      <c r="C2136" s="47" t="s">
        <v>70</v>
      </c>
      <c r="D2136" s="48" t="s">
        <v>949</v>
      </c>
      <c r="E2136" s="47" t="s">
        <v>943</v>
      </c>
      <c r="F2136" s="47"/>
      <c r="G2136" s="47" t="s">
        <v>932</v>
      </c>
      <c r="H2136" s="49" t="n">
        <v>2</v>
      </c>
      <c r="I2136" s="50" t="n">
        <v>10.96</v>
      </c>
      <c r="J2136" s="50" t="n">
        <v>21.92</v>
      </c>
    </row>
    <row r="2137" customFormat="false" ht="28.15" hidden="false" customHeight="false" outlineLevel="0" collapsed="false">
      <c r="A2137" s="11"/>
      <c r="B2137" s="11"/>
      <c r="C2137" s="11"/>
      <c r="D2137" s="51"/>
      <c r="E2137" s="11" t="s">
        <v>950</v>
      </c>
      <c r="F2137" s="52" t="n">
        <v>27.4749662</v>
      </c>
      <c r="G2137" s="11" t="s">
        <v>951</v>
      </c>
      <c r="H2137" s="53" t="n">
        <v>23.29</v>
      </c>
      <c r="I2137" s="11" t="s">
        <v>952</v>
      </c>
      <c r="J2137" s="52" t="n">
        <v>50.76</v>
      </c>
    </row>
    <row r="2138" customFormat="false" ht="15" hidden="false" customHeight="true" outlineLevel="0" collapsed="false">
      <c r="A2138" s="11"/>
      <c r="B2138" s="11"/>
      <c r="C2138" s="11"/>
      <c r="D2138" s="51"/>
      <c r="E2138" s="11" t="s">
        <v>953</v>
      </c>
      <c r="F2138" s="52" t="n">
        <v>915.29</v>
      </c>
      <c r="G2138" s="11"/>
      <c r="H2138" s="54" t="s">
        <v>954</v>
      </c>
      <c r="I2138" s="54"/>
      <c r="J2138" s="52" t="n">
        <v>4382.32</v>
      </c>
    </row>
    <row r="2139" customFormat="false" ht="28.15" hidden="false" customHeight="false" outlineLevel="0" collapsed="false">
      <c r="A2139" s="55"/>
      <c r="B2139" s="55"/>
      <c r="C2139" s="55"/>
      <c r="D2139" s="56"/>
      <c r="E2139" s="55"/>
      <c r="F2139" s="55"/>
      <c r="G2139" s="55" t="s">
        <v>955</v>
      </c>
      <c r="H2139" s="57" t="n">
        <v>1</v>
      </c>
      <c r="I2139" s="55" t="s">
        <v>956</v>
      </c>
      <c r="J2139" s="58" t="n">
        <v>4382.32</v>
      </c>
    </row>
    <row r="2140" customFormat="false" ht="15" hidden="false" customHeight="false" outlineLevel="0" collapsed="false">
      <c r="A2140" s="59"/>
      <c r="B2140" s="59"/>
      <c r="C2140" s="59"/>
      <c r="D2140" s="60"/>
      <c r="E2140" s="59"/>
      <c r="F2140" s="59"/>
      <c r="G2140" s="59"/>
      <c r="H2140" s="61"/>
      <c r="I2140" s="59"/>
      <c r="J2140" s="59"/>
    </row>
    <row r="2141" customFormat="false" ht="15" hidden="false" customHeight="true" outlineLevel="0" collapsed="false">
      <c r="A2141" s="36" t="s">
        <v>587</v>
      </c>
      <c r="B2141" s="36" t="s">
        <v>57</v>
      </c>
      <c r="C2141" s="36" t="s">
        <v>58</v>
      </c>
      <c r="D2141" s="37" t="s">
        <v>10</v>
      </c>
      <c r="E2141" s="36" t="s">
        <v>925</v>
      </c>
      <c r="F2141" s="36"/>
      <c r="G2141" s="36" t="s">
        <v>59</v>
      </c>
      <c r="H2141" s="38" t="s">
        <v>60</v>
      </c>
      <c r="I2141" s="36" t="s">
        <v>61</v>
      </c>
      <c r="J2141" s="36" t="s">
        <v>11</v>
      </c>
    </row>
    <row r="2142" customFormat="false" ht="54.7" hidden="false" customHeight="true" outlineLevel="0" collapsed="false">
      <c r="A2142" s="39" t="s">
        <v>926</v>
      </c>
      <c r="B2142" s="39" t="s">
        <v>588</v>
      </c>
      <c r="C2142" s="39" t="s">
        <v>65</v>
      </c>
      <c r="D2142" s="40" t="s">
        <v>589</v>
      </c>
      <c r="E2142" s="39" t="s">
        <v>1520</v>
      </c>
      <c r="F2142" s="39"/>
      <c r="G2142" s="39" t="s">
        <v>76</v>
      </c>
      <c r="H2142" s="41" t="n">
        <v>1</v>
      </c>
      <c r="I2142" s="42" t="n">
        <v>501.12</v>
      </c>
      <c r="J2142" s="42" t="n">
        <v>501.12</v>
      </c>
    </row>
    <row r="2143" customFormat="false" ht="28.15" hidden="false" customHeight="true" outlineLevel="0" collapsed="false">
      <c r="A2143" s="43" t="s">
        <v>928</v>
      </c>
      <c r="B2143" s="43" t="s">
        <v>929</v>
      </c>
      <c r="C2143" s="43" t="s">
        <v>65</v>
      </c>
      <c r="D2143" s="44" t="s">
        <v>930</v>
      </c>
      <c r="E2143" s="43" t="s">
        <v>931</v>
      </c>
      <c r="F2143" s="43"/>
      <c r="G2143" s="43" t="s">
        <v>932</v>
      </c>
      <c r="H2143" s="45" t="n">
        <v>0.3</v>
      </c>
      <c r="I2143" s="46" t="n">
        <v>3.67</v>
      </c>
      <c r="J2143" s="46" t="n">
        <v>1.1</v>
      </c>
    </row>
    <row r="2144" customFormat="false" ht="28.15" hidden="false" customHeight="true" outlineLevel="0" collapsed="false">
      <c r="A2144" s="43" t="s">
        <v>928</v>
      </c>
      <c r="B2144" s="43" t="s">
        <v>1512</v>
      </c>
      <c r="C2144" s="43" t="s">
        <v>65</v>
      </c>
      <c r="D2144" s="44" t="s">
        <v>1513</v>
      </c>
      <c r="E2144" s="43" t="s">
        <v>931</v>
      </c>
      <c r="F2144" s="43"/>
      <c r="G2144" s="43" t="s">
        <v>932</v>
      </c>
      <c r="H2144" s="45" t="n">
        <v>0.3</v>
      </c>
      <c r="I2144" s="46" t="n">
        <v>3.51</v>
      </c>
      <c r="J2144" s="46" t="n">
        <v>1.05</v>
      </c>
    </row>
    <row r="2145" customFormat="false" ht="102.8" hidden="false" customHeight="true" outlineLevel="0" collapsed="false">
      <c r="A2145" s="47" t="s">
        <v>935</v>
      </c>
      <c r="B2145" s="47" t="s">
        <v>1923</v>
      </c>
      <c r="C2145" s="47" t="s">
        <v>65</v>
      </c>
      <c r="D2145" s="48" t="s">
        <v>1924</v>
      </c>
      <c r="E2145" s="47" t="s">
        <v>938</v>
      </c>
      <c r="F2145" s="47"/>
      <c r="G2145" s="47" t="s">
        <v>76</v>
      </c>
      <c r="H2145" s="49" t="n">
        <v>1</v>
      </c>
      <c r="I2145" s="50" t="n">
        <v>490</v>
      </c>
      <c r="J2145" s="50" t="n">
        <v>490</v>
      </c>
    </row>
    <row r="2146" customFormat="false" ht="15" hidden="false" customHeight="true" outlineLevel="0" collapsed="false">
      <c r="A2146" s="47" t="s">
        <v>935</v>
      </c>
      <c r="B2146" s="47" t="s">
        <v>1518</v>
      </c>
      <c r="C2146" s="47" t="s">
        <v>70</v>
      </c>
      <c r="D2146" s="48" t="s">
        <v>1519</v>
      </c>
      <c r="E2146" s="47" t="s">
        <v>943</v>
      </c>
      <c r="F2146" s="47"/>
      <c r="G2146" s="47" t="s">
        <v>932</v>
      </c>
      <c r="H2146" s="49" t="n">
        <v>0.3</v>
      </c>
      <c r="I2146" s="50" t="n">
        <v>18.97</v>
      </c>
      <c r="J2146" s="50" t="n">
        <v>5.69</v>
      </c>
    </row>
    <row r="2147" customFormat="false" ht="15" hidden="false" customHeight="true" outlineLevel="0" collapsed="false">
      <c r="A2147" s="47" t="s">
        <v>935</v>
      </c>
      <c r="B2147" s="47" t="s">
        <v>948</v>
      </c>
      <c r="C2147" s="47" t="s">
        <v>70</v>
      </c>
      <c r="D2147" s="48" t="s">
        <v>949</v>
      </c>
      <c r="E2147" s="47" t="s">
        <v>943</v>
      </c>
      <c r="F2147" s="47"/>
      <c r="G2147" s="47" t="s">
        <v>932</v>
      </c>
      <c r="H2147" s="49" t="n">
        <v>0.3</v>
      </c>
      <c r="I2147" s="50" t="n">
        <v>10.96</v>
      </c>
      <c r="J2147" s="50" t="n">
        <v>3.28</v>
      </c>
    </row>
    <row r="2148" customFormat="false" ht="28.15" hidden="false" customHeight="false" outlineLevel="0" collapsed="false">
      <c r="A2148" s="11"/>
      <c r="B2148" s="11"/>
      <c r="C2148" s="11"/>
      <c r="D2148" s="51"/>
      <c r="E2148" s="11" t="s">
        <v>950</v>
      </c>
      <c r="F2148" s="52" t="n">
        <v>4.85520974289581</v>
      </c>
      <c r="G2148" s="11" t="s">
        <v>951</v>
      </c>
      <c r="H2148" s="53" t="n">
        <v>4.11</v>
      </c>
      <c r="I2148" s="11" t="s">
        <v>952</v>
      </c>
      <c r="J2148" s="52" t="n">
        <v>8.97</v>
      </c>
    </row>
    <row r="2149" customFormat="false" ht="15" hidden="false" customHeight="true" outlineLevel="0" collapsed="false">
      <c r="A2149" s="11"/>
      <c r="B2149" s="11"/>
      <c r="C2149" s="11"/>
      <c r="D2149" s="51"/>
      <c r="E2149" s="11" t="s">
        <v>953</v>
      </c>
      <c r="F2149" s="52" t="n">
        <v>132.29</v>
      </c>
      <c r="G2149" s="11"/>
      <c r="H2149" s="54" t="s">
        <v>954</v>
      </c>
      <c r="I2149" s="54"/>
      <c r="J2149" s="52" t="n">
        <v>633.41</v>
      </c>
    </row>
    <row r="2150" customFormat="false" ht="28.15" hidden="false" customHeight="false" outlineLevel="0" collapsed="false">
      <c r="A2150" s="55"/>
      <c r="B2150" s="55"/>
      <c r="C2150" s="55"/>
      <c r="D2150" s="56"/>
      <c r="E2150" s="55"/>
      <c r="F2150" s="55"/>
      <c r="G2150" s="55" t="s">
        <v>955</v>
      </c>
      <c r="H2150" s="57" t="n">
        <v>10</v>
      </c>
      <c r="I2150" s="55" t="s">
        <v>956</v>
      </c>
      <c r="J2150" s="58" t="n">
        <v>6334.1</v>
      </c>
    </row>
    <row r="2151" customFormat="false" ht="15" hidden="false" customHeight="false" outlineLevel="0" collapsed="false">
      <c r="A2151" s="59"/>
      <c r="B2151" s="59"/>
      <c r="C2151" s="59"/>
      <c r="D2151" s="60"/>
      <c r="E2151" s="59"/>
      <c r="F2151" s="59"/>
      <c r="G2151" s="59"/>
      <c r="H2151" s="61"/>
      <c r="I2151" s="59"/>
      <c r="J2151" s="59"/>
    </row>
    <row r="2152" customFormat="false" ht="15" hidden="false" customHeight="true" outlineLevel="0" collapsed="false">
      <c r="A2152" s="36" t="s">
        <v>590</v>
      </c>
      <c r="B2152" s="36" t="s">
        <v>57</v>
      </c>
      <c r="C2152" s="36" t="s">
        <v>58</v>
      </c>
      <c r="D2152" s="37" t="s">
        <v>10</v>
      </c>
      <c r="E2152" s="36" t="s">
        <v>925</v>
      </c>
      <c r="F2152" s="36"/>
      <c r="G2152" s="36" t="s">
        <v>59</v>
      </c>
      <c r="H2152" s="38" t="s">
        <v>60</v>
      </c>
      <c r="I2152" s="36" t="s">
        <v>61</v>
      </c>
      <c r="J2152" s="36" t="s">
        <v>11</v>
      </c>
    </row>
    <row r="2153" customFormat="false" ht="28.15" hidden="false" customHeight="true" outlineLevel="0" collapsed="false">
      <c r="A2153" s="39" t="s">
        <v>926</v>
      </c>
      <c r="B2153" s="39" t="s">
        <v>591</v>
      </c>
      <c r="C2153" s="39" t="s">
        <v>312</v>
      </c>
      <c r="D2153" s="40" t="s">
        <v>592</v>
      </c>
      <c r="E2153" s="39" t="s">
        <v>1925</v>
      </c>
      <c r="F2153" s="39"/>
      <c r="G2153" s="39" t="s">
        <v>76</v>
      </c>
      <c r="H2153" s="41" t="n">
        <v>1</v>
      </c>
      <c r="I2153" s="42" t="n">
        <v>969.1</v>
      </c>
      <c r="J2153" s="42" t="n">
        <v>969.1</v>
      </c>
    </row>
    <row r="2154" customFormat="false" ht="28.15" hidden="false" customHeight="true" outlineLevel="0" collapsed="false">
      <c r="A2154" s="43" t="s">
        <v>928</v>
      </c>
      <c r="B2154" s="43" t="s">
        <v>1489</v>
      </c>
      <c r="C2154" s="43" t="s">
        <v>70</v>
      </c>
      <c r="D2154" s="44" t="s">
        <v>1490</v>
      </c>
      <c r="E2154" s="43" t="s">
        <v>960</v>
      </c>
      <c r="F2154" s="43"/>
      <c r="G2154" s="43" t="s">
        <v>932</v>
      </c>
      <c r="H2154" s="45" t="n">
        <v>2.5</v>
      </c>
      <c r="I2154" s="46" t="n">
        <v>17.06</v>
      </c>
      <c r="J2154" s="46" t="n">
        <v>42.65</v>
      </c>
    </row>
    <row r="2155" customFormat="false" ht="28.15" hidden="false" customHeight="true" outlineLevel="0" collapsed="false">
      <c r="A2155" s="43" t="s">
        <v>928</v>
      </c>
      <c r="B2155" s="43" t="s">
        <v>1914</v>
      </c>
      <c r="C2155" s="43" t="s">
        <v>70</v>
      </c>
      <c r="D2155" s="44" t="s">
        <v>1915</v>
      </c>
      <c r="E2155" s="43" t="s">
        <v>960</v>
      </c>
      <c r="F2155" s="43"/>
      <c r="G2155" s="43" t="s">
        <v>932</v>
      </c>
      <c r="H2155" s="45" t="n">
        <v>2.5</v>
      </c>
      <c r="I2155" s="46" t="n">
        <v>27.38</v>
      </c>
      <c r="J2155" s="46" t="n">
        <v>68.45</v>
      </c>
    </row>
    <row r="2156" customFormat="false" ht="28.15" hidden="false" customHeight="true" outlineLevel="0" collapsed="false">
      <c r="A2156" s="47" t="s">
        <v>935</v>
      </c>
      <c r="B2156" s="47" t="s">
        <v>1926</v>
      </c>
      <c r="C2156" s="47" t="s">
        <v>312</v>
      </c>
      <c r="D2156" s="48" t="s">
        <v>1927</v>
      </c>
      <c r="E2156" s="47" t="s">
        <v>938</v>
      </c>
      <c r="F2156" s="47"/>
      <c r="G2156" s="47" t="s">
        <v>76</v>
      </c>
      <c r="H2156" s="49" t="n">
        <v>1</v>
      </c>
      <c r="I2156" s="50" t="n">
        <v>858</v>
      </c>
      <c r="J2156" s="50" t="n">
        <v>858</v>
      </c>
    </row>
    <row r="2157" customFormat="false" ht="28.15" hidden="false" customHeight="false" outlineLevel="0" collapsed="false">
      <c r="A2157" s="11"/>
      <c r="B2157" s="11"/>
      <c r="C2157" s="11"/>
      <c r="D2157" s="51"/>
      <c r="E2157" s="11" t="s">
        <v>950</v>
      </c>
      <c r="F2157" s="52" t="n">
        <v>45.9215155615697</v>
      </c>
      <c r="G2157" s="11" t="s">
        <v>951</v>
      </c>
      <c r="H2157" s="53" t="n">
        <v>38.92</v>
      </c>
      <c r="I2157" s="11" t="s">
        <v>952</v>
      </c>
      <c r="J2157" s="52" t="n">
        <v>84.84</v>
      </c>
    </row>
    <row r="2158" customFormat="false" ht="15" hidden="false" customHeight="true" outlineLevel="0" collapsed="false">
      <c r="A2158" s="11"/>
      <c r="B2158" s="11"/>
      <c r="C2158" s="11"/>
      <c r="D2158" s="51"/>
      <c r="E2158" s="11" t="s">
        <v>953</v>
      </c>
      <c r="F2158" s="52" t="n">
        <v>255.84</v>
      </c>
      <c r="G2158" s="11"/>
      <c r="H2158" s="54" t="s">
        <v>954</v>
      </c>
      <c r="I2158" s="54"/>
      <c r="J2158" s="52" t="n">
        <v>1224.94</v>
      </c>
    </row>
    <row r="2159" customFormat="false" ht="28.15" hidden="false" customHeight="false" outlineLevel="0" collapsed="false">
      <c r="A2159" s="55"/>
      <c r="B2159" s="55"/>
      <c r="C2159" s="55"/>
      <c r="D2159" s="56"/>
      <c r="E2159" s="55"/>
      <c r="F2159" s="55"/>
      <c r="G2159" s="55" t="s">
        <v>955</v>
      </c>
      <c r="H2159" s="57" t="n">
        <v>10</v>
      </c>
      <c r="I2159" s="55" t="s">
        <v>956</v>
      </c>
      <c r="J2159" s="58" t="n">
        <v>12249.4</v>
      </c>
    </row>
    <row r="2160" customFormat="false" ht="15" hidden="false" customHeight="false" outlineLevel="0" collapsed="false">
      <c r="A2160" s="59"/>
      <c r="B2160" s="59"/>
      <c r="C2160" s="59"/>
      <c r="D2160" s="60"/>
      <c r="E2160" s="59"/>
      <c r="F2160" s="59"/>
      <c r="G2160" s="59"/>
      <c r="H2160" s="61"/>
      <c r="I2160" s="59"/>
      <c r="J2160" s="59"/>
    </row>
    <row r="2161" customFormat="false" ht="15" hidden="false" customHeight="true" outlineLevel="0" collapsed="false">
      <c r="A2161" s="36" t="s">
        <v>593</v>
      </c>
      <c r="B2161" s="36" t="s">
        <v>57</v>
      </c>
      <c r="C2161" s="36" t="s">
        <v>58</v>
      </c>
      <c r="D2161" s="37" t="s">
        <v>10</v>
      </c>
      <c r="E2161" s="36" t="s">
        <v>925</v>
      </c>
      <c r="F2161" s="36"/>
      <c r="G2161" s="36" t="s">
        <v>59</v>
      </c>
      <c r="H2161" s="38" t="s">
        <v>60</v>
      </c>
      <c r="I2161" s="36" t="s">
        <v>61</v>
      </c>
      <c r="J2161" s="36" t="s">
        <v>11</v>
      </c>
    </row>
    <row r="2162" customFormat="false" ht="41.45" hidden="false" customHeight="true" outlineLevel="0" collapsed="false">
      <c r="A2162" s="39" t="s">
        <v>926</v>
      </c>
      <c r="B2162" s="39" t="s">
        <v>594</v>
      </c>
      <c r="C2162" s="39" t="s">
        <v>65</v>
      </c>
      <c r="D2162" s="40" t="s">
        <v>595</v>
      </c>
      <c r="E2162" s="39" t="s">
        <v>1928</v>
      </c>
      <c r="F2162" s="39"/>
      <c r="G2162" s="39" t="s">
        <v>67</v>
      </c>
      <c r="H2162" s="41" t="n">
        <v>1</v>
      </c>
      <c r="I2162" s="42" t="n">
        <v>53.98</v>
      </c>
      <c r="J2162" s="42" t="n">
        <v>53.98</v>
      </c>
    </row>
    <row r="2163" customFormat="false" ht="28.15" hidden="false" customHeight="true" outlineLevel="0" collapsed="false">
      <c r="A2163" s="43" t="s">
        <v>928</v>
      </c>
      <c r="B2163" s="43" t="s">
        <v>929</v>
      </c>
      <c r="C2163" s="43" t="s">
        <v>65</v>
      </c>
      <c r="D2163" s="44" t="s">
        <v>930</v>
      </c>
      <c r="E2163" s="43" t="s">
        <v>931</v>
      </c>
      <c r="F2163" s="43"/>
      <c r="G2163" s="43" t="s">
        <v>932</v>
      </c>
      <c r="H2163" s="45" t="n">
        <v>0.5</v>
      </c>
      <c r="I2163" s="46" t="n">
        <v>3.67</v>
      </c>
      <c r="J2163" s="46" t="n">
        <v>1.83</v>
      </c>
    </row>
    <row r="2164" customFormat="false" ht="28.15" hidden="false" customHeight="true" outlineLevel="0" collapsed="false">
      <c r="A2164" s="43" t="s">
        <v>928</v>
      </c>
      <c r="B2164" s="43" t="s">
        <v>1929</v>
      </c>
      <c r="C2164" s="43" t="s">
        <v>65</v>
      </c>
      <c r="D2164" s="44" t="s">
        <v>1930</v>
      </c>
      <c r="E2164" s="43" t="s">
        <v>931</v>
      </c>
      <c r="F2164" s="43"/>
      <c r="G2164" s="43" t="s">
        <v>932</v>
      </c>
      <c r="H2164" s="45" t="n">
        <v>0.5</v>
      </c>
      <c r="I2164" s="46" t="n">
        <v>4.16</v>
      </c>
      <c r="J2164" s="46" t="n">
        <v>2.08</v>
      </c>
    </row>
    <row r="2165" customFormat="false" ht="39.8" hidden="false" customHeight="true" outlineLevel="0" collapsed="false">
      <c r="A2165" s="47" t="s">
        <v>935</v>
      </c>
      <c r="B2165" s="47" t="s">
        <v>1931</v>
      </c>
      <c r="C2165" s="47" t="s">
        <v>65</v>
      </c>
      <c r="D2165" s="48" t="s">
        <v>1932</v>
      </c>
      <c r="E2165" s="47" t="s">
        <v>938</v>
      </c>
      <c r="F2165" s="47"/>
      <c r="G2165" s="47" t="s">
        <v>67</v>
      </c>
      <c r="H2165" s="49" t="n">
        <v>1</v>
      </c>
      <c r="I2165" s="50" t="n">
        <v>38.9</v>
      </c>
      <c r="J2165" s="50" t="n">
        <v>38.9</v>
      </c>
    </row>
    <row r="2166" customFormat="false" ht="15" hidden="false" customHeight="true" outlineLevel="0" collapsed="false">
      <c r="A2166" s="47" t="s">
        <v>935</v>
      </c>
      <c r="B2166" s="47" t="s">
        <v>948</v>
      </c>
      <c r="C2166" s="47" t="s">
        <v>70</v>
      </c>
      <c r="D2166" s="48" t="s">
        <v>949</v>
      </c>
      <c r="E2166" s="47" t="s">
        <v>943</v>
      </c>
      <c r="F2166" s="47"/>
      <c r="G2166" s="47" t="s">
        <v>932</v>
      </c>
      <c r="H2166" s="49" t="n">
        <v>0.5</v>
      </c>
      <c r="I2166" s="50" t="n">
        <v>10.96</v>
      </c>
      <c r="J2166" s="50" t="n">
        <v>5.48</v>
      </c>
    </row>
    <row r="2167" customFormat="false" ht="15" hidden="false" customHeight="true" outlineLevel="0" collapsed="false">
      <c r="A2167" s="47" t="s">
        <v>935</v>
      </c>
      <c r="B2167" s="47" t="s">
        <v>1933</v>
      </c>
      <c r="C2167" s="47" t="s">
        <v>70</v>
      </c>
      <c r="D2167" s="48" t="s">
        <v>1934</v>
      </c>
      <c r="E2167" s="47" t="s">
        <v>943</v>
      </c>
      <c r="F2167" s="47"/>
      <c r="G2167" s="47" t="s">
        <v>932</v>
      </c>
      <c r="H2167" s="49" t="n">
        <v>0.5</v>
      </c>
      <c r="I2167" s="50" t="n">
        <v>11.38</v>
      </c>
      <c r="J2167" s="50" t="n">
        <v>5.69</v>
      </c>
    </row>
    <row r="2168" customFormat="false" ht="28.15" hidden="false" customHeight="false" outlineLevel="0" collapsed="false">
      <c r="A2168" s="11"/>
      <c r="B2168" s="11"/>
      <c r="C2168" s="11"/>
      <c r="D2168" s="51"/>
      <c r="E2168" s="11" t="s">
        <v>950</v>
      </c>
      <c r="F2168" s="52" t="n">
        <v>6.0460081</v>
      </c>
      <c r="G2168" s="11" t="s">
        <v>951</v>
      </c>
      <c r="H2168" s="53" t="n">
        <v>5.12</v>
      </c>
      <c r="I2168" s="11" t="s">
        <v>952</v>
      </c>
      <c r="J2168" s="52" t="n">
        <v>11.17</v>
      </c>
    </row>
    <row r="2169" customFormat="false" ht="15" hidden="false" customHeight="true" outlineLevel="0" collapsed="false">
      <c r="A2169" s="11"/>
      <c r="B2169" s="11"/>
      <c r="C2169" s="11"/>
      <c r="D2169" s="51"/>
      <c r="E2169" s="11" t="s">
        <v>953</v>
      </c>
      <c r="F2169" s="52" t="n">
        <v>14.25</v>
      </c>
      <c r="G2169" s="11"/>
      <c r="H2169" s="54" t="s">
        <v>954</v>
      </c>
      <c r="I2169" s="54"/>
      <c r="J2169" s="52" t="n">
        <v>68.23</v>
      </c>
    </row>
    <row r="2170" customFormat="false" ht="28.15" hidden="false" customHeight="false" outlineLevel="0" collapsed="false">
      <c r="A2170" s="55"/>
      <c r="B2170" s="55"/>
      <c r="C2170" s="55"/>
      <c r="D2170" s="56"/>
      <c r="E2170" s="55"/>
      <c r="F2170" s="55"/>
      <c r="G2170" s="55" t="s">
        <v>955</v>
      </c>
      <c r="H2170" s="57" t="n">
        <v>300</v>
      </c>
      <c r="I2170" s="55" t="s">
        <v>956</v>
      </c>
      <c r="J2170" s="58" t="n">
        <v>20469</v>
      </c>
    </row>
    <row r="2171" customFormat="false" ht="15" hidden="false" customHeight="false" outlineLevel="0" collapsed="false">
      <c r="A2171" s="59"/>
      <c r="B2171" s="59"/>
      <c r="C2171" s="59"/>
      <c r="D2171" s="60"/>
      <c r="E2171" s="59"/>
      <c r="F2171" s="59"/>
      <c r="G2171" s="59"/>
      <c r="H2171" s="61"/>
      <c r="I2171" s="59"/>
      <c r="J2171" s="59"/>
    </row>
    <row r="2172" customFormat="false" ht="15" hidden="false" customHeight="true" outlineLevel="0" collapsed="false">
      <c r="A2172" s="36" t="s">
        <v>596</v>
      </c>
      <c r="B2172" s="36" t="s">
        <v>57</v>
      </c>
      <c r="C2172" s="36" t="s">
        <v>58</v>
      </c>
      <c r="D2172" s="37" t="s">
        <v>10</v>
      </c>
      <c r="E2172" s="36" t="s">
        <v>925</v>
      </c>
      <c r="F2172" s="36"/>
      <c r="G2172" s="36" t="s">
        <v>59</v>
      </c>
      <c r="H2172" s="38" t="s">
        <v>60</v>
      </c>
      <c r="I2172" s="36" t="s">
        <v>61</v>
      </c>
      <c r="J2172" s="36" t="s">
        <v>11</v>
      </c>
    </row>
    <row r="2173" customFormat="false" ht="41.45" hidden="false" customHeight="true" outlineLevel="0" collapsed="false">
      <c r="A2173" s="39" t="s">
        <v>926</v>
      </c>
      <c r="B2173" s="39" t="s">
        <v>597</v>
      </c>
      <c r="C2173" s="39" t="s">
        <v>70</v>
      </c>
      <c r="D2173" s="40" t="s">
        <v>598</v>
      </c>
      <c r="E2173" s="39" t="s">
        <v>1037</v>
      </c>
      <c r="F2173" s="39"/>
      <c r="G2173" s="39" t="s">
        <v>148</v>
      </c>
      <c r="H2173" s="41" t="n">
        <v>1</v>
      </c>
      <c r="I2173" s="42" t="n">
        <v>17.13</v>
      </c>
      <c r="J2173" s="42" t="n">
        <v>17.13</v>
      </c>
    </row>
    <row r="2174" customFormat="false" ht="28.15" hidden="false" customHeight="true" outlineLevel="0" collapsed="false">
      <c r="A2174" s="43" t="s">
        <v>928</v>
      </c>
      <c r="B2174" s="43" t="s">
        <v>1760</v>
      </c>
      <c r="C2174" s="43" t="s">
        <v>70</v>
      </c>
      <c r="D2174" s="44" t="s">
        <v>1761</v>
      </c>
      <c r="E2174" s="43" t="s">
        <v>960</v>
      </c>
      <c r="F2174" s="43"/>
      <c r="G2174" s="43" t="s">
        <v>932</v>
      </c>
      <c r="H2174" s="45" t="n">
        <v>0.197</v>
      </c>
      <c r="I2174" s="46" t="n">
        <v>17.26</v>
      </c>
      <c r="J2174" s="46" t="n">
        <v>3.4</v>
      </c>
    </row>
    <row r="2175" customFormat="false" ht="28.15" hidden="false" customHeight="true" outlineLevel="0" collapsed="false">
      <c r="A2175" s="43" t="s">
        <v>928</v>
      </c>
      <c r="B2175" s="43" t="s">
        <v>1762</v>
      </c>
      <c r="C2175" s="43" t="s">
        <v>70</v>
      </c>
      <c r="D2175" s="44" t="s">
        <v>1763</v>
      </c>
      <c r="E2175" s="43" t="s">
        <v>960</v>
      </c>
      <c r="F2175" s="43"/>
      <c r="G2175" s="43" t="s">
        <v>932</v>
      </c>
      <c r="H2175" s="45" t="n">
        <v>0.197</v>
      </c>
      <c r="I2175" s="46" t="n">
        <v>25.04</v>
      </c>
      <c r="J2175" s="46" t="n">
        <v>4.93</v>
      </c>
    </row>
    <row r="2176" customFormat="false" ht="15" hidden="false" customHeight="true" outlineLevel="0" collapsed="false">
      <c r="A2176" s="47" t="s">
        <v>935</v>
      </c>
      <c r="B2176" s="47" t="s">
        <v>1935</v>
      </c>
      <c r="C2176" s="47" t="s">
        <v>70</v>
      </c>
      <c r="D2176" s="48" t="s">
        <v>1936</v>
      </c>
      <c r="E2176" s="47" t="s">
        <v>938</v>
      </c>
      <c r="F2176" s="47"/>
      <c r="G2176" s="47" t="s">
        <v>148</v>
      </c>
      <c r="H2176" s="49" t="n">
        <v>1.017</v>
      </c>
      <c r="I2176" s="50" t="n">
        <v>8.66</v>
      </c>
      <c r="J2176" s="50" t="n">
        <v>8.8</v>
      </c>
    </row>
    <row r="2177" customFormat="false" ht="28.15" hidden="false" customHeight="false" outlineLevel="0" collapsed="false">
      <c r="A2177" s="11"/>
      <c r="B2177" s="11"/>
      <c r="C2177" s="11"/>
      <c r="D2177" s="51"/>
      <c r="E2177" s="11" t="s">
        <v>950</v>
      </c>
      <c r="F2177" s="52" t="n">
        <v>3.37212449255751</v>
      </c>
      <c r="G2177" s="11" t="s">
        <v>951</v>
      </c>
      <c r="H2177" s="53" t="n">
        <v>2.86</v>
      </c>
      <c r="I2177" s="11" t="s">
        <v>952</v>
      </c>
      <c r="J2177" s="52" t="n">
        <v>6.23</v>
      </c>
    </row>
    <row r="2178" customFormat="false" ht="15" hidden="false" customHeight="true" outlineLevel="0" collapsed="false">
      <c r="A2178" s="11"/>
      <c r="B2178" s="11"/>
      <c r="C2178" s="11"/>
      <c r="D2178" s="51"/>
      <c r="E2178" s="11" t="s">
        <v>953</v>
      </c>
      <c r="F2178" s="52" t="n">
        <v>4.52</v>
      </c>
      <c r="G2178" s="11"/>
      <c r="H2178" s="54" t="s">
        <v>954</v>
      </c>
      <c r="I2178" s="54"/>
      <c r="J2178" s="52" t="n">
        <v>21.65</v>
      </c>
    </row>
    <row r="2179" customFormat="false" ht="28.15" hidden="false" customHeight="false" outlineLevel="0" collapsed="false">
      <c r="A2179" s="55"/>
      <c r="B2179" s="55"/>
      <c r="C2179" s="55"/>
      <c r="D2179" s="56"/>
      <c r="E2179" s="55"/>
      <c r="F2179" s="55"/>
      <c r="G2179" s="55" t="s">
        <v>955</v>
      </c>
      <c r="H2179" s="57" t="n">
        <v>60</v>
      </c>
      <c r="I2179" s="55" t="s">
        <v>956</v>
      </c>
      <c r="J2179" s="58" t="n">
        <v>1299</v>
      </c>
    </row>
    <row r="2180" customFormat="false" ht="15" hidden="false" customHeight="false" outlineLevel="0" collapsed="false">
      <c r="A2180" s="59"/>
      <c r="B2180" s="59"/>
      <c r="C2180" s="59"/>
      <c r="D2180" s="60"/>
      <c r="E2180" s="59"/>
      <c r="F2180" s="59"/>
      <c r="G2180" s="59"/>
      <c r="H2180" s="61"/>
      <c r="I2180" s="59"/>
      <c r="J2180" s="59"/>
    </row>
    <row r="2181" customFormat="false" ht="15" hidden="false" customHeight="true" outlineLevel="0" collapsed="false">
      <c r="A2181" s="36" t="s">
        <v>599</v>
      </c>
      <c r="B2181" s="36" t="s">
        <v>57</v>
      </c>
      <c r="C2181" s="36" t="s">
        <v>58</v>
      </c>
      <c r="D2181" s="37" t="s">
        <v>10</v>
      </c>
      <c r="E2181" s="36" t="s">
        <v>925</v>
      </c>
      <c r="F2181" s="36"/>
      <c r="G2181" s="36" t="s">
        <v>59</v>
      </c>
      <c r="H2181" s="38" t="s">
        <v>60</v>
      </c>
      <c r="I2181" s="36" t="s">
        <v>61</v>
      </c>
      <c r="J2181" s="36" t="s">
        <v>11</v>
      </c>
    </row>
    <row r="2182" customFormat="false" ht="28.15" hidden="false" customHeight="true" outlineLevel="0" collapsed="false">
      <c r="A2182" s="39" t="s">
        <v>926</v>
      </c>
      <c r="B2182" s="39" t="s">
        <v>600</v>
      </c>
      <c r="C2182" s="39" t="s">
        <v>65</v>
      </c>
      <c r="D2182" s="40" t="s">
        <v>601</v>
      </c>
      <c r="E2182" s="39" t="s">
        <v>1857</v>
      </c>
      <c r="F2182" s="39"/>
      <c r="G2182" s="39" t="s">
        <v>76</v>
      </c>
      <c r="H2182" s="41" t="n">
        <v>1</v>
      </c>
      <c r="I2182" s="42" t="n">
        <v>14.59</v>
      </c>
      <c r="J2182" s="42" t="n">
        <v>14.59</v>
      </c>
    </row>
    <row r="2183" customFormat="false" ht="28.15" hidden="false" customHeight="true" outlineLevel="0" collapsed="false">
      <c r="A2183" s="43" t="s">
        <v>928</v>
      </c>
      <c r="B2183" s="43" t="s">
        <v>929</v>
      </c>
      <c r="C2183" s="43" t="s">
        <v>65</v>
      </c>
      <c r="D2183" s="44" t="s">
        <v>930</v>
      </c>
      <c r="E2183" s="43" t="s">
        <v>931</v>
      </c>
      <c r="F2183" s="43"/>
      <c r="G2183" s="43" t="s">
        <v>932</v>
      </c>
      <c r="H2183" s="45" t="n">
        <v>0.3</v>
      </c>
      <c r="I2183" s="46" t="n">
        <v>3.67</v>
      </c>
      <c r="J2183" s="46" t="n">
        <v>1.1</v>
      </c>
    </row>
    <row r="2184" customFormat="false" ht="28.15" hidden="false" customHeight="true" outlineLevel="0" collapsed="false">
      <c r="A2184" s="43" t="s">
        <v>928</v>
      </c>
      <c r="B2184" s="43" t="s">
        <v>1512</v>
      </c>
      <c r="C2184" s="43" t="s">
        <v>65</v>
      </c>
      <c r="D2184" s="44" t="s">
        <v>1513</v>
      </c>
      <c r="E2184" s="43" t="s">
        <v>931</v>
      </c>
      <c r="F2184" s="43"/>
      <c r="G2184" s="43" t="s">
        <v>932</v>
      </c>
      <c r="H2184" s="45" t="n">
        <v>0.3</v>
      </c>
      <c r="I2184" s="46" t="n">
        <v>3.51</v>
      </c>
      <c r="J2184" s="46" t="n">
        <v>1.05</v>
      </c>
    </row>
    <row r="2185" customFormat="false" ht="28.15" hidden="false" customHeight="true" outlineLevel="0" collapsed="false">
      <c r="A2185" s="47" t="s">
        <v>935</v>
      </c>
      <c r="B2185" s="47" t="s">
        <v>1937</v>
      </c>
      <c r="C2185" s="47" t="s">
        <v>70</v>
      </c>
      <c r="D2185" s="48" t="s">
        <v>1938</v>
      </c>
      <c r="E2185" s="47" t="s">
        <v>938</v>
      </c>
      <c r="F2185" s="47"/>
      <c r="G2185" s="47" t="s">
        <v>76</v>
      </c>
      <c r="H2185" s="49" t="n">
        <v>1</v>
      </c>
      <c r="I2185" s="50" t="n">
        <v>3.47</v>
      </c>
      <c r="J2185" s="50" t="n">
        <v>3.47</v>
      </c>
    </row>
    <row r="2186" customFormat="false" ht="15" hidden="false" customHeight="true" outlineLevel="0" collapsed="false">
      <c r="A2186" s="47" t="s">
        <v>935</v>
      </c>
      <c r="B2186" s="47" t="s">
        <v>1518</v>
      </c>
      <c r="C2186" s="47" t="s">
        <v>70</v>
      </c>
      <c r="D2186" s="48" t="s">
        <v>1519</v>
      </c>
      <c r="E2186" s="47" t="s">
        <v>943</v>
      </c>
      <c r="F2186" s="47"/>
      <c r="G2186" s="47" t="s">
        <v>932</v>
      </c>
      <c r="H2186" s="49" t="n">
        <v>0.3</v>
      </c>
      <c r="I2186" s="50" t="n">
        <v>18.97</v>
      </c>
      <c r="J2186" s="50" t="n">
        <v>5.69</v>
      </c>
    </row>
    <row r="2187" customFormat="false" ht="15" hidden="false" customHeight="true" outlineLevel="0" collapsed="false">
      <c r="A2187" s="47" t="s">
        <v>935</v>
      </c>
      <c r="B2187" s="47" t="s">
        <v>948</v>
      </c>
      <c r="C2187" s="47" t="s">
        <v>70</v>
      </c>
      <c r="D2187" s="48" t="s">
        <v>949</v>
      </c>
      <c r="E2187" s="47" t="s">
        <v>943</v>
      </c>
      <c r="F2187" s="47"/>
      <c r="G2187" s="47" t="s">
        <v>932</v>
      </c>
      <c r="H2187" s="49" t="n">
        <v>0.3</v>
      </c>
      <c r="I2187" s="50" t="n">
        <v>10.96</v>
      </c>
      <c r="J2187" s="50" t="n">
        <v>3.28</v>
      </c>
    </row>
    <row r="2188" customFormat="false" ht="28.15" hidden="false" customHeight="false" outlineLevel="0" collapsed="false">
      <c r="A2188" s="11"/>
      <c r="B2188" s="11"/>
      <c r="C2188" s="11"/>
      <c r="D2188" s="51"/>
      <c r="E2188" s="11" t="s">
        <v>950</v>
      </c>
      <c r="F2188" s="52" t="n">
        <v>4.85520974289581</v>
      </c>
      <c r="G2188" s="11" t="s">
        <v>951</v>
      </c>
      <c r="H2188" s="53" t="n">
        <v>4.11</v>
      </c>
      <c r="I2188" s="11" t="s">
        <v>952</v>
      </c>
      <c r="J2188" s="52" t="n">
        <v>8.97</v>
      </c>
    </row>
    <row r="2189" customFormat="false" ht="15" hidden="false" customHeight="true" outlineLevel="0" collapsed="false">
      <c r="A2189" s="11"/>
      <c r="B2189" s="11"/>
      <c r="C2189" s="11"/>
      <c r="D2189" s="51"/>
      <c r="E2189" s="11" t="s">
        <v>953</v>
      </c>
      <c r="F2189" s="52" t="n">
        <v>3.85</v>
      </c>
      <c r="G2189" s="11"/>
      <c r="H2189" s="54" t="s">
        <v>954</v>
      </c>
      <c r="I2189" s="54"/>
      <c r="J2189" s="52" t="n">
        <v>18.44</v>
      </c>
    </row>
    <row r="2190" customFormat="false" ht="28.15" hidden="false" customHeight="false" outlineLevel="0" collapsed="false">
      <c r="A2190" s="55"/>
      <c r="B2190" s="55"/>
      <c r="C2190" s="55"/>
      <c r="D2190" s="56"/>
      <c r="E2190" s="55"/>
      <c r="F2190" s="55"/>
      <c r="G2190" s="55" t="s">
        <v>955</v>
      </c>
      <c r="H2190" s="57" t="n">
        <v>2</v>
      </c>
      <c r="I2190" s="55" t="s">
        <v>956</v>
      </c>
      <c r="J2190" s="58" t="n">
        <v>36.88</v>
      </c>
    </row>
    <row r="2191" customFormat="false" ht="15" hidden="false" customHeight="false" outlineLevel="0" collapsed="false">
      <c r="A2191" s="59"/>
      <c r="B2191" s="59"/>
      <c r="C2191" s="59"/>
      <c r="D2191" s="60"/>
      <c r="E2191" s="59"/>
      <c r="F2191" s="59"/>
      <c r="G2191" s="59"/>
      <c r="H2191" s="61"/>
      <c r="I2191" s="59"/>
      <c r="J2191" s="59"/>
    </row>
    <row r="2192" customFormat="false" ht="15" hidden="false" customHeight="true" outlineLevel="0" collapsed="false">
      <c r="A2192" s="36" t="s">
        <v>602</v>
      </c>
      <c r="B2192" s="36" t="s">
        <v>57</v>
      </c>
      <c r="C2192" s="36" t="s">
        <v>58</v>
      </c>
      <c r="D2192" s="37" t="s">
        <v>10</v>
      </c>
      <c r="E2192" s="36" t="s">
        <v>925</v>
      </c>
      <c r="F2192" s="36"/>
      <c r="G2192" s="36" t="s">
        <v>59</v>
      </c>
      <c r="H2192" s="38" t="s">
        <v>60</v>
      </c>
      <c r="I2192" s="36" t="s">
        <v>61</v>
      </c>
      <c r="J2192" s="36" t="s">
        <v>11</v>
      </c>
    </row>
    <row r="2193" customFormat="false" ht="41.45" hidden="false" customHeight="true" outlineLevel="0" collapsed="false">
      <c r="A2193" s="39" t="s">
        <v>926</v>
      </c>
      <c r="B2193" s="39" t="s">
        <v>603</v>
      </c>
      <c r="C2193" s="39" t="s">
        <v>65</v>
      </c>
      <c r="D2193" s="40" t="s">
        <v>604</v>
      </c>
      <c r="E2193" s="39" t="s">
        <v>1939</v>
      </c>
      <c r="F2193" s="39"/>
      <c r="G2193" s="39" t="s">
        <v>76</v>
      </c>
      <c r="H2193" s="41" t="n">
        <v>1</v>
      </c>
      <c r="I2193" s="42" t="n">
        <v>34.08</v>
      </c>
      <c r="J2193" s="42" t="n">
        <v>34.08</v>
      </c>
    </row>
    <row r="2194" customFormat="false" ht="28.15" hidden="false" customHeight="true" outlineLevel="0" collapsed="false">
      <c r="A2194" s="43" t="s">
        <v>928</v>
      </c>
      <c r="B2194" s="43" t="s">
        <v>929</v>
      </c>
      <c r="C2194" s="43" t="s">
        <v>65</v>
      </c>
      <c r="D2194" s="44" t="s">
        <v>930</v>
      </c>
      <c r="E2194" s="43" t="s">
        <v>931</v>
      </c>
      <c r="F2194" s="43"/>
      <c r="G2194" s="43" t="s">
        <v>932</v>
      </c>
      <c r="H2194" s="45" t="n">
        <v>0.35</v>
      </c>
      <c r="I2194" s="46" t="n">
        <v>3.67</v>
      </c>
      <c r="J2194" s="46" t="n">
        <v>1.28</v>
      </c>
    </row>
    <row r="2195" customFormat="false" ht="28.15" hidden="false" customHeight="true" outlineLevel="0" collapsed="false">
      <c r="A2195" s="43" t="s">
        <v>928</v>
      </c>
      <c r="B2195" s="43" t="s">
        <v>1512</v>
      </c>
      <c r="C2195" s="43" t="s">
        <v>65</v>
      </c>
      <c r="D2195" s="44" t="s">
        <v>1513</v>
      </c>
      <c r="E2195" s="43" t="s">
        <v>931</v>
      </c>
      <c r="F2195" s="43"/>
      <c r="G2195" s="43" t="s">
        <v>932</v>
      </c>
      <c r="H2195" s="45" t="n">
        <v>0.35</v>
      </c>
      <c r="I2195" s="46" t="n">
        <v>3.51</v>
      </c>
      <c r="J2195" s="46" t="n">
        <v>1.22</v>
      </c>
    </row>
    <row r="2196" customFormat="false" ht="15" hidden="false" customHeight="true" outlineLevel="0" collapsed="false">
      <c r="A2196" s="47" t="s">
        <v>935</v>
      </c>
      <c r="B2196" s="47" t="s">
        <v>1518</v>
      </c>
      <c r="C2196" s="47" t="s">
        <v>70</v>
      </c>
      <c r="D2196" s="48" t="s">
        <v>1519</v>
      </c>
      <c r="E2196" s="47" t="s">
        <v>943</v>
      </c>
      <c r="F2196" s="47"/>
      <c r="G2196" s="47" t="s">
        <v>932</v>
      </c>
      <c r="H2196" s="49" t="n">
        <v>0.35</v>
      </c>
      <c r="I2196" s="50" t="n">
        <v>18.97</v>
      </c>
      <c r="J2196" s="50" t="n">
        <v>6.63</v>
      </c>
    </row>
    <row r="2197" customFormat="false" ht="28.15" hidden="false" customHeight="true" outlineLevel="0" collapsed="false">
      <c r="A2197" s="47" t="s">
        <v>935</v>
      </c>
      <c r="B2197" s="47" t="s">
        <v>1940</v>
      </c>
      <c r="C2197" s="47" t="s">
        <v>70</v>
      </c>
      <c r="D2197" s="48" t="s">
        <v>1941</v>
      </c>
      <c r="E2197" s="47" t="s">
        <v>938</v>
      </c>
      <c r="F2197" s="47"/>
      <c r="G2197" s="47" t="s">
        <v>76</v>
      </c>
      <c r="H2197" s="49" t="n">
        <v>1</v>
      </c>
      <c r="I2197" s="50" t="n">
        <v>21.12</v>
      </c>
      <c r="J2197" s="50" t="n">
        <v>21.12</v>
      </c>
    </row>
    <row r="2198" customFormat="false" ht="15" hidden="false" customHeight="true" outlineLevel="0" collapsed="false">
      <c r="A2198" s="47" t="s">
        <v>935</v>
      </c>
      <c r="B2198" s="47" t="s">
        <v>948</v>
      </c>
      <c r="C2198" s="47" t="s">
        <v>70</v>
      </c>
      <c r="D2198" s="48" t="s">
        <v>949</v>
      </c>
      <c r="E2198" s="47" t="s">
        <v>943</v>
      </c>
      <c r="F2198" s="47"/>
      <c r="G2198" s="47" t="s">
        <v>932</v>
      </c>
      <c r="H2198" s="49" t="n">
        <v>0.35</v>
      </c>
      <c r="I2198" s="50" t="n">
        <v>10.96</v>
      </c>
      <c r="J2198" s="50" t="n">
        <v>3.83</v>
      </c>
    </row>
    <row r="2199" customFormat="false" ht="28.15" hidden="false" customHeight="false" outlineLevel="0" collapsed="false">
      <c r="A2199" s="11"/>
      <c r="B2199" s="11"/>
      <c r="C2199" s="11"/>
      <c r="D2199" s="51"/>
      <c r="E2199" s="11" t="s">
        <v>950</v>
      </c>
      <c r="F2199" s="52" t="n">
        <v>5.661705</v>
      </c>
      <c r="G2199" s="11" t="s">
        <v>951</v>
      </c>
      <c r="H2199" s="53" t="n">
        <v>4.8</v>
      </c>
      <c r="I2199" s="11" t="s">
        <v>952</v>
      </c>
      <c r="J2199" s="52" t="n">
        <v>10.46</v>
      </c>
    </row>
    <row r="2200" customFormat="false" ht="15" hidden="false" customHeight="true" outlineLevel="0" collapsed="false">
      <c r="A2200" s="11"/>
      <c r="B2200" s="11"/>
      <c r="C2200" s="11"/>
      <c r="D2200" s="51"/>
      <c r="E2200" s="11" t="s">
        <v>953</v>
      </c>
      <c r="F2200" s="52" t="n">
        <v>8.99</v>
      </c>
      <c r="G2200" s="11"/>
      <c r="H2200" s="54" t="s">
        <v>954</v>
      </c>
      <c r="I2200" s="54"/>
      <c r="J2200" s="52" t="n">
        <v>43.07</v>
      </c>
    </row>
    <row r="2201" customFormat="false" ht="28.15" hidden="false" customHeight="false" outlineLevel="0" collapsed="false">
      <c r="A2201" s="55"/>
      <c r="B2201" s="55"/>
      <c r="C2201" s="55"/>
      <c r="D2201" s="56"/>
      <c r="E2201" s="55"/>
      <c r="F2201" s="55"/>
      <c r="G2201" s="55" t="s">
        <v>955</v>
      </c>
      <c r="H2201" s="57" t="n">
        <v>4</v>
      </c>
      <c r="I2201" s="55" t="s">
        <v>956</v>
      </c>
      <c r="J2201" s="58" t="n">
        <v>172.28</v>
      </c>
    </row>
    <row r="2202" customFormat="false" ht="15" hidden="false" customHeight="false" outlineLevel="0" collapsed="false">
      <c r="A2202" s="59"/>
      <c r="B2202" s="59"/>
      <c r="C2202" s="59"/>
      <c r="D2202" s="60"/>
      <c r="E2202" s="59"/>
      <c r="F2202" s="59"/>
      <c r="G2202" s="59"/>
      <c r="H2202" s="61"/>
      <c r="I2202" s="59"/>
      <c r="J2202" s="59"/>
    </row>
    <row r="2203" customFormat="false" ht="15" hidden="false" customHeight="true" outlineLevel="0" collapsed="false">
      <c r="A2203" s="36" t="s">
        <v>605</v>
      </c>
      <c r="B2203" s="36" t="s">
        <v>57</v>
      </c>
      <c r="C2203" s="36" t="s">
        <v>58</v>
      </c>
      <c r="D2203" s="37" t="s">
        <v>10</v>
      </c>
      <c r="E2203" s="36" t="s">
        <v>925</v>
      </c>
      <c r="F2203" s="36"/>
      <c r="G2203" s="36" t="s">
        <v>59</v>
      </c>
      <c r="H2203" s="38" t="s">
        <v>60</v>
      </c>
      <c r="I2203" s="36" t="s">
        <v>61</v>
      </c>
      <c r="J2203" s="36" t="s">
        <v>11</v>
      </c>
    </row>
    <row r="2204" customFormat="false" ht="41.45" hidden="false" customHeight="true" outlineLevel="0" collapsed="false">
      <c r="A2204" s="39" t="s">
        <v>926</v>
      </c>
      <c r="B2204" s="39" t="s">
        <v>606</v>
      </c>
      <c r="C2204" s="39" t="s">
        <v>65</v>
      </c>
      <c r="D2204" s="40" t="s">
        <v>607</v>
      </c>
      <c r="E2204" s="39" t="s">
        <v>1939</v>
      </c>
      <c r="F2204" s="39"/>
      <c r="G2204" s="39" t="s">
        <v>76</v>
      </c>
      <c r="H2204" s="41" t="n">
        <v>1</v>
      </c>
      <c r="I2204" s="42" t="n">
        <v>31.46</v>
      </c>
      <c r="J2204" s="42" t="n">
        <v>31.46</v>
      </c>
    </row>
    <row r="2205" customFormat="false" ht="28.15" hidden="false" customHeight="true" outlineLevel="0" collapsed="false">
      <c r="A2205" s="43" t="s">
        <v>928</v>
      </c>
      <c r="B2205" s="43" t="s">
        <v>929</v>
      </c>
      <c r="C2205" s="43" t="s">
        <v>65</v>
      </c>
      <c r="D2205" s="44" t="s">
        <v>930</v>
      </c>
      <c r="E2205" s="43" t="s">
        <v>931</v>
      </c>
      <c r="F2205" s="43"/>
      <c r="G2205" s="43" t="s">
        <v>932</v>
      </c>
      <c r="H2205" s="45" t="n">
        <v>0.35</v>
      </c>
      <c r="I2205" s="46" t="n">
        <v>3.67</v>
      </c>
      <c r="J2205" s="46" t="n">
        <v>1.28</v>
      </c>
    </row>
    <row r="2206" customFormat="false" ht="28.15" hidden="false" customHeight="true" outlineLevel="0" collapsed="false">
      <c r="A2206" s="43" t="s">
        <v>928</v>
      </c>
      <c r="B2206" s="43" t="s">
        <v>1512</v>
      </c>
      <c r="C2206" s="43" t="s">
        <v>65</v>
      </c>
      <c r="D2206" s="44" t="s">
        <v>1513</v>
      </c>
      <c r="E2206" s="43" t="s">
        <v>931</v>
      </c>
      <c r="F2206" s="43"/>
      <c r="G2206" s="43" t="s">
        <v>932</v>
      </c>
      <c r="H2206" s="45" t="n">
        <v>0.35</v>
      </c>
      <c r="I2206" s="46" t="n">
        <v>3.51</v>
      </c>
      <c r="J2206" s="46" t="n">
        <v>1.22</v>
      </c>
    </row>
    <row r="2207" customFormat="false" ht="28.15" hidden="false" customHeight="true" outlineLevel="0" collapsed="false">
      <c r="A2207" s="47" t="s">
        <v>935</v>
      </c>
      <c r="B2207" s="47" t="s">
        <v>1942</v>
      </c>
      <c r="C2207" s="47" t="s">
        <v>65</v>
      </c>
      <c r="D2207" s="48" t="s">
        <v>1943</v>
      </c>
      <c r="E2207" s="47" t="s">
        <v>938</v>
      </c>
      <c r="F2207" s="47"/>
      <c r="G2207" s="47" t="s">
        <v>76</v>
      </c>
      <c r="H2207" s="49" t="n">
        <v>1</v>
      </c>
      <c r="I2207" s="50" t="n">
        <v>18.5</v>
      </c>
      <c r="J2207" s="50" t="n">
        <v>18.5</v>
      </c>
    </row>
    <row r="2208" customFormat="false" ht="15" hidden="false" customHeight="true" outlineLevel="0" collapsed="false">
      <c r="A2208" s="47" t="s">
        <v>935</v>
      </c>
      <c r="B2208" s="47" t="s">
        <v>1518</v>
      </c>
      <c r="C2208" s="47" t="s">
        <v>70</v>
      </c>
      <c r="D2208" s="48" t="s">
        <v>1519</v>
      </c>
      <c r="E2208" s="47" t="s">
        <v>943</v>
      </c>
      <c r="F2208" s="47"/>
      <c r="G2208" s="47" t="s">
        <v>932</v>
      </c>
      <c r="H2208" s="49" t="n">
        <v>0.35</v>
      </c>
      <c r="I2208" s="50" t="n">
        <v>18.97</v>
      </c>
      <c r="J2208" s="50" t="n">
        <v>6.63</v>
      </c>
    </row>
    <row r="2209" customFormat="false" ht="15" hidden="false" customHeight="true" outlineLevel="0" collapsed="false">
      <c r="A2209" s="47" t="s">
        <v>935</v>
      </c>
      <c r="B2209" s="47" t="s">
        <v>948</v>
      </c>
      <c r="C2209" s="47" t="s">
        <v>70</v>
      </c>
      <c r="D2209" s="48" t="s">
        <v>949</v>
      </c>
      <c r="E2209" s="47" t="s">
        <v>943</v>
      </c>
      <c r="F2209" s="47"/>
      <c r="G2209" s="47" t="s">
        <v>932</v>
      </c>
      <c r="H2209" s="49" t="n">
        <v>0.35</v>
      </c>
      <c r="I2209" s="50" t="n">
        <v>10.96</v>
      </c>
      <c r="J2209" s="50" t="n">
        <v>3.83</v>
      </c>
    </row>
    <row r="2210" customFormat="false" ht="28.15" hidden="false" customHeight="false" outlineLevel="0" collapsed="false">
      <c r="A2210" s="11"/>
      <c r="B2210" s="11"/>
      <c r="C2210" s="11"/>
      <c r="D2210" s="51"/>
      <c r="E2210" s="11" t="s">
        <v>950</v>
      </c>
      <c r="F2210" s="52" t="n">
        <v>5.661705</v>
      </c>
      <c r="G2210" s="11" t="s">
        <v>951</v>
      </c>
      <c r="H2210" s="53" t="n">
        <v>4.8</v>
      </c>
      <c r="I2210" s="11" t="s">
        <v>952</v>
      </c>
      <c r="J2210" s="52" t="n">
        <v>10.46</v>
      </c>
    </row>
    <row r="2211" customFormat="false" ht="15" hidden="false" customHeight="true" outlineLevel="0" collapsed="false">
      <c r="A2211" s="11"/>
      <c r="B2211" s="11"/>
      <c r="C2211" s="11"/>
      <c r="D2211" s="51"/>
      <c r="E2211" s="11" t="s">
        <v>953</v>
      </c>
      <c r="F2211" s="52" t="n">
        <v>8.3</v>
      </c>
      <c r="G2211" s="11"/>
      <c r="H2211" s="54" t="s">
        <v>954</v>
      </c>
      <c r="I2211" s="54"/>
      <c r="J2211" s="52" t="n">
        <v>39.76</v>
      </c>
    </row>
    <row r="2212" customFormat="false" ht="28.15" hidden="false" customHeight="false" outlineLevel="0" collapsed="false">
      <c r="A2212" s="55"/>
      <c r="B2212" s="55"/>
      <c r="C2212" s="55"/>
      <c r="D2212" s="56"/>
      <c r="E2212" s="55"/>
      <c r="F2212" s="55"/>
      <c r="G2212" s="55" t="s">
        <v>955</v>
      </c>
      <c r="H2212" s="57" t="n">
        <v>3</v>
      </c>
      <c r="I2212" s="55" t="s">
        <v>956</v>
      </c>
      <c r="J2212" s="58" t="n">
        <v>119.28</v>
      </c>
    </row>
    <row r="2213" customFormat="false" ht="15" hidden="false" customHeight="false" outlineLevel="0" collapsed="false">
      <c r="A2213" s="59"/>
      <c r="B2213" s="59"/>
      <c r="C2213" s="59"/>
      <c r="D2213" s="60"/>
      <c r="E2213" s="59"/>
      <c r="F2213" s="59"/>
      <c r="G2213" s="59"/>
      <c r="H2213" s="61"/>
      <c r="I2213" s="59"/>
      <c r="J2213" s="59"/>
    </row>
    <row r="2214" customFormat="false" ht="15" hidden="false" customHeight="true" outlineLevel="0" collapsed="false">
      <c r="A2214" s="36" t="s">
        <v>608</v>
      </c>
      <c r="B2214" s="36" t="s">
        <v>57</v>
      </c>
      <c r="C2214" s="36" t="s">
        <v>58</v>
      </c>
      <c r="D2214" s="37" t="s">
        <v>10</v>
      </c>
      <c r="E2214" s="36" t="s">
        <v>925</v>
      </c>
      <c r="F2214" s="36"/>
      <c r="G2214" s="36" t="s">
        <v>59</v>
      </c>
      <c r="H2214" s="38" t="s">
        <v>60</v>
      </c>
      <c r="I2214" s="36" t="s">
        <v>61</v>
      </c>
      <c r="J2214" s="36" t="s">
        <v>11</v>
      </c>
    </row>
    <row r="2215" customFormat="false" ht="41.45" hidden="false" customHeight="true" outlineLevel="0" collapsed="false">
      <c r="A2215" s="39" t="s">
        <v>926</v>
      </c>
      <c r="B2215" s="39" t="s">
        <v>609</v>
      </c>
      <c r="C2215" s="39" t="s">
        <v>65</v>
      </c>
      <c r="D2215" s="40" t="s">
        <v>610</v>
      </c>
      <c r="E2215" s="39" t="s">
        <v>1939</v>
      </c>
      <c r="F2215" s="39"/>
      <c r="G2215" s="39" t="s">
        <v>76</v>
      </c>
      <c r="H2215" s="41" t="n">
        <v>1</v>
      </c>
      <c r="I2215" s="42" t="n">
        <v>33.18</v>
      </c>
      <c r="J2215" s="42" t="n">
        <v>33.18</v>
      </c>
    </row>
    <row r="2216" customFormat="false" ht="28.15" hidden="false" customHeight="true" outlineLevel="0" collapsed="false">
      <c r="A2216" s="43" t="s">
        <v>928</v>
      </c>
      <c r="B2216" s="43" t="s">
        <v>929</v>
      </c>
      <c r="C2216" s="43" t="s">
        <v>65</v>
      </c>
      <c r="D2216" s="44" t="s">
        <v>930</v>
      </c>
      <c r="E2216" s="43" t="s">
        <v>931</v>
      </c>
      <c r="F2216" s="43"/>
      <c r="G2216" s="43" t="s">
        <v>932</v>
      </c>
      <c r="H2216" s="45" t="n">
        <v>0.35</v>
      </c>
      <c r="I2216" s="46" t="n">
        <v>3.67</v>
      </c>
      <c r="J2216" s="46" t="n">
        <v>1.28</v>
      </c>
    </row>
    <row r="2217" customFormat="false" ht="28.15" hidden="false" customHeight="true" outlineLevel="0" collapsed="false">
      <c r="A2217" s="43" t="s">
        <v>928</v>
      </c>
      <c r="B2217" s="43" t="s">
        <v>1512</v>
      </c>
      <c r="C2217" s="43" t="s">
        <v>65</v>
      </c>
      <c r="D2217" s="44" t="s">
        <v>1513</v>
      </c>
      <c r="E2217" s="43" t="s">
        <v>931</v>
      </c>
      <c r="F2217" s="43"/>
      <c r="G2217" s="43" t="s">
        <v>932</v>
      </c>
      <c r="H2217" s="45" t="n">
        <v>0.35</v>
      </c>
      <c r="I2217" s="46" t="n">
        <v>3.51</v>
      </c>
      <c r="J2217" s="46" t="n">
        <v>1.22</v>
      </c>
    </row>
    <row r="2218" customFormat="false" ht="15" hidden="false" customHeight="true" outlineLevel="0" collapsed="false">
      <c r="A2218" s="47" t="s">
        <v>935</v>
      </c>
      <c r="B2218" s="47" t="s">
        <v>1518</v>
      </c>
      <c r="C2218" s="47" t="s">
        <v>70</v>
      </c>
      <c r="D2218" s="48" t="s">
        <v>1519</v>
      </c>
      <c r="E2218" s="47" t="s">
        <v>943</v>
      </c>
      <c r="F2218" s="47"/>
      <c r="G2218" s="47" t="s">
        <v>932</v>
      </c>
      <c r="H2218" s="49" t="n">
        <v>0.35</v>
      </c>
      <c r="I2218" s="50" t="n">
        <v>18.97</v>
      </c>
      <c r="J2218" s="50" t="n">
        <v>6.63</v>
      </c>
    </row>
    <row r="2219" customFormat="false" ht="28.15" hidden="false" customHeight="true" outlineLevel="0" collapsed="false">
      <c r="A2219" s="47" t="s">
        <v>935</v>
      </c>
      <c r="B2219" s="47" t="s">
        <v>1944</v>
      </c>
      <c r="C2219" s="47" t="s">
        <v>70</v>
      </c>
      <c r="D2219" s="48" t="s">
        <v>1945</v>
      </c>
      <c r="E2219" s="47" t="s">
        <v>938</v>
      </c>
      <c r="F2219" s="47"/>
      <c r="G2219" s="47" t="s">
        <v>76</v>
      </c>
      <c r="H2219" s="49" t="n">
        <v>1</v>
      </c>
      <c r="I2219" s="50" t="n">
        <v>20.22</v>
      </c>
      <c r="J2219" s="50" t="n">
        <v>20.22</v>
      </c>
    </row>
    <row r="2220" customFormat="false" ht="15" hidden="false" customHeight="true" outlineLevel="0" collapsed="false">
      <c r="A2220" s="47" t="s">
        <v>935</v>
      </c>
      <c r="B2220" s="47" t="s">
        <v>948</v>
      </c>
      <c r="C2220" s="47" t="s">
        <v>70</v>
      </c>
      <c r="D2220" s="48" t="s">
        <v>949</v>
      </c>
      <c r="E2220" s="47" t="s">
        <v>943</v>
      </c>
      <c r="F2220" s="47"/>
      <c r="G2220" s="47" t="s">
        <v>932</v>
      </c>
      <c r="H2220" s="49" t="n">
        <v>0.35</v>
      </c>
      <c r="I2220" s="50" t="n">
        <v>10.96</v>
      </c>
      <c r="J2220" s="50" t="n">
        <v>3.83</v>
      </c>
    </row>
    <row r="2221" customFormat="false" ht="28.15" hidden="false" customHeight="false" outlineLevel="0" collapsed="false">
      <c r="A2221" s="11"/>
      <c r="B2221" s="11"/>
      <c r="C2221" s="11"/>
      <c r="D2221" s="51"/>
      <c r="E2221" s="11" t="s">
        <v>950</v>
      </c>
      <c r="F2221" s="52" t="n">
        <v>5.661705</v>
      </c>
      <c r="G2221" s="11" t="s">
        <v>951</v>
      </c>
      <c r="H2221" s="53" t="n">
        <v>4.8</v>
      </c>
      <c r="I2221" s="11" t="s">
        <v>952</v>
      </c>
      <c r="J2221" s="52" t="n">
        <v>10.46</v>
      </c>
    </row>
    <row r="2222" customFormat="false" ht="15" hidden="false" customHeight="true" outlineLevel="0" collapsed="false">
      <c r="A2222" s="11"/>
      <c r="B2222" s="11"/>
      <c r="C2222" s="11"/>
      <c r="D2222" s="51"/>
      <c r="E2222" s="11" t="s">
        <v>953</v>
      </c>
      <c r="F2222" s="52" t="n">
        <v>8.75</v>
      </c>
      <c r="G2222" s="11"/>
      <c r="H2222" s="54" t="s">
        <v>954</v>
      </c>
      <c r="I2222" s="54"/>
      <c r="J2222" s="52" t="n">
        <v>41.93</v>
      </c>
    </row>
    <row r="2223" customFormat="false" ht="28.15" hidden="false" customHeight="false" outlineLevel="0" collapsed="false">
      <c r="A2223" s="55"/>
      <c r="B2223" s="55"/>
      <c r="C2223" s="55"/>
      <c r="D2223" s="56"/>
      <c r="E2223" s="55"/>
      <c r="F2223" s="55"/>
      <c r="G2223" s="55" t="s">
        <v>955</v>
      </c>
      <c r="H2223" s="57" t="n">
        <v>2</v>
      </c>
      <c r="I2223" s="55" t="s">
        <v>956</v>
      </c>
      <c r="J2223" s="58" t="n">
        <v>83.86</v>
      </c>
    </row>
    <row r="2224" customFormat="false" ht="15" hidden="false" customHeight="false" outlineLevel="0" collapsed="false">
      <c r="A2224" s="59"/>
      <c r="B2224" s="59"/>
      <c r="C2224" s="59"/>
      <c r="D2224" s="60"/>
      <c r="E2224" s="59"/>
      <c r="F2224" s="59"/>
      <c r="G2224" s="59"/>
      <c r="H2224" s="61"/>
      <c r="I2224" s="59"/>
      <c r="J2224" s="59"/>
    </row>
    <row r="2225" customFormat="false" ht="15" hidden="false" customHeight="true" outlineLevel="0" collapsed="false">
      <c r="A2225" s="36" t="s">
        <v>611</v>
      </c>
      <c r="B2225" s="36" t="s">
        <v>57</v>
      </c>
      <c r="C2225" s="36" t="s">
        <v>58</v>
      </c>
      <c r="D2225" s="37" t="s">
        <v>10</v>
      </c>
      <c r="E2225" s="36" t="s">
        <v>925</v>
      </c>
      <c r="F2225" s="36"/>
      <c r="G2225" s="36" t="s">
        <v>59</v>
      </c>
      <c r="H2225" s="38" t="s">
        <v>60</v>
      </c>
      <c r="I2225" s="36" t="s">
        <v>61</v>
      </c>
      <c r="J2225" s="36" t="s">
        <v>11</v>
      </c>
    </row>
    <row r="2226" customFormat="false" ht="41.45" hidden="false" customHeight="true" outlineLevel="0" collapsed="false">
      <c r="A2226" s="39" t="s">
        <v>926</v>
      </c>
      <c r="B2226" s="39" t="s">
        <v>612</v>
      </c>
      <c r="C2226" s="39" t="s">
        <v>65</v>
      </c>
      <c r="D2226" s="40" t="s">
        <v>613</v>
      </c>
      <c r="E2226" s="39" t="s">
        <v>1939</v>
      </c>
      <c r="F2226" s="39"/>
      <c r="G2226" s="39" t="s">
        <v>76</v>
      </c>
      <c r="H2226" s="41" t="n">
        <v>1</v>
      </c>
      <c r="I2226" s="42" t="n">
        <v>29.95</v>
      </c>
      <c r="J2226" s="42" t="n">
        <v>29.95</v>
      </c>
    </row>
    <row r="2227" customFormat="false" ht="28.15" hidden="false" customHeight="true" outlineLevel="0" collapsed="false">
      <c r="A2227" s="43" t="s">
        <v>928</v>
      </c>
      <c r="B2227" s="43" t="s">
        <v>929</v>
      </c>
      <c r="C2227" s="43" t="s">
        <v>65</v>
      </c>
      <c r="D2227" s="44" t="s">
        <v>930</v>
      </c>
      <c r="E2227" s="43" t="s">
        <v>931</v>
      </c>
      <c r="F2227" s="43"/>
      <c r="G2227" s="43" t="s">
        <v>932</v>
      </c>
      <c r="H2227" s="45" t="n">
        <v>0.35</v>
      </c>
      <c r="I2227" s="46" t="n">
        <v>3.67</v>
      </c>
      <c r="J2227" s="46" t="n">
        <v>1.28</v>
      </c>
    </row>
    <row r="2228" customFormat="false" ht="28.15" hidden="false" customHeight="true" outlineLevel="0" collapsed="false">
      <c r="A2228" s="43" t="s">
        <v>928</v>
      </c>
      <c r="B2228" s="43" t="s">
        <v>1512</v>
      </c>
      <c r="C2228" s="43" t="s">
        <v>65</v>
      </c>
      <c r="D2228" s="44" t="s">
        <v>1513</v>
      </c>
      <c r="E2228" s="43" t="s">
        <v>931</v>
      </c>
      <c r="F2228" s="43"/>
      <c r="G2228" s="43" t="s">
        <v>932</v>
      </c>
      <c r="H2228" s="45" t="n">
        <v>0.35</v>
      </c>
      <c r="I2228" s="46" t="n">
        <v>3.51</v>
      </c>
      <c r="J2228" s="46" t="n">
        <v>1.22</v>
      </c>
    </row>
    <row r="2229" customFormat="false" ht="15" hidden="false" customHeight="true" outlineLevel="0" collapsed="false">
      <c r="A2229" s="47" t="s">
        <v>935</v>
      </c>
      <c r="B2229" s="47" t="s">
        <v>1518</v>
      </c>
      <c r="C2229" s="47" t="s">
        <v>70</v>
      </c>
      <c r="D2229" s="48" t="s">
        <v>1519</v>
      </c>
      <c r="E2229" s="47" t="s">
        <v>943</v>
      </c>
      <c r="F2229" s="47"/>
      <c r="G2229" s="47" t="s">
        <v>932</v>
      </c>
      <c r="H2229" s="49" t="n">
        <v>0.35</v>
      </c>
      <c r="I2229" s="50" t="n">
        <v>18.97</v>
      </c>
      <c r="J2229" s="50" t="n">
        <v>6.63</v>
      </c>
    </row>
    <row r="2230" customFormat="false" ht="28.15" hidden="false" customHeight="true" outlineLevel="0" collapsed="false">
      <c r="A2230" s="47" t="s">
        <v>935</v>
      </c>
      <c r="B2230" s="47" t="s">
        <v>1946</v>
      </c>
      <c r="C2230" s="47" t="s">
        <v>70</v>
      </c>
      <c r="D2230" s="48" t="s">
        <v>1947</v>
      </c>
      <c r="E2230" s="47" t="s">
        <v>938</v>
      </c>
      <c r="F2230" s="47"/>
      <c r="G2230" s="47" t="s">
        <v>76</v>
      </c>
      <c r="H2230" s="49" t="n">
        <v>1</v>
      </c>
      <c r="I2230" s="50" t="n">
        <v>16.99</v>
      </c>
      <c r="J2230" s="50" t="n">
        <v>16.99</v>
      </c>
    </row>
    <row r="2231" customFormat="false" ht="15" hidden="false" customHeight="true" outlineLevel="0" collapsed="false">
      <c r="A2231" s="47" t="s">
        <v>935</v>
      </c>
      <c r="B2231" s="47" t="s">
        <v>948</v>
      </c>
      <c r="C2231" s="47" t="s">
        <v>70</v>
      </c>
      <c r="D2231" s="48" t="s">
        <v>949</v>
      </c>
      <c r="E2231" s="47" t="s">
        <v>943</v>
      </c>
      <c r="F2231" s="47"/>
      <c r="G2231" s="47" t="s">
        <v>932</v>
      </c>
      <c r="H2231" s="49" t="n">
        <v>0.35</v>
      </c>
      <c r="I2231" s="50" t="n">
        <v>10.96</v>
      </c>
      <c r="J2231" s="50" t="n">
        <v>3.83</v>
      </c>
    </row>
    <row r="2232" customFormat="false" ht="28.15" hidden="false" customHeight="false" outlineLevel="0" collapsed="false">
      <c r="A2232" s="11"/>
      <c r="B2232" s="11"/>
      <c r="C2232" s="11"/>
      <c r="D2232" s="51"/>
      <c r="E2232" s="11" t="s">
        <v>950</v>
      </c>
      <c r="F2232" s="52" t="n">
        <v>5.661705</v>
      </c>
      <c r="G2232" s="11" t="s">
        <v>951</v>
      </c>
      <c r="H2232" s="53" t="n">
        <v>4.8</v>
      </c>
      <c r="I2232" s="11" t="s">
        <v>952</v>
      </c>
      <c r="J2232" s="52" t="n">
        <v>10.46</v>
      </c>
    </row>
    <row r="2233" customFormat="false" ht="15" hidden="false" customHeight="true" outlineLevel="0" collapsed="false">
      <c r="A2233" s="11"/>
      <c r="B2233" s="11"/>
      <c r="C2233" s="11"/>
      <c r="D2233" s="51"/>
      <c r="E2233" s="11" t="s">
        <v>953</v>
      </c>
      <c r="F2233" s="52" t="n">
        <v>7.9</v>
      </c>
      <c r="G2233" s="11"/>
      <c r="H2233" s="54" t="s">
        <v>954</v>
      </c>
      <c r="I2233" s="54"/>
      <c r="J2233" s="52" t="n">
        <v>37.85</v>
      </c>
    </row>
    <row r="2234" customFormat="false" ht="28.15" hidden="false" customHeight="false" outlineLevel="0" collapsed="false">
      <c r="A2234" s="55"/>
      <c r="B2234" s="55"/>
      <c r="C2234" s="55"/>
      <c r="D2234" s="56"/>
      <c r="E2234" s="55"/>
      <c r="F2234" s="55"/>
      <c r="G2234" s="55" t="s">
        <v>955</v>
      </c>
      <c r="H2234" s="57" t="n">
        <v>3</v>
      </c>
      <c r="I2234" s="55" t="s">
        <v>956</v>
      </c>
      <c r="J2234" s="58" t="n">
        <v>113.55</v>
      </c>
    </row>
    <row r="2235" customFormat="false" ht="15" hidden="false" customHeight="false" outlineLevel="0" collapsed="false">
      <c r="A2235" s="59"/>
      <c r="B2235" s="59"/>
      <c r="C2235" s="59"/>
      <c r="D2235" s="60"/>
      <c r="E2235" s="59"/>
      <c r="F2235" s="59"/>
      <c r="G2235" s="59"/>
      <c r="H2235" s="61"/>
      <c r="I2235" s="59"/>
      <c r="J2235" s="59"/>
    </row>
    <row r="2236" customFormat="false" ht="15" hidden="false" customHeight="true" outlineLevel="0" collapsed="false">
      <c r="A2236" s="36" t="s">
        <v>614</v>
      </c>
      <c r="B2236" s="36" t="s">
        <v>57</v>
      </c>
      <c r="C2236" s="36" t="s">
        <v>58</v>
      </c>
      <c r="D2236" s="37" t="s">
        <v>10</v>
      </c>
      <c r="E2236" s="36" t="s">
        <v>925</v>
      </c>
      <c r="F2236" s="36"/>
      <c r="G2236" s="36" t="s">
        <v>59</v>
      </c>
      <c r="H2236" s="38" t="s">
        <v>60</v>
      </c>
      <c r="I2236" s="36" t="s">
        <v>61</v>
      </c>
      <c r="J2236" s="36" t="s">
        <v>11</v>
      </c>
    </row>
    <row r="2237" customFormat="false" ht="28.15" hidden="false" customHeight="true" outlineLevel="0" collapsed="false">
      <c r="A2237" s="39" t="s">
        <v>926</v>
      </c>
      <c r="B2237" s="39" t="s">
        <v>572</v>
      </c>
      <c r="C2237" s="39" t="s">
        <v>312</v>
      </c>
      <c r="D2237" s="40" t="s">
        <v>573</v>
      </c>
      <c r="E2237" s="39" t="s">
        <v>1909</v>
      </c>
      <c r="F2237" s="39"/>
      <c r="G2237" s="39" t="s">
        <v>76</v>
      </c>
      <c r="H2237" s="41" t="n">
        <v>1</v>
      </c>
      <c r="I2237" s="42" t="n">
        <v>195.38</v>
      </c>
      <c r="J2237" s="42" t="n">
        <v>195.38</v>
      </c>
    </row>
    <row r="2238" customFormat="false" ht="28.15" hidden="false" customHeight="true" outlineLevel="0" collapsed="false">
      <c r="A2238" s="43" t="s">
        <v>928</v>
      </c>
      <c r="B2238" s="43" t="s">
        <v>1760</v>
      </c>
      <c r="C2238" s="43" t="s">
        <v>70</v>
      </c>
      <c r="D2238" s="44" t="s">
        <v>1761</v>
      </c>
      <c r="E2238" s="43" t="s">
        <v>960</v>
      </c>
      <c r="F2238" s="43"/>
      <c r="G2238" s="43" t="s">
        <v>932</v>
      </c>
      <c r="H2238" s="45" t="n">
        <v>1.21</v>
      </c>
      <c r="I2238" s="46" t="n">
        <v>17.26</v>
      </c>
      <c r="J2238" s="46" t="n">
        <v>20.88</v>
      </c>
    </row>
    <row r="2239" customFormat="false" ht="28.15" hidden="false" customHeight="true" outlineLevel="0" collapsed="false">
      <c r="A2239" s="43" t="s">
        <v>928</v>
      </c>
      <c r="B2239" s="43" t="s">
        <v>1762</v>
      </c>
      <c r="C2239" s="43" t="s">
        <v>70</v>
      </c>
      <c r="D2239" s="44" t="s">
        <v>1763</v>
      </c>
      <c r="E2239" s="43" t="s">
        <v>960</v>
      </c>
      <c r="F2239" s="43"/>
      <c r="G2239" s="43" t="s">
        <v>932</v>
      </c>
      <c r="H2239" s="45" t="n">
        <v>1.21</v>
      </c>
      <c r="I2239" s="46" t="n">
        <v>25.04</v>
      </c>
      <c r="J2239" s="46" t="n">
        <v>30.29</v>
      </c>
    </row>
    <row r="2240" customFormat="false" ht="28.15" hidden="false" customHeight="true" outlineLevel="0" collapsed="false">
      <c r="A2240" s="47" t="s">
        <v>935</v>
      </c>
      <c r="B2240" s="47" t="s">
        <v>1910</v>
      </c>
      <c r="C2240" s="47" t="s">
        <v>312</v>
      </c>
      <c r="D2240" s="48" t="s">
        <v>573</v>
      </c>
      <c r="E2240" s="47" t="s">
        <v>938</v>
      </c>
      <c r="F2240" s="47"/>
      <c r="G2240" s="47" t="s">
        <v>76</v>
      </c>
      <c r="H2240" s="49" t="n">
        <v>1</v>
      </c>
      <c r="I2240" s="50" t="n">
        <v>144.21</v>
      </c>
      <c r="J2240" s="50" t="n">
        <v>144.21</v>
      </c>
    </row>
    <row r="2241" customFormat="false" ht="28.15" hidden="false" customHeight="false" outlineLevel="0" collapsed="false">
      <c r="A2241" s="11"/>
      <c r="B2241" s="11"/>
      <c r="C2241" s="11"/>
      <c r="D2241" s="51"/>
      <c r="E2241" s="11" t="s">
        <v>950</v>
      </c>
      <c r="F2241" s="52" t="n">
        <v>20.7144790257104</v>
      </c>
      <c r="G2241" s="11" t="s">
        <v>951</v>
      </c>
      <c r="H2241" s="53" t="n">
        <v>17.56</v>
      </c>
      <c r="I2241" s="11" t="s">
        <v>952</v>
      </c>
      <c r="J2241" s="52" t="n">
        <v>38.27</v>
      </c>
    </row>
    <row r="2242" customFormat="false" ht="15" hidden="false" customHeight="true" outlineLevel="0" collapsed="false">
      <c r="A2242" s="11"/>
      <c r="B2242" s="11"/>
      <c r="C2242" s="11"/>
      <c r="D2242" s="51"/>
      <c r="E2242" s="11" t="s">
        <v>953</v>
      </c>
      <c r="F2242" s="52" t="n">
        <v>51.58</v>
      </c>
      <c r="G2242" s="11"/>
      <c r="H2242" s="54" t="s">
        <v>954</v>
      </c>
      <c r="I2242" s="54"/>
      <c r="J2242" s="52" t="n">
        <v>246.96</v>
      </c>
    </row>
    <row r="2243" customFormat="false" ht="28.15" hidden="false" customHeight="false" outlineLevel="0" collapsed="false">
      <c r="A2243" s="55"/>
      <c r="B2243" s="55"/>
      <c r="C2243" s="55"/>
      <c r="D2243" s="56"/>
      <c r="E2243" s="55"/>
      <c r="F2243" s="55"/>
      <c r="G2243" s="55" t="s">
        <v>955</v>
      </c>
      <c r="H2243" s="57" t="n">
        <v>1</v>
      </c>
      <c r="I2243" s="55" t="s">
        <v>956</v>
      </c>
      <c r="J2243" s="58" t="n">
        <v>246.96</v>
      </c>
    </row>
    <row r="2244" customFormat="false" ht="15" hidden="false" customHeight="false" outlineLevel="0" collapsed="false">
      <c r="A2244" s="59"/>
      <c r="B2244" s="59"/>
      <c r="C2244" s="59"/>
      <c r="D2244" s="60"/>
      <c r="E2244" s="59"/>
      <c r="F2244" s="59"/>
      <c r="G2244" s="59"/>
      <c r="H2244" s="61"/>
      <c r="I2244" s="59"/>
      <c r="J2244" s="59"/>
    </row>
    <row r="2245" customFormat="false" ht="15" hidden="false" customHeight="true" outlineLevel="0" collapsed="false">
      <c r="A2245" s="36" t="s">
        <v>615</v>
      </c>
      <c r="B2245" s="36" t="s">
        <v>57</v>
      </c>
      <c r="C2245" s="36" t="s">
        <v>58</v>
      </c>
      <c r="D2245" s="37" t="s">
        <v>10</v>
      </c>
      <c r="E2245" s="36" t="s">
        <v>925</v>
      </c>
      <c r="F2245" s="36"/>
      <c r="G2245" s="36" t="s">
        <v>59</v>
      </c>
      <c r="H2245" s="38" t="s">
        <v>60</v>
      </c>
      <c r="I2245" s="36" t="s">
        <v>61</v>
      </c>
      <c r="J2245" s="36" t="s">
        <v>11</v>
      </c>
    </row>
    <row r="2246" customFormat="false" ht="28.15" hidden="false" customHeight="true" outlineLevel="0" collapsed="false">
      <c r="A2246" s="39" t="s">
        <v>926</v>
      </c>
      <c r="B2246" s="39" t="s">
        <v>575</v>
      </c>
      <c r="C2246" s="39" t="s">
        <v>65</v>
      </c>
      <c r="D2246" s="40" t="s">
        <v>576</v>
      </c>
      <c r="E2246" s="39" t="s">
        <v>1857</v>
      </c>
      <c r="F2246" s="39"/>
      <c r="G2246" s="39" t="s">
        <v>76</v>
      </c>
      <c r="H2246" s="41" t="n">
        <v>1</v>
      </c>
      <c r="I2246" s="42" t="n">
        <v>12.05</v>
      </c>
      <c r="J2246" s="42" t="n">
        <v>12.05</v>
      </c>
    </row>
    <row r="2247" customFormat="false" ht="28.15" hidden="false" customHeight="true" outlineLevel="0" collapsed="false">
      <c r="A2247" s="43" t="s">
        <v>928</v>
      </c>
      <c r="B2247" s="43" t="s">
        <v>929</v>
      </c>
      <c r="C2247" s="43" t="s">
        <v>65</v>
      </c>
      <c r="D2247" s="44" t="s">
        <v>930</v>
      </c>
      <c r="E2247" s="43" t="s">
        <v>931</v>
      </c>
      <c r="F2247" s="43"/>
      <c r="G2247" s="43" t="s">
        <v>932</v>
      </c>
      <c r="H2247" s="45" t="n">
        <v>0.15</v>
      </c>
      <c r="I2247" s="46" t="n">
        <v>3.67</v>
      </c>
      <c r="J2247" s="46" t="n">
        <v>0.55</v>
      </c>
    </row>
    <row r="2248" customFormat="false" ht="28.15" hidden="false" customHeight="true" outlineLevel="0" collapsed="false">
      <c r="A2248" s="43" t="s">
        <v>928</v>
      </c>
      <c r="B2248" s="43" t="s">
        <v>1512</v>
      </c>
      <c r="C2248" s="43" t="s">
        <v>65</v>
      </c>
      <c r="D2248" s="44" t="s">
        <v>1513</v>
      </c>
      <c r="E2248" s="43" t="s">
        <v>931</v>
      </c>
      <c r="F2248" s="43"/>
      <c r="G2248" s="43" t="s">
        <v>932</v>
      </c>
      <c r="H2248" s="45" t="n">
        <v>0.15</v>
      </c>
      <c r="I2248" s="46" t="n">
        <v>3.51</v>
      </c>
      <c r="J2248" s="46" t="n">
        <v>0.52</v>
      </c>
    </row>
    <row r="2249" customFormat="false" ht="15" hidden="false" customHeight="true" outlineLevel="0" collapsed="false">
      <c r="A2249" s="47" t="s">
        <v>935</v>
      </c>
      <c r="B2249" s="47" t="s">
        <v>1911</v>
      </c>
      <c r="C2249" s="47" t="s">
        <v>65</v>
      </c>
      <c r="D2249" s="48" t="s">
        <v>1912</v>
      </c>
      <c r="E2249" s="47" t="s">
        <v>938</v>
      </c>
      <c r="F2249" s="47"/>
      <c r="G2249" s="47" t="s">
        <v>76</v>
      </c>
      <c r="H2249" s="49" t="n">
        <v>1</v>
      </c>
      <c r="I2249" s="50" t="n">
        <v>6.5</v>
      </c>
      <c r="J2249" s="50" t="n">
        <v>6.5</v>
      </c>
    </row>
    <row r="2250" customFormat="false" ht="15" hidden="false" customHeight="true" outlineLevel="0" collapsed="false">
      <c r="A2250" s="47" t="s">
        <v>935</v>
      </c>
      <c r="B2250" s="47" t="s">
        <v>1518</v>
      </c>
      <c r="C2250" s="47" t="s">
        <v>70</v>
      </c>
      <c r="D2250" s="48" t="s">
        <v>1519</v>
      </c>
      <c r="E2250" s="47" t="s">
        <v>943</v>
      </c>
      <c r="F2250" s="47"/>
      <c r="G2250" s="47" t="s">
        <v>932</v>
      </c>
      <c r="H2250" s="49" t="n">
        <v>0.15</v>
      </c>
      <c r="I2250" s="50" t="n">
        <v>18.97</v>
      </c>
      <c r="J2250" s="50" t="n">
        <v>2.84</v>
      </c>
    </row>
    <row r="2251" customFormat="false" ht="15" hidden="false" customHeight="true" outlineLevel="0" collapsed="false">
      <c r="A2251" s="47" t="s">
        <v>935</v>
      </c>
      <c r="B2251" s="47" t="s">
        <v>948</v>
      </c>
      <c r="C2251" s="47" t="s">
        <v>70</v>
      </c>
      <c r="D2251" s="48" t="s">
        <v>949</v>
      </c>
      <c r="E2251" s="47" t="s">
        <v>943</v>
      </c>
      <c r="F2251" s="47"/>
      <c r="G2251" s="47" t="s">
        <v>932</v>
      </c>
      <c r="H2251" s="49" t="n">
        <v>0.15</v>
      </c>
      <c r="I2251" s="50" t="n">
        <v>10.96</v>
      </c>
      <c r="J2251" s="50" t="n">
        <v>1.64</v>
      </c>
    </row>
    <row r="2252" customFormat="false" ht="28.15" hidden="false" customHeight="false" outlineLevel="0" collapsed="false">
      <c r="A2252" s="11"/>
      <c r="B2252" s="11"/>
      <c r="C2252" s="11"/>
      <c r="D2252" s="51"/>
      <c r="E2252" s="11" t="s">
        <v>950</v>
      </c>
      <c r="F2252" s="52" t="n">
        <v>2.4248985</v>
      </c>
      <c r="G2252" s="11" t="s">
        <v>951</v>
      </c>
      <c r="H2252" s="53" t="n">
        <v>2.06</v>
      </c>
      <c r="I2252" s="11" t="s">
        <v>952</v>
      </c>
      <c r="J2252" s="52" t="n">
        <v>4.48</v>
      </c>
    </row>
    <row r="2253" customFormat="false" ht="15" hidden="false" customHeight="true" outlineLevel="0" collapsed="false">
      <c r="A2253" s="11"/>
      <c r="B2253" s="11"/>
      <c r="C2253" s="11"/>
      <c r="D2253" s="51"/>
      <c r="E2253" s="11" t="s">
        <v>953</v>
      </c>
      <c r="F2253" s="52" t="n">
        <v>3.18</v>
      </c>
      <c r="G2253" s="11"/>
      <c r="H2253" s="54" t="s">
        <v>954</v>
      </c>
      <c r="I2253" s="54"/>
      <c r="J2253" s="52" t="n">
        <v>15.23</v>
      </c>
    </row>
    <row r="2254" customFormat="false" ht="28.15" hidden="false" customHeight="false" outlineLevel="0" collapsed="false">
      <c r="A2254" s="55"/>
      <c r="B2254" s="55"/>
      <c r="C2254" s="55"/>
      <c r="D2254" s="56"/>
      <c r="E2254" s="55"/>
      <c r="F2254" s="55"/>
      <c r="G2254" s="55" t="s">
        <v>955</v>
      </c>
      <c r="H2254" s="57" t="n">
        <v>32</v>
      </c>
      <c r="I2254" s="55" t="s">
        <v>956</v>
      </c>
      <c r="J2254" s="58" t="n">
        <v>487.36</v>
      </c>
    </row>
    <row r="2255" customFormat="false" ht="15" hidden="false" customHeight="false" outlineLevel="0" collapsed="false">
      <c r="A2255" s="59"/>
      <c r="B2255" s="59"/>
      <c r="C2255" s="59"/>
      <c r="D2255" s="60"/>
      <c r="E2255" s="59"/>
      <c r="F2255" s="59"/>
      <c r="G2255" s="59"/>
      <c r="H2255" s="61"/>
      <c r="I2255" s="59"/>
      <c r="J2255" s="59"/>
    </row>
    <row r="2256" customFormat="false" ht="15" hidden="false" customHeight="true" outlineLevel="0" collapsed="false">
      <c r="A2256" s="36" t="s">
        <v>616</v>
      </c>
      <c r="B2256" s="36" t="s">
        <v>57</v>
      </c>
      <c r="C2256" s="36" t="s">
        <v>58</v>
      </c>
      <c r="D2256" s="37" t="s">
        <v>10</v>
      </c>
      <c r="E2256" s="36" t="s">
        <v>925</v>
      </c>
      <c r="F2256" s="36"/>
      <c r="G2256" s="36" t="s">
        <v>59</v>
      </c>
      <c r="H2256" s="38" t="s">
        <v>60</v>
      </c>
      <c r="I2256" s="36" t="s">
        <v>61</v>
      </c>
      <c r="J2256" s="36" t="s">
        <v>11</v>
      </c>
    </row>
    <row r="2257" customFormat="false" ht="28.15" hidden="false" customHeight="true" outlineLevel="0" collapsed="false">
      <c r="A2257" s="39" t="s">
        <v>926</v>
      </c>
      <c r="B2257" s="39" t="s">
        <v>617</v>
      </c>
      <c r="C2257" s="39" t="s">
        <v>65</v>
      </c>
      <c r="D2257" s="40" t="s">
        <v>618</v>
      </c>
      <c r="E2257" s="39" t="s">
        <v>1948</v>
      </c>
      <c r="F2257" s="39"/>
      <c r="G2257" s="39" t="s">
        <v>76</v>
      </c>
      <c r="H2257" s="41" t="n">
        <v>1</v>
      </c>
      <c r="I2257" s="42" t="n">
        <v>10.31</v>
      </c>
      <c r="J2257" s="42" t="n">
        <v>10.31</v>
      </c>
    </row>
    <row r="2258" customFormat="false" ht="28.15" hidden="false" customHeight="true" outlineLevel="0" collapsed="false">
      <c r="A2258" s="43" t="s">
        <v>928</v>
      </c>
      <c r="B2258" s="43" t="s">
        <v>929</v>
      </c>
      <c r="C2258" s="43" t="s">
        <v>65</v>
      </c>
      <c r="D2258" s="44" t="s">
        <v>930</v>
      </c>
      <c r="E2258" s="43" t="s">
        <v>931</v>
      </c>
      <c r="F2258" s="43"/>
      <c r="G2258" s="43" t="s">
        <v>932</v>
      </c>
      <c r="H2258" s="45" t="n">
        <v>0.2</v>
      </c>
      <c r="I2258" s="46" t="n">
        <v>3.67</v>
      </c>
      <c r="J2258" s="46" t="n">
        <v>0.73</v>
      </c>
    </row>
    <row r="2259" customFormat="false" ht="28.15" hidden="false" customHeight="true" outlineLevel="0" collapsed="false">
      <c r="A2259" s="43" t="s">
        <v>928</v>
      </c>
      <c r="B2259" s="43" t="s">
        <v>1512</v>
      </c>
      <c r="C2259" s="43" t="s">
        <v>65</v>
      </c>
      <c r="D2259" s="44" t="s">
        <v>1513</v>
      </c>
      <c r="E2259" s="43" t="s">
        <v>931</v>
      </c>
      <c r="F2259" s="43"/>
      <c r="G2259" s="43" t="s">
        <v>932</v>
      </c>
      <c r="H2259" s="45" t="n">
        <v>0.2</v>
      </c>
      <c r="I2259" s="46" t="n">
        <v>3.51</v>
      </c>
      <c r="J2259" s="46" t="n">
        <v>0.7</v>
      </c>
    </row>
    <row r="2260" customFormat="false" ht="28.15" hidden="false" customHeight="true" outlineLevel="0" collapsed="false">
      <c r="A2260" s="47" t="s">
        <v>935</v>
      </c>
      <c r="B2260" s="47" t="s">
        <v>1949</v>
      </c>
      <c r="C2260" s="47" t="s">
        <v>65</v>
      </c>
      <c r="D2260" s="48" t="s">
        <v>1950</v>
      </c>
      <c r="E2260" s="47" t="s">
        <v>938</v>
      </c>
      <c r="F2260" s="47"/>
      <c r="G2260" s="47" t="s">
        <v>76</v>
      </c>
      <c r="H2260" s="49" t="n">
        <v>1</v>
      </c>
      <c r="I2260" s="50" t="n">
        <v>2.9</v>
      </c>
      <c r="J2260" s="50" t="n">
        <v>2.9</v>
      </c>
    </row>
    <row r="2261" customFormat="false" ht="15" hidden="false" customHeight="true" outlineLevel="0" collapsed="false">
      <c r="A2261" s="47" t="s">
        <v>935</v>
      </c>
      <c r="B2261" s="47" t="s">
        <v>1518</v>
      </c>
      <c r="C2261" s="47" t="s">
        <v>70</v>
      </c>
      <c r="D2261" s="48" t="s">
        <v>1519</v>
      </c>
      <c r="E2261" s="47" t="s">
        <v>943</v>
      </c>
      <c r="F2261" s="47"/>
      <c r="G2261" s="47" t="s">
        <v>932</v>
      </c>
      <c r="H2261" s="49" t="n">
        <v>0.2</v>
      </c>
      <c r="I2261" s="50" t="n">
        <v>18.97</v>
      </c>
      <c r="J2261" s="50" t="n">
        <v>3.79</v>
      </c>
    </row>
    <row r="2262" customFormat="false" ht="15" hidden="false" customHeight="true" outlineLevel="0" collapsed="false">
      <c r="A2262" s="47" t="s">
        <v>935</v>
      </c>
      <c r="B2262" s="47" t="s">
        <v>948</v>
      </c>
      <c r="C2262" s="47" t="s">
        <v>70</v>
      </c>
      <c r="D2262" s="48" t="s">
        <v>949</v>
      </c>
      <c r="E2262" s="47" t="s">
        <v>943</v>
      </c>
      <c r="F2262" s="47"/>
      <c r="G2262" s="47" t="s">
        <v>932</v>
      </c>
      <c r="H2262" s="49" t="n">
        <v>0.2</v>
      </c>
      <c r="I2262" s="50" t="n">
        <v>10.96</v>
      </c>
      <c r="J2262" s="50" t="n">
        <v>2.19</v>
      </c>
    </row>
    <row r="2263" customFormat="false" ht="28.15" hidden="false" customHeight="false" outlineLevel="0" collapsed="false">
      <c r="A2263" s="11"/>
      <c r="B2263" s="11"/>
      <c r="C2263" s="11"/>
      <c r="D2263" s="51"/>
      <c r="E2263" s="11" t="s">
        <v>950</v>
      </c>
      <c r="F2263" s="52" t="n">
        <v>3.2368065</v>
      </c>
      <c r="G2263" s="11" t="s">
        <v>951</v>
      </c>
      <c r="H2263" s="53" t="n">
        <v>2.74</v>
      </c>
      <c r="I2263" s="11" t="s">
        <v>952</v>
      </c>
      <c r="J2263" s="52" t="n">
        <v>5.98</v>
      </c>
    </row>
    <row r="2264" customFormat="false" ht="15" hidden="false" customHeight="true" outlineLevel="0" collapsed="false">
      <c r="A2264" s="11"/>
      <c r="B2264" s="11"/>
      <c r="C2264" s="11"/>
      <c r="D2264" s="51"/>
      <c r="E2264" s="11" t="s">
        <v>953</v>
      </c>
      <c r="F2264" s="52" t="n">
        <v>2.72</v>
      </c>
      <c r="G2264" s="11"/>
      <c r="H2264" s="54" t="s">
        <v>954</v>
      </c>
      <c r="I2264" s="54"/>
      <c r="J2264" s="52" t="n">
        <v>13.03</v>
      </c>
    </row>
    <row r="2265" customFormat="false" ht="28.15" hidden="false" customHeight="false" outlineLevel="0" collapsed="false">
      <c r="A2265" s="55"/>
      <c r="B2265" s="55"/>
      <c r="C2265" s="55"/>
      <c r="D2265" s="56"/>
      <c r="E2265" s="55"/>
      <c r="F2265" s="55"/>
      <c r="G2265" s="55" t="s">
        <v>955</v>
      </c>
      <c r="H2265" s="57" t="n">
        <v>16</v>
      </c>
      <c r="I2265" s="55" t="s">
        <v>956</v>
      </c>
      <c r="J2265" s="58" t="n">
        <v>208.48</v>
      </c>
    </row>
    <row r="2266" customFormat="false" ht="15" hidden="false" customHeight="false" outlineLevel="0" collapsed="false">
      <c r="A2266" s="59"/>
      <c r="B2266" s="59"/>
      <c r="C2266" s="59"/>
      <c r="D2266" s="60"/>
      <c r="E2266" s="59"/>
      <c r="F2266" s="59"/>
      <c r="G2266" s="59"/>
      <c r="H2266" s="61"/>
      <c r="I2266" s="59"/>
      <c r="J2266" s="59"/>
    </row>
    <row r="2267" customFormat="false" ht="15" hidden="false" customHeight="false" outlineLevel="0" collapsed="false">
      <c r="A2267" s="32" t="s">
        <v>35</v>
      </c>
      <c r="B2267" s="32"/>
      <c r="C2267" s="32"/>
      <c r="D2267" s="33" t="s">
        <v>36</v>
      </c>
      <c r="E2267" s="32"/>
      <c r="F2267" s="32"/>
      <c r="G2267" s="32"/>
      <c r="H2267" s="34"/>
      <c r="I2267" s="32"/>
      <c r="J2267" s="35" t="n">
        <v>89138.98</v>
      </c>
    </row>
    <row r="2268" customFormat="false" ht="15" hidden="false" customHeight="true" outlineLevel="0" collapsed="false">
      <c r="A2268" s="36" t="s">
        <v>619</v>
      </c>
      <c r="B2268" s="36" t="s">
        <v>57</v>
      </c>
      <c r="C2268" s="36" t="s">
        <v>58</v>
      </c>
      <c r="D2268" s="37" t="s">
        <v>10</v>
      </c>
      <c r="E2268" s="36" t="s">
        <v>925</v>
      </c>
      <c r="F2268" s="36"/>
      <c r="G2268" s="36" t="s">
        <v>59</v>
      </c>
      <c r="H2268" s="38" t="s">
        <v>60</v>
      </c>
      <c r="I2268" s="36" t="s">
        <v>61</v>
      </c>
      <c r="J2268" s="36" t="s">
        <v>11</v>
      </c>
    </row>
    <row r="2269" customFormat="false" ht="28.15" hidden="false" customHeight="true" outlineLevel="0" collapsed="false">
      <c r="A2269" s="39" t="s">
        <v>926</v>
      </c>
      <c r="B2269" s="39" t="s">
        <v>620</v>
      </c>
      <c r="C2269" s="39" t="s">
        <v>65</v>
      </c>
      <c r="D2269" s="40" t="s">
        <v>621</v>
      </c>
      <c r="E2269" s="39" t="s">
        <v>1520</v>
      </c>
      <c r="F2269" s="39"/>
      <c r="G2269" s="39" t="s">
        <v>76</v>
      </c>
      <c r="H2269" s="41" t="n">
        <v>1</v>
      </c>
      <c r="I2269" s="42" t="n">
        <v>21190.71</v>
      </c>
      <c r="J2269" s="42" t="n">
        <v>21190.71</v>
      </c>
    </row>
    <row r="2270" customFormat="false" ht="28.15" hidden="false" customHeight="true" outlineLevel="0" collapsed="false">
      <c r="A2270" s="43" t="s">
        <v>928</v>
      </c>
      <c r="B2270" s="43" t="s">
        <v>929</v>
      </c>
      <c r="C2270" s="43" t="s">
        <v>65</v>
      </c>
      <c r="D2270" s="44" t="s">
        <v>930</v>
      </c>
      <c r="E2270" s="43" t="s">
        <v>931</v>
      </c>
      <c r="F2270" s="43"/>
      <c r="G2270" s="43" t="s">
        <v>932</v>
      </c>
      <c r="H2270" s="45" t="n">
        <v>2.5</v>
      </c>
      <c r="I2270" s="46" t="n">
        <v>3.67</v>
      </c>
      <c r="J2270" s="46" t="n">
        <v>9.17</v>
      </c>
    </row>
    <row r="2271" customFormat="false" ht="28.15" hidden="false" customHeight="true" outlineLevel="0" collapsed="false">
      <c r="A2271" s="43" t="s">
        <v>928</v>
      </c>
      <c r="B2271" s="43" t="s">
        <v>1512</v>
      </c>
      <c r="C2271" s="43" t="s">
        <v>65</v>
      </c>
      <c r="D2271" s="44" t="s">
        <v>1513</v>
      </c>
      <c r="E2271" s="43" t="s">
        <v>931</v>
      </c>
      <c r="F2271" s="43"/>
      <c r="G2271" s="43" t="s">
        <v>932</v>
      </c>
      <c r="H2271" s="45" t="n">
        <v>2.5</v>
      </c>
      <c r="I2271" s="46" t="n">
        <v>3.51</v>
      </c>
      <c r="J2271" s="46" t="n">
        <v>8.77</v>
      </c>
    </row>
    <row r="2272" customFormat="false" ht="39.8" hidden="false" customHeight="true" outlineLevel="0" collapsed="false">
      <c r="A2272" s="47" t="s">
        <v>935</v>
      </c>
      <c r="B2272" s="47" t="s">
        <v>1951</v>
      </c>
      <c r="C2272" s="47" t="s">
        <v>65</v>
      </c>
      <c r="D2272" s="48" t="s">
        <v>1952</v>
      </c>
      <c r="E2272" s="47" t="s">
        <v>938</v>
      </c>
      <c r="F2272" s="47"/>
      <c r="G2272" s="47" t="s">
        <v>76</v>
      </c>
      <c r="H2272" s="49" t="n">
        <v>1</v>
      </c>
      <c r="I2272" s="50" t="n">
        <v>21097.95</v>
      </c>
      <c r="J2272" s="50" t="n">
        <v>21097.95</v>
      </c>
    </row>
    <row r="2273" customFormat="false" ht="15" hidden="false" customHeight="true" outlineLevel="0" collapsed="false">
      <c r="A2273" s="47" t="s">
        <v>935</v>
      </c>
      <c r="B2273" s="47" t="s">
        <v>1518</v>
      </c>
      <c r="C2273" s="47" t="s">
        <v>70</v>
      </c>
      <c r="D2273" s="48" t="s">
        <v>1519</v>
      </c>
      <c r="E2273" s="47" t="s">
        <v>943</v>
      </c>
      <c r="F2273" s="47"/>
      <c r="G2273" s="47" t="s">
        <v>932</v>
      </c>
      <c r="H2273" s="49" t="n">
        <v>2.5</v>
      </c>
      <c r="I2273" s="50" t="n">
        <v>18.97</v>
      </c>
      <c r="J2273" s="50" t="n">
        <v>47.42</v>
      </c>
    </row>
    <row r="2274" customFormat="false" ht="15" hidden="false" customHeight="true" outlineLevel="0" collapsed="false">
      <c r="A2274" s="47" t="s">
        <v>935</v>
      </c>
      <c r="B2274" s="47" t="s">
        <v>948</v>
      </c>
      <c r="C2274" s="47" t="s">
        <v>70</v>
      </c>
      <c r="D2274" s="48" t="s">
        <v>949</v>
      </c>
      <c r="E2274" s="47" t="s">
        <v>943</v>
      </c>
      <c r="F2274" s="47"/>
      <c r="G2274" s="47" t="s">
        <v>932</v>
      </c>
      <c r="H2274" s="49" t="n">
        <v>2.5</v>
      </c>
      <c r="I2274" s="50" t="n">
        <v>10.96</v>
      </c>
      <c r="J2274" s="50" t="n">
        <v>27.4</v>
      </c>
    </row>
    <row r="2275" customFormat="false" ht="28.15" hidden="false" customHeight="false" outlineLevel="0" collapsed="false">
      <c r="A2275" s="11"/>
      <c r="B2275" s="11"/>
      <c r="C2275" s="11"/>
      <c r="D2275" s="51"/>
      <c r="E2275" s="11" t="s">
        <v>950</v>
      </c>
      <c r="F2275" s="52" t="n">
        <v>40.4979702</v>
      </c>
      <c r="G2275" s="11" t="s">
        <v>951</v>
      </c>
      <c r="H2275" s="53" t="n">
        <v>34.32</v>
      </c>
      <c r="I2275" s="11" t="s">
        <v>952</v>
      </c>
      <c r="J2275" s="52" t="n">
        <v>74.82</v>
      </c>
    </row>
    <row r="2276" customFormat="false" ht="15" hidden="false" customHeight="true" outlineLevel="0" collapsed="false">
      <c r="A2276" s="11"/>
      <c r="B2276" s="11"/>
      <c r="C2276" s="11"/>
      <c r="D2276" s="51"/>
      <c r="E2276" s="11" t="s">
        <v>953</v>
      </c>
      <c r="F2276" s="52" t="n">
        <v>5594.34</v>
      </c>
      <c r="G2276" s="11"/>
      <c r="H2276" s="54" t="s">
        <v>954</v>
      </c>
      <c r="I2276" s="54"/>
      <c r="J2276" s="52" t="n">
        <v>26785.05</v>
      </c>
    </row>
    <row r="2277" customFormat="false" ht="28.15" hidden="false" customHeight="false" outlineLevel="0" collapsed="false">
      <c r="A2277" s="55"/>
      <c r="B2277" s="55"/>
      <c r="C2277" s="55"/>
      <c r="D2277" s="56"/>
      <c r="E2277" s="55"/>
      <c r="F2277" s="55"/>
      <c r="G2277" s="55" t="s">
        <v>955</v>
      </c>
      <c r="H2277" s="57" t="n">
        <v>1</v>
      </c>
      <c r="I2277" s="55" t="s">
        <v>956</v>
      </c>
      <c r="J2277" s="58" t="n">
        <v>26785.05</v>
      </c>
    </row>
    <row r="2278" customFormat="false" ht="15" hidden="false" customHeight="false" outlineLevel="0" collapsed="false">
      <c r="A2278" s="59"/>
      <c r="B2278" s="59"/>
      <c r="C2278" s="59"/>
      <c r="D2278" s="60"/>
      <c r="E2278" s="59"/>
      <c r="F2278" s="59"/>
      <c r="G2278" s="59"/>
      <c r="H2278" s="61"/>
      <c r="I2278" s="59"/>
      <c r="J2278" s="59"/>
    </row>
    <row r="2279" customFormat="false" ht="15" hidden="false" customHeight="true" outlineLevel="0" collapsed="false">
      <c r="A2279" s="36" t="s">
        <v>622</v>
      </c>
      <c r="B2279" s="36" t="s">
        <v>57</v>
      </c>
      <c r="C2279" s="36" t="s">
        <v>58</v>
      </c>
      <c r="D2279" s="37" t="s">
        <v>10</v>
      </c>
      <c r="E2279" s="36" t="s">
        <v>925</v>
      </c>
      <c r="F2279" s="36"/>
      <c r="G2279" s="36" t="s">
        <v>59</v>
      </c>
      <c r="H2279" s="38" t="s">
        <v>60</v>
      </c>
      <c r="I2279" s="36" t="s">
        <v>61</v>
      </c>
      <c r="J2279" s="36" t="s">
        <v>11</v>
      </c>
    </row>
    <row r="2280" customFormat="false" ht="67.95" hidden="false" customHeight="true" outlineLevel="0" collapsed="false">
      <c r="A2280" s="39" t="s">
        <v>926</v>
      </c>
      <c r="B2280" s="39" t="s">
        <v>623</v>
      </c>
      <c r="C2280" s="39" t="s">
        <v>70</v>
      </c>
      <c r="D2280" s="40" t="s">
        <v>624</v>
      </c>
      <c r="E2280" s="39" t="s">
        <v>1045</v>
      </c>
      <c r="F2280" s="39"/>
      <c r="G2280" s="39" t="s">
        <v>76</v>
      </c>
      <c r="H2280" s="41" t="n">
        <v>1</v>
      </c>
      <c r="I2280" s="42" t="n">
        <v>115.18</v>
      </c>
      <c r="J2280" s="42" t="n">
        <v>115.18</v>
      </c>
    </row>
    <row r="2281" customFormat="false" ht="28.15" hidden="false" customHeight="true" outlineLevel="0" collapsed="false">
      <c r="A2281" s="43" t="s">
        <v>928</v>
      </c>
      <c r="B2281" s="43" t="s">
        <v>1598</v>
      </c>
      <c r="C2281" s="43" t="s">
        <v>70</v>
      </c>
      <c r="D2281" s="44" t="s">
        <v>1599</v>
      </c>
      <c r="E2281" s="43" t="s">
        <v>960</v>
      </c>
      <c r="F2281" s="43"/>
      <c r="G2281" s="43" t="s">
        <v>932</v>
      </c>
      <c r="H2281" s="45" t="n">
        <v>0.522</v>
      </c>
      <c r="I2281" s="46" t="n">
        <v>16.36</v>
      </c>
      <c r="J2281" s="46" t="n">
        <v>8.53</v>
      </c>
    </row>
    <row r="2282" customFormat="false" ht="28.15" hidden="false" customHeight="true" outlineLevel="0" collapsed="false">
      <c r="A2282" s="43" t="s">
        <v>928</v>
      </c>
      <c r="B2282" s="43" t="s">
        <v>1600</v>
      </c>
      <c r="C2282" s="43" t="s">
        <v>70</v>
      </c>
      <c r="D2282" s="44" t="s">
        <v>1601</v>
      </c>
      <c r="E2282" s="43" t="s">
        <v>960</v>
      </c>
      <c r="F2282" s="43"/>
      <c r="G2282" s="43" t="s">
        <v>932</v>
      </c>
      <c r="H2282" s="45" t="n">
        <v>0.522</v>
      </c>
      <c r="I2282" s="46" t="n">
        <v>23.98</v>
      </c>
      <c r="J2282" s="46" t="n">
        <v>12.51</v>
      </c>
    </row>
    <row r="2283" customFormat="false" ht="15" hidden="false" customHeight="true" outlineLevel="0" collapsed="false">
      <c r="A2283" s="47" t="s">
        <v>935</v>
      </c>
      <c r="B2283" s="47" t="s">
        <v>1742</v>
      </c>
      <c r="C2283" s="47" t="s">
        <v>70</v>
      </c>
      <c r="D2283" s="48" t="s">
        <v>1743</v>
      </c>
      <c r="E2283" s="47" t="s">
        <v>938</v>
      </c>
      <c r="F2283" s="47"/>
      <c r="G2283" s="47" t="s">
        <v>76</v>
      </c>
      <c r="H2283" s="49" t="n">
        <v>0.027</v>
      </c>
      <c r="I2283" s="50" t="n">
        <v>10.51</v>
      </c>
      <c r="J2283" s="50" t="n">
        <v>0.28</v>
      </c>
    </row>
    <row r="2284" customFormat="false" ht="28.15" hidden="false" customHeight="true" outlineLevel="0" collapsed="false">
      <c r="A2284" s="47" t="s">
        <v>935</v>
      </c>
      <c r="B2284" s="47" t="s">
        <v>1953</v>
      </c>
      <c r="C2284" s="47" t="s">
        <v>70</v>
      </c>
      <c r="D2284" s="48" t="s">
        <v>1954</v>
      </c>
      <c r="E2284" s="47" t="s">
        <v>938</v>
      </c>
      <c r="F2284" s="47"/>
      <c r="G2284" s="47" t="s">
        <v>76</v>
      </c>
      <c r="H2284" s="49" t="n">
        <v>1</v>
      </c>
      <c r="I2284" s="50" t="n">
        <v>93.75</v>
      </c>
      <c r="J2284" s="50" t="n">
        <v>93.75</v>
      </c>
    </row>
    <row r="2285" customFormat="false" ht="28.15" hidden="false" customHeight="true" outlineLevel="0" collapsed="false">
      <c r="A2285" s="47" t="s">
        <v>935</v>
      </c>
      <c r="B2285" s="47" t="s">
        <v>1955</v>
      </c>
      <c r="C2285" s="47" t="s">
        <v>70</v>
      </c>
      <c r="D2285" s="48" t="s">
        <v>1956</v>
      </c>
      <c r="E2285" s="47" t="s">
        <v>938</v>
      </c>
      <c r="F2285" s="47"/>
      <c r="G2285" s="47" t="s">
        <v>1259</v>
      </c>
      <c r="H2285" s="49" t="n">
        <v>0.003</v>
      </c>
      <c r="I2285" s="50" t="n">
        <v>37.17</v>
      </c>
      <c r="J2285" s="50" t="n">
        <v>0.11</v>
      </c>
    </row>
    <row r="2286" customFormat="false" ht="28.15" hidden="false" customHeight="false" outlineLevel="0" collapsed="false">
      <c r="A2286" s="11"/>
      <c r="B2286" s="11"/>
      <c r="C2286" s="11"/>
      <c r="D2286" s="51"/>
      <c r="E2286" s="11" t="s">
        <v>950</v>
      </c>
      <c r="F2286" s="52" t="n">
        <v>8.75778078484438</v>
      </c>
      <c r="G2286" s="11" t="s">
        <v>951</v>
      </c>
      <c r="H2286" s="53" t="n">
        <v>7.42</v>
      </c>
      <c r="I2286" s="11" t="s">
        <v>952</v>
      </c>
      <c r="J2286" s="52" t="n">
        <v>16.18</v>
      </c>
    </row>
    <row r="2287" customFormat="false" ht="15" hidden="false" customHeight="true" outlineLevel="0" collapsed="false">
      <c r="A2287" s="11"/>
      <c r="B2287" s="11"/>
      <c r="C2287" s="11"/>
      <c r="D2287" s="51"/>
      <c r="E2287" s="11" t="s">
        <v>953</v>
      </c>
      <c r="F2287" s="52" t="n">
        <v>30.4</v>
      </c>
      <c r="G2287" s="11"/>
      <c r="H2287" s="54" t="s">
        <v>954</v>
      </c>
      <c r="I2287" s="54"/>
      <c r="J2287" s="52" t="n">
        <v>145.58</v>
      </c>
    </row>
    <row r="2288" customFormat="false" ht="28.15" hidden="false" customHeight="false" outlineLevel="0" collapsed="false">
      <c r="A2288" s="55"/>
      <c r="B2288" s="55"/>
      <c r="C2288" s="55"/>
      <c r="D2288" s="56"/>
      <c r="E2288" s="55"/>
      <c r="F2288" s="55"/>
      <c r="G2288" s="55" t="s">
        <v>955</v>
      </c>
      <c r="H2288" s="57" t="n">
        <v>14</v>
      </c>
      <c r="I2288" s="55" t="s">
        <v>956</v>
      </c>
      <c r="J2288" s="58" t="n">
        <v>2038.12</v>
      </c>
    </row>
    <row r="2289" customFormat="false" ht="15" hidden="false" customHeight="false" outlineLevel="0" collapsed="false">
      <c r="A2289" s="59"/>
      <c r="B2289" s="59"/>
      <c r="C2289" s="59"/>
      <c r="D2289" s="60"/>
      <c r="E2289" s="59"/>
      <c r="F2289" s="59"/>
      <c r="G2289" s="59"/>
      <c r="H2289" s="61"/>
      <c r="I2289" s="59"/>
      <c r="J2289" s="59"/>
    </row>
    <row r="2290" customFormat="false" ht="15" hidden="false" customHeight="true" outlineLevel="0" collapsed="false">
      <c r="A2290" s="36"/>
      <c r="B2290" s="36" t="s">
        <v>57</v>
      </c>
      <c r="C2290" s="36" t="s">
        <v>58</v>
      </c>
      <c r="D2290" s="37" t="s">
        <v>10</v>
      </c>
      <c r="E2290" s="36" t="s">
        <v>925</v>
      </c>
      <c r="F2290" s="36"/>
      <c r="G2290" s="36" t="s">
        <v>59</v>
      </c>
      <c r="H2290" s="38" t="s">
        <v>60</v>
      </c>
      <c r="I2290" s="36" t="s">
        <v>61</v>
      </c>
      <c r="J2290" s="36" t="s">
        <v>11</v>
      </c>
    </row>
    <row r="2291" customFormat="false" ht="28.15" hidden="false" customHeight="true" outlineLevel="0" collapsed="false">
      <c r="A2291" s="62" t="s">
        <v>935</v>
      </c>
      <c r="B2291" s="62" t="s">
        <v>626</v>
      </c>
      <c r="C2291" s="62" t="s">
        <v>70</v>
      </c>
      <c r="D2291" s="63" t="s">
        <v>627</v>
      </c>
      <c r="E2291" s="62" t="s">
        <v>938</v>
      </c>
      <c r="F2291" s="62"/>
      <c r="G2291" s="62" t="s">
        <v>76</v>
      </c>
      <c r="H2291" s="64" t="n">
        <v>1</v>
      </c>
      <c r="I2291" s="65" t="n">
        <v>184.97</v>
      </c>
      <c r="J2291" s="65" t="n">
        <v>184.97</v>
      </c>
    </row>
    <row r="2292" customFormat="false" ht="28.15" hidden="false" customHeight="false" outlineLevel="0" collapsed="false">
      <c r="A2292" s="11"/>
      <c r="B2292" s="11"/>
      <c r="C2292" s="11"/>
      <c r="D2292" s="51"/>
      <c r="E2292" s="11" t="s">
        <v>950</v>
      </c>
      <c r="F2292" s="52" t="n">
        <v>0</v>
      </c>
      <c r="G2292" s="11" t="s">
        <v>951</v>
      </c>
      <c r="H2292" s="53" t="n">
        <v>0</v>
      </c>
      <c r="I2292" s="11" t="s">
        <v>952</v>
      </c>
      <c r="J2292" s="52" t="n">
        <v>0</v>
      </c>
    </row>
    <row r="2293" customFormat="false" ht="15" hidden="false" customHeight="true" outlineLevel="0" collapsed="false">
      <c r="A2293" s="11"/>
      <c r="B2293" s="11"/>
      <c r="C2293" s="11"/>
      <c r="D2293" s="51"/>
      <c r="E2293" s="11" t="s">
        <v>953</v>
      </c>
      <c r="F2293" s="52" t="n">
        <v>48.83</v>
      </c>
      <c r="G2293" s="11"/>
      <c r="H2293" s="54" t="s">
        <v>954</v>
      </c>
      <c r="I2293" s="54"/>
      <c r="J2293" s="52" t="n">
        <v>233.8</v>
      </c>
    </row>
    <row r="2294" customFormat="false" ht="28.15" hidden="false" customHeight="false" outlineLevel="0" collapsed="false">
      <c r="A2294" s="55"/>
      <c r="B2294" s="55"/>
      <c r="C2294" s="55"/>
      <c r="D2294" s="56"/>
      <c r="E2294" s="55"/>
      <c r="F2294" s="55"/>
      <c r="G2294" s="55" t="s">
        <v>955</v>
      </c>
      <c r="H2294" s="57" t="n">
        <v>1</v>
      </c>
      <c r="I2294" s="55" t="s">
        <v>956</v>
      </c>
      <c r="J2294" s="58" t="n">
        <v>233.8</v>
      </c>
    </row>
    <row r="2295" customFormat="false" ht="15" hidden="false" customHeight="false" outlineLevel="0" collapsed="false">
      <c r="A2295" s="59"/>
      <c r="B2295" s="59"/>
      <c r="C2295" s="59"/>
      <c r="D2295" s="60"/>
      <c r="E2295" s="59"/>
      <c r="F2295" s="59"/>
      <c r="G2295" s="59"/>
      <c r="H2295" s="61"/>
      <c r="I2295" s="59"/>
      <c r="J2295" s="59"/>
    </row>
    <row r="2296" customFormat="false" ht="15" hidden="false" customHeight="true" outlineLevel="0" collapsed="false">
      <c r="A2296" s="36" t="s">
        <v>628</v>
      </c>
      <c r="B2296" s="36" t="s">
        <v>57</v>
      </c>
      <c r="C2296" s="36" t="s">
        <v>58</v>
      </c>
      <c r="D2296" s="37" t="s">
        <v>10</v>
      </c>
      <c r="E2296" s="36" t="s">
        <v>925</v>
      </c>
      <c r="F2296" s="36"/>
      <c r="G2296" s="36" t="s">
        <v>59</v>
      </c>
      <c r="H2296" s="38" t="s">
        <v>60</v>
      </c>
      <c r="I2296" s="36" t="s">
        <v>61</v>
      </c>
      <c r="J2296" s="36" t="s">
        <v>11</v>
      </c>
    </row>
    <row r="2297" customFormat="false" ht="28.15" hidden="false" customHeight="true" outlineLevel="0" collapsed="false">
      <c r="A2297" s="39" t="s">
        <v>926</v>
      </c>
      <c r="B2297" s="39" t="s">
        <v>629</v>
      </c>
      <c r="C2297" s="39" t="s">
        <v>65</v>
      </c>
      <c r="D2297" s="40" t="s">
        <v>630</v>
      </c>
      <c r="E2297" s="39" t="s">
        <v>1957</v>
      </c>
      <c r="F2297" s="39"/>
      <c r="G2297" s="39" t="s">
        <v>76</v>
      </c>
      <c r="H2297" s="41" t="n">
        <v>1</v>
      </c>
      <c r="I2297" s="42" t="n">
        <v>70.39</v>
      </c>
      <c r="J2297" s="42" t="n">
        <v>70.39</v>
      </c>
    </row>
    <row r="2298" customFormat="false" ht="28.15" hidden="false" customHeight="true" outlineLevel="0" collapsed="false">
      <c r="A2298" s="43" t="s">
        <v>928</v>
      </c>
      <c r="B2298" s="43" t="s">
        <v>929</v>
      </c>
      <c r="C2298" s="43" t="s">
        <v>65</v>
      </c>
      <c r="D2298" s="44" t="s">
        <v>930</v>
      </c>
      <c r="E2298" s="43" t="s">
        <v>931</v>
      </c>
      <c r="F2298" s="43"/>
      <c r="G2298" s="43" t="s">
        <v>932</v>
      </c>
      <c r="H2298" s="45" t="n">
        <v>0.4</v>
      </c>
      <c r="I2298" s="46" t="n">
        <v>3.67</v>
      </c>
      <c r="J2298" s="46" t="n">
        <v>1.46</v>
      </c>
    </row>
    <row r="2299" customFormat="false" ht="28.15" hidden="false" customHeight="true" outlineLevel="0" collapsed="false">
      <c r="A2299" s="43" t="s">
        <v>928</v>
      </c>
      <c r="B2299" s="43" t="s">
        <v>1496</v>
      </c>
      <c r="C2299" s="43" t="s">
        <v>65</v>
      </c>
      <c r="D2299" s="44" t="s">
        <v>1497</v>
      </c>
      <c r="E2299" s="43" t="s">
        <v>931</v>
      </c>
      <c r="F2299" s="43"/>
      <c r="G2299" s="43" t="s">
        <v>932</v>
      </c>
      <c r="H2299" s="45" t="n">
        <v>0.4</v>
      </c>
      <c r="I2299" s="46" t="n">
        <v>3.58</v>
      </c>
      <c r="J2299" s="46" t="n">
        <v>1.43</v>
      </c>
    </row>
    <row r="2300" customFormat="false" ht="15" hidden="false" customHeight="true" outlineLevel="0" collapsed="false">
      <c r="A2300" s="47" t="s">
        <v>935</v>
      </c>
      <c r="B2300" s="47" t="s">
        <v>1505</v>
      </c>
      <c r="C2300" s="47" t="s">
        <v>70</v>
      </c>
      <c r="D2300" s="48" t="s">
        <v>1506</v>
      </c>
      <c r="E2300" s="47" t="s">
        <v>943</v>
      </c>
      <c r="F2300" s="47"/>
      <c r="G2300" s="47" t="s">
        <v>932</v>
      </c>
      <c r="H2300" s="49" t="n">
        <v>0.4</v>
      </c>
      <c r="I2300" s="50" t="n">
        <v>18.97</v>
      </c>
      <c r="J2300" s="50" t="n">
        <v>7.58</v>
      </c>
    </row>
    <row r="2301" customFormat="false" ht="28.15" hidden="false" customHeight="true" outlineLevel="0" collapsed="false">
      <c r="A2301" s="47" t="s">
        <v>935</v>
      </c>
      <c r="B2301" s="47" t="s">
        <v>1958</v>
      </c>
      <c r="C2301" s="47" t="s">
        <v>70</v>
      </c>
      <c r="D2301" s="48" t="s">
        <v>1959</v>
      </c>
      <c r="E2301" s="47" t="s">
        <v>938</v>
      </c>
      <c r="F2301" s="47"/>
      <c r="G2301" s="47" t="s">
        <v>76</v>
      </c>
      <c r="H2301" s="49" t="n">
        <v>1</v>
      </c>
      <c r="I2301" s="50" t="n">
        <v>55.54</v>
      </c>
      <c r="J2301" s="50" t="n">
        <v>55.54</v>
      </c>
    </row>
    <row r="2302" customFormat="false" ht="15" hidden="false" customHeight="true" outlineLevel="0" collapsed="false">
      <c r="A2302" s="47" t="s">
        <v>935</v>
      </c>
      <c r="B2302" s="47" t="s">
        <v>948</v>
      </c>
      <c r="C2302" s="47" t="s">
        <v>70</v>
      </c>
      <c r="D2302" s="48" t="s">
        <v>949</v>
      </c>
      <c r="E2302" s="47" t="s">
        <v>943</v>
      </c>
      <c r="F2302" s="47"/>
      <c r="G2302" s="47" t="s">
        <v>932</v>
      </c>
      <c r="H2302" s="49" t="n">
        <v>0.4</v>
      </c>
      <c r="I2302" s="50" t="n">
        <v>10.96</v>
      </c>
      <c r="J2302" s="50" t="n">
        <v>4.38</v>
      </c>
    </row>
    <row r="2303" customFormat="false" ht="28.15" hidden="false" customHeight="false" outlineLevel="0" collapsed="false">
      <c r="A2303" s="11"/>
      <c r="B2303" s="11"/>
      <c r="C2303" s="11"/>
      <c r="D2303" s="51"/>
      <c r="E2303" s="11" t="s">
        <v>950</v>
      </c>
      <c r="F2303" s="52" t="n">
        <v>6.473613</v>
      </c>
      <c r="G2303" s="11" t="s">
        <v>951</v>
      </c>
      <c r="H2303" s="53" t="n">
        <v>5.49</v>
      </c>
      <c r="I2303" s="11" t="s">
        <v>952</v>
      </c>
      <c r="J2303" s="52" t="n">
        <v>11.96</v>
      </c>
    </row>
    <row r="2304" customFormat="false" ht="15" hidden="false" customHeight="true" outlineLevel="0" collapsed="false">
      <c r="A2304" s="11"/>
      <c r="B2304" s="11"/>
      <c r="C2304" s="11"/>
      <c r="D2304" s="51"/>
      <c r="E2304" s="11" t="s">
        <v>953</v>
      </c>
      <c r="F2304" s="52" t="n">
        <v>18.58</v>
      </c>
      <c r="G2304" s="11"/>
      <c r="H2304" s="54" t="s">
        <v>954</v>
      </c>
      <c r="I2304" s="54"/>
      <c r="J2304" s="52" t="n">
        <v>88.97</v>
      </c>
    </row>
    <row r="2305" customFormat="false" ht="28.15" hidden="false" customHeight="false" outlineLevel="0" collapsed="false">
      <c r="A2305" s="55"/>
      <c r="B2305" s="55"/>
      <c r="C2305" s="55"/>
      <c r="D2305" s="56"/>
      <c r="E2305" s="55"/>
      <c r="F2305" s="55"/>
      <c r="G2305" s="55" t="s">
        <v>955</v>
      </c>
      <c r="H2305" s="57" t="n">
        <v>5</v>
      </c>
      <c r="I2305" s="55" t="s">
        <v>956</v>
      </c>
      <c r="J2305" s="58" t="n">
        <v>444.85</v>
      </c>
    </row>
    <row r="2306" customFormat="false" ht="15" hidden="false" customHeight="false" outlineLevel="0" collapsed="false">
      <c r="A2306" s="59"/>
      <c r="B2306" s="59"/>
      <c r="C2306" s="59"/>
      <c r="D2306" s="60"/>
      <c r="E2306" s="59"/>
      <c r="F2306" s="59"/>
      <c r="G2306" s="59"/>
      <c r="H2306" s="61"/>
      <c r="I2306" s="59"/>
      <c r="J2306" s="59"/>
    </row>
    <row r="2307" customFormat="false" ht="15" hidden="false" customHeight="true" outlineLevel="0" collapsed="false">
      <c r="A2307" s="36" t="s">
        <v>631</v>
      </c>
      <c r="B2307" s="36" t="s">
        <v>57</v>
      </c>
      <c r="C2307" s="36" t="s">
        <v>58</v>
      </c>
      <c r="D2307" s="37" t="s">
        <v>10</v>
      </c>
      <c r="E2307" s="36" t="s">
        <v>925</v>
      </c>
      <c r="F2307" s="36"/>
      <c r="G2307" s="36" t="s">
        <v>59</v>
      </c>
      <c r="H2307" s="38" t="s">
        <v>60</v>
      </c>
      <c r="I2307" s="36" t="s">
        <v>61</v>
      </c>
      <c r="J2307" s="36" t="s">
        <v>11</v>
      </c>
    </row>
    <row r="2308" customFormat="false" ht="28.15" hidden="false" customHeight="true" outlineLevel="0" collapsed="false">
      <c r="A2308" s="39" t="s">
        <v>926</v>
      </c>
      <c r="B2308" s="39" t="s">
        <v>632</v>
      </c>
      <c r="C2308" s="39" t="s">
        <v>633</v>
      </c>
      <c r="D2308" s="40" t="s">
        <v>634</v>
      </c>
      <c r="E2308" s="39" t="s">
        <v>1960</v>
      </c>
      <c r="F2308" s="39"/>
      <c r="G2308" s="39" t="s">
        <v>148</v>
      </c>
      <c r="H2308" s="41" t="n">
        <v>1</v>
      </c>
      <c r="I2308" s="42" t="n">
        <v>211.61</v>
      </c>
      <c r="J2308" s="42" t="n">
        <v>211.61</v>
      </c>
    </row>
    <row r="2309" customFormat="false" ht="15" hidden="false" customHeight="true" outlineLevel="0" collapsed="false">
      <c r="A2309" s="47" t="s">
        <v>935</v>
      </c>
      <c r="B2309" s="47" t="s">
        <v>1961</v>
      </c>
      <c r="C2309" s="47" t="s">
        <v>633</v>
      </c>
      <c r="D2309" s="48" t="s">
        <v>1962</v>
      </c>
      <c r="E2309" s="47" t="s">
        <v>943</v>
      </c>
      <c r="F2309" s="47"/>
      <c r="G2309" s="47" t="s">
        <v>932</v>
      </c>
      <c r="H2309" s="49" t="n">
        <v>1.8</v>
      </c>
      <c r="I2309" s="50" t="n">
        <v>21.35</v>
      </c>
      <c r="J2309" s="50" t="n">
        <v>38.43</v>
      </c>
    </row>
    <row r="2310" customFormat="false" ht="15" hidden="false" customHeight="true" outlineLevel="0" collapsed="false">
      <c r="A2310" s="47" t="s">
        <v>935</v>
      </c>
      <c r="B2310" s="47" t="s">
        <v>1963</v>
      </c>
      <c r="C2310" s="47" t="s">
        <v>633</v>
      </c>
      <c r="D2310" s="48" t="s">
        <v>1964</v>
      </c>
      <c r="E2310" s="47" t="s">
        <v>943</v>
      </c>
      <c r="F2310" s="47"/>
      <c r="G2310" s="47" t="s">
        <v>932</v>
      </c>
      <c r="H2310" s="49" t="n">
        <v>1.8</v>
      </c>
      <c r="I2310" s="50" t="n">
        <v>18.01</v>
      </c>
      <c r="J2310" s="50" t="n">
        <v>32.41</v>
      </c>
    </row>
    <row r="2311" customFormat="false" ht="15" hidden="false" customHeight="true" outlineLevel="0" collapsed="false">
      <c r="A2311" s="47" t="s">
        <v>935</v>
      </c>
      <c r="B2311" s="47" t="s">
        <v>1965</v>
      </c>
      <c r="C2311" s="47" t="s">
        <v>633</v>
      </c>
      <c r="D2311" s="48" t="s">
        <v>1966</v>
      </c>
      <c r="E2311" s="47" t="s">
        <v>938</v>
      </c>
      <c r="F2311" s="47"/>
      <c r="G2311" s="47" t="s">
        <v>148</v>
      </c>
      <c r="H2311" s="49" t="n">
        <v>1.69</v>
      </c>
      <c r="I2311" s="50" t="n">
        <v>0.12</v>
      </c>
      <c r="J2311" s="50" t="n">
        <v>0.2</v>
      </c>
    </row>
    <row r="2312" customFormat="false" ht="28.15" hidden="false" customHeight="true" outlineLevel="0" collapsed="false">
      <c r="A2312" s="47" t="s">
        <v>935</v>
      </c>
      <c r="B2312" s="47" t="s">
        <v>1967</v>
      </c>
      <c r="C2312" s="47" t="s">
        <v>633</v>
      </c>
      <c r="D2312" s="48" t="s">
        <v>1968</v>
      </c>
      <c r="E2312" s="47" t="s">
        <v>938</v>
      </c>
      <c r="F2312" s="47"/>
      <c r="G2312" s="47" t="s">
        <v>148</v>
      </c>
      <c r="H2312" s="49" t="n">
        <v>1.4</v>
      </c>
      <c r="I2312" s="50" t="n">
        <v>100.41</v>
      </c>
      <c r="J2312" s="50" t="n">
        <v>140.57</v>
      </c>
    </row>
    <row r="2313" customFormat="false" ht="28.15" hidden="false" customHeight="false" outlineLevel="0" collapsed="false">
      <c r="A2313" s="11"/>
      <c r="B2313" s="11"/>
      <c r="C2313" s="11"/>
      <c r="D2313" s="51"/>
      <c r="E2313" s="11" t="s">
        <v>950</v>
      </c>
      <c r="F2313" s="52" t="n">
        <v>38.3437077</v>
      </c>
      <c r="G2313" s="11" t="s">
        <v>951</v>
      </c>
      <c r="H2313" s="53" t="n">
        <v>32.5</v>
      </c>
      <c r="I2313" s="11" t="s">
        <v>952</v>
      </c>
      <c r="J2313" s="52" t="n">
        <v>70.84</v>
      </c>
    </row>
    <row r="2314" customFormat="false" ht="15" hidden="false" customHeight="true" outlineLevel="0" collapsed="false">
      <c r="A2314" s="11"/>
      <c r="B2314" s="11"/>
      <c r="C2314" s="11"/>
      <c r="D2314" s="51"/>
      <c r="E2314" s="11" t="s">
        <v>953</v>
      </c>
      <c r="F2314" s="52" t="n">
        <v>55.86</v>
      </c>
      <c r="G2314" s="11"/>
      <c r="H2314" s="54" t="s">
        <v>954</v>
      </c>
      <c r="I2314" s="54"/>
      <c r="J2314" s="52" t="n">
        <v>267.47</v>
      </c>
    </row>
    <row r="2315" customFormat="false" ht="28.15" hidden="false" customHeight="false" outlineLevel="0" collapsed="false">
      <c r="A2315" s="55"/>
      <c r="B2315" s="55"/>
      <c r="C2315" s="55"/>
      <c r="D2315" s="56"/>
      <c r="E2315" s="55"/>
      <c r="F2315" s="55"/>
      <c r="G2315" s="55" t="s">
        <v>955</v>
      </c>
      <c r="H2315" s="57" t="n">
        <v>107.01</v>
      </c>
      <c r="I2315" s="55" t="s">
        <v>956</v>
      </c>
      <c r="J2315" s="58" t="n">
        <v>28621.96</v>
      </c>
    </row>
    <row r="2316" customFormat="false" ht="15" hidden="false" customHeight="false" outlineLevel="0" collapsed="false">
      <c r="A2316" s="59"/>
      <c r="B2316" s="59"/>
      <c r="C2316" s="59"/>
      <c r="D2316" s="60"/>
      <c r="E2316" s="59"/>
      <c r="F2316" s="59"/>
      <c r="G2316" s="59"/>
      <c r="H2316" s="61"/>
      <c r="I2316" s="59"/>
      <c r="J2316" s="59"/>
    </row>
    <row r="2317" customFormat="false" ht="15" hidden="false" customHeight="true" outlineLevel="0" collapsed="false">
      <c r="A2317" s="36" t="s">
        <v>635</v>
      </c>
      <c r="B2317" s="36" t="s">
        <v>57</v>
      </c>
      <c r="C2317" s="36" t="s">
        <v>58</v>
      </c>
      <c r="D2317" s="37" t="s">
        <v>10</v>
      </c>
      <c r="E2317" s="36" t="s">
        <v>925</v>
      </c>
      <c r="F2317" s="36"/>
      <c r="G2317" s="36" t="s">
        <v>59</v>
      </c>
      <c r="H2317" s="38" t="s">
        <v>60</v>
      </c>
      <c r="I2317" s="36" t="s">
        <v>61</v>
      </c>
      <c r="J2317" s="36" t="s">
        <v>11</v>
      </c>
    </row>
    <row r="2318" customFormat="false" ht="41.45" hidden="false" customHeight="true" outlineLevel="0" collapsed="false">
      <c r="A2318" s="39" t="s">
        <v>926</v>
      </c>
      <c r="B2318" s="39" t="s">
        <v>636</v>
      </c>
      <c r="C2318" s="39" t="s">
        <v>70</v>
      </c>
      <c r="D2318" s="40" t="s">
        <v>637</v>
      </c>
      <c r="E2318" s="39" t="s">
        <v>1045</v>
      </c>
      <c r="F2318" s="39"/>
      <c r="G2318" s="39" t="s">
        <v>76</v>
      </c>
      <c r="H2318" s="41" t="n">
        <v>1</v>
      </c>
      <c r="I2318" s="42" t="n">
        <v>500.8</v>
      </c>
      <c r="J2318" s="42" t="n">
        <v>500.8</v>
      </c>
    </row>
    <row r="2319" customFormat="false" ht="28.15" hidden="false" customHeight="true" outlineLevel="0" collapsed="false">
      <c r="A2319" s="43" t="s">
        <v>928</v>
      </c>
      <c r="B2319" s="43" t="s">
        <v>1598</v>
      </c>
      <c r="C2319" s="43" t="s">
        <v>70</v>
      </c>
      <c r="D2319" s="44" t="s">
        <v>1599</v>
      </c>
      <c r="E2319" s="43" t="s">
        <v>960</v>
      </c>
      <c r="F2319" s="43"/>
      <c r="G2319" s="43" t="s">
        <v>932</v>
      </c>
      <c r="H2319" s="45" t="n">
        <v>1.131</v>
      </c>
      <c r="I2319" s="46" t="n">
        <v>16.36</v>
      </c>
      <c r="J2319" s="46" t="n">
        <v>18.5</v>
      </c>
    </row>
    <row r="2320" customFormat="false" ht="28.15" hidden="false" customHeight="true" outlineLevel="0" collapsed="false">
      <c r="A2320" s="43" t="s">
        <v>928</v>
      </c>
      <c r="B2320" s="43" t="s">
        <v>1600</v>
      </c>
      <c r="C2320" s="43" t="s">
        <v>70</v>
      </c>
      <c r="D2320" s="44" t="s">
        <v>1601</v>
      </c>
      <c r="E2320" s="43" t="s">
        <v>960</v>
      </c>
      <c r="F2320" s="43"/>
      <c r="G2320" s="43" t="s">
        <v>932</v>
      </c>
      <c r="H2320" s="45" t="n">
        <v>1.131</v>
      </c>
      <c r="I2320" s="46" t="n">
        <v>23.98</v>
      </c>
      <c r="J2320" s="46" t="n">
        <v>27.12</v>
      </c>
    </row>
    <row r="2321" customFormat="false" ht="28.15" hidden="false" customHeight="true" outlineLevel="0" collapsed="false">
      <c r="A2321" s="43" t="s">
        <v>928</v>
      </c>
      <c r="B2321" s="43" t="s">
        <v>1288</v>
      </c>
      <c r="C2321" s="43" t="s">
        <v>70</v>
      </c>
      <c r="D2321" s="44" t="s">
        <v>1289</v>
      </c>
      <c r="E2321" s="43" t="s">
        <v>960</v>
      </c>
      <c r="F2321" s="43"/>
      <c r="G2321" s="43" t="s">
        <v>932</v>
      </c>
      <c r="H2321" s="45" t="n">
        <v>1.131</v>
      </c>
      <c r="I2321" s="46" t="n">
        <v>23.52</v>
      </c>
      <c r="J2321" s="46" t="n">
        <v>26.6</v>
      </c>
    </row>
    <row r="2322" customFormat="false" ht="28.15" hidden="false" customHeight="true" outlineLevel="0" collapsed="false">
      <c r="A2322" s="47" t="s">
        <v>935</v>
      </c>
      <c r="B2322" s="47" t="s">
        <v>1969</v>
      </c>
      <c r="C2322" s="47" t="s">
        <v>70</v>
      </c>
      <c r="D2322" s="48" t="s">
        <v>1970</v>
      </c>
      <c r="E2322" s="47" t="s">
        <v>938</v>
      </c>
      <c r="F2322" s="47"/>
      <c r="G2322" s="47" t="s">
        <v>124</v>
      </c>
      <c r="H2322" s="49" t="n">
        <v>0.101</v>
      </c>
      <c r="I2322" s="50" t="n">
        <v>41.53</v>
      </c>
      <c r="J2322" s="50" t="n">
        <v>4.19</v>
      </c>
    </row>
    <row r="2323" customFormat="false" ht="28.15" hidden="false" customHeight="true" outlineLevel="0" collapsed="false">
      <c r="A2323" s="47" t="s">
        <v>935</v>
      </c>
      <c r="B2323" s="47" t="s">
        <v>1971</v>
      </c>
      <c r="C2323" s="47" t="s">
        <v>70</v>
      </c>
      <c r="D2323" s="48" t="s">
        <v>1972</v>
      </c>
      <c r="E2323" s="47" t="s">
        <v>938</v>
      </c>
      <c r="F2323" s="47"/>
      <c r="G2323" s="47" t="s">
        <v>76</v>
      </c>
      <c r="H2323" s="49" t="n">
        <v>1</v>
      </c>
      <c r="I2323" s="50" t="n">
        <v>424.39</v>
      </c>
      <c r="J2323" s="50" t="n">
        <v>424.39</v>
      </c>
    </row>
    <row r="2324" customFormat="false" ht="28.15" hidden="false" customHeight="false" outlineLevel="0" collapsed="false">
      <c r="A2324" s="11"/>
      <c r="B2324" s="11"/>
      <c r="C2324" s="11"/>
      <c r="D2324" s="51"/>
      <c r="E2324" s="11" t="s">
        <v>950</v>
      </c>
      <c r="F2324" s="52" t="n">
        <v>29.6021650879567</v>
      </c>
      <c r="G2324" s="11" t="s">
        <v>951</v>
      </c>
      <c r="H2324" s="53" t="n">
        <v>25.09</v>
      </c>
      <c r="I2324" s="11" t="s">
        <v>952</v>
      </c>
      <c r="J2324" s="52" t="n">
        <v>54.69</v>
      </c>
    </row>
    <row r="2325" customFormat="false" ht="15" hidden="false" customHeight="true" outlineLevel="0" collapsed="false">
      <c r="A2325" s="11"/>
      <c r="B2325" s="11"/>
      <c r="C2325" s="11"/>
      <c r="D2325" s="51"/>
      <c r="E2325" s="11" t="s">
        <v>953</v>
      </c>
      <c r="F2325" s="52" t="n">
        <v>132.21</v>
      </c>
      <c r="G2325" s="11"/>
      <c r="H2325" s="54" t="s">
        <v>954</v>
      </c>
      <c r="I2325" s="54"/>
      <c r="J2325" s="52" t="n">
        <v>633.01</v>
      </c>
    </row>
    <row r="2326" customFormat="false" ht="28.15" hidden="false" customHeight="false" outlineLevel="0" collapsed="false">
      <c r="A2326" s="55"/>
      <c r="B2326" s="55"/>
      <c r="C2326" s="55"/>
      <c r="D2326" s="56"/>
      <c r="E2326" s="55"/>
      <c r="F2326" s="55"/>
      <c r="G2326" s="55" t="s">
        <v>955</v>
      </c>
      <c r="H2326" s="57" t="n">
        <v>5</v>
      </c>
      <c r="I2326" s="55" t="s">
        <v>956</v>
      </c>
      <c r="J2326" s="58" t="n">
        <v>3165.05</v>
      </c>
    </row>
    <row r="2327" customFormat="false" ht="15" hidden="false" customHeight="false" outlineLevel="0" collapsed="false">
      <c r="A2327" s="59"/>
      <c r="B2327" s="59"/>
      <c r="C2327" s="59"/>
      <c r="D2327" s="60"/>
      <c r="E2327" s="59"/>
      <c r="F2327" s="59"/>
      <c r="G2327" s="59"/>
      <c r="H2327" s="61"/>
      <c r="I2327" s="59"/>
      <c r="J2327" s="59"/>
    </row>
    <row r="2328" customFormat="false" ht="15" hidden="false" customHeight="true" outlineLevel="0" collapsed="false">
      <c r="A2328" s="36" t="s">
        <v>638</v>
      </c>
      <c r="B2328" s="36" t="s">
        <v>57</v>
      </c>
      <c r="C2328" s="36" t="s">
        <v>58</v>
      </c>
      <c r="D2328" s="37" t="s">
        <v>10</v>
      </c>
      <c r="E2328" s="36" t="s">
        <v>925</v>
      </c>
      <c r="F2328" s="36"/>
      <c r="G2328" s="36" t="s">
        <v>59</v>
      </c>
      <c r="H2328" s="38" t="s">
        <v>60</v>
      </c>
      <c r="I2328" s="36" t="s">
        <v>61</v>
      </c>
      <c r="J2328" s="36" t="s">
        <v>11</v>
      </c>
    </row>
    <row r="2329" customFormat="false" ht="28.15" hidden="false" customHeight="true" outlineLevel="0" collapsed="false">
      <c r="A2329" s="39" t="s">
        <v>926</v>
      </c>
      <c r="B2329" s="39" t="s">
        <v>639</v>
      </c>
      <c r="C2329" s="39" t="s">
        <v>312</v>
      </c>
      <c r="D2329" s="40" t="s">
        <v>640</v>
      </c>
      <c r="E2329" s="39" t="s">
        <v>1973</v>
      </c>
      <c r="F2329" s="39"/>
      <c r="G2329" s="39" t="s">
        <v>76</v>
      </c>
      <c r="H2329" s="41" t="n">
        <v>1</v>
      </c>
      <c r="I2329" s="42" t="n">
        <v>370.96</v>
      </c>
      <c r="J2329" s="42" t="n">
        <v>370.96</v>
      </c>
    </row>
    <row r="2330" customFormat="false" ht="28.15" hidden="false" customHeight="true" outlineLevel="0" collapsed="false">
      <c r="A2330" s="43" t="s">
        <v>928</v>
      </c>
      <c r="B2330" s="43" t="s">
        <v>1598</v>
      </c>
      <c r="C2330" s="43" t="s">
        <v>70</v>
      </c>
      <c r="D2330" s="44" t="s">
        <v>1599</v>
      </c>
      <c r="E2330" s="43" t="s">
        <v>960</v>
      </c>
      <c r="F2330" s="43"/>
      <c r="G2330" s="43" t="s">
        <v>932</v>
      </c>
      <c r="H2330" s="45" t="n">
        <v>0.638</v>
      </c>
      <c r="I2330" s="46" t="n">
        <v>16.36</v>
      </c>
      <c r="J2330" s="46" t="n">
        <v>10.43</v>
      </c>
    </row>
    <row r="2331" customFormat="false" ht="28.15" hidden="false" customHeight="true" outlineLevel="0" collapsed="false">
      <c r="A2331" s="43" t="s">
        <v>928</v>
      </c>
      <c r="B2331" s="43" t="s">
        <v>1600</v>
      </c>
      <c r="C2331" s="43" t="s">
        <v>70</v>
      </c>
      <c r="D2331" s="44" t="s">
        <v>1601</v>
      </c>
      <c r="E2331" s="43" t="s">
        <v>960</v>
      </c>
      <c r="F2331" s="43"/>
      <c r="G2331" s="43" t="s">
        <v>932</v>
      </c>
      <c r="H2331" s="45" t="n">
        <v>0.638</v>
      </c>
      <c r="I2331" s="46" t="n">
        <v>23.98</v>
      </c>
      <c r="J2331" s="46" t="n">
        <v>15.29</v>
      </c>
    </row>
    <row r="2332" customFormat="false" ht="15" hidden="false" customHeight="true" outlineLevel="0" collapsed="false">
      <c r="A2332" s="47" t="s">
        <v>935</v>
      </c>
      <c r="B2332" s="47" t="s">
        <v>1974</v>
      </c>
      <c r="C2332" s="47" t="s">
        <v>312</v>
      </c>
      <c r="D2332" s="48" t="s">
        <v>1975</v>
      </c>
      <c r="E2332" s="47" t="s">
        <v>938</v>
      </c>
      <c r="F2332" s="47"/>
      <c r="G2332" s="47" t="s">
        <v>76</v>
      </c>
      <c r="H2332" s="49" t="n">
        <v>1</v>
      </c>
      <c r="I2332" s="50" t="n">
        <v>344.94</v>
      </c>
      <c r="J2332" s="50" t="n">
        <v>344.94</v>
      </c>
    </row>
    <row r="2333" customFormat="false" ht="15" hidden="false" customHeight="true" outlineLevel="0" collapsed="false">
      <c r="A2333" s="47" t="s">
        <v>935</v>
      </c>
      <c r="B2333" s="47" t="s">
        <v>1708</v>
      </c>
      <c r="C2333" s="47" t="s">
        <v>312</v>
      </c>
      <c r="D2333" s="48" t="s">
        <v>1709</v>
      </c>
      <c r="E2333" s="47" t="s">
        <v>938</v>
      </c>
      <c r="F2333" s="47"/>
      <c r="G2333" s="47" t="s">
        <v>148</v>
      </c>
      <c r="H2333" s="49" t="n">
        <v>1.595</v>
      </c>
      <c r="I2333" s="50" t="n">
        <v>0.19</v>
      </c>
      <c r="J2333" s="50" t="n">
        <v>0.3</v>
      </c>
    </row>
    <row r="2334" customFormat="false" ht="28.15" hidden="false" customHeight="false" outlineLevel="0" collapsed="false">
      <c r="A2334" s="11"/>
      <c r="B2334" s="11"/>
      <c r="C2334" s="11"/>
      <c r="D2334" s="51"/>
      <c r="E2334" s="11" t="s">
        <v>950</v>
      </c>
      <c r="F2334" s="52" t="n">
        <v>10.7063599458728</v>
      </c>
      <c r="G2334" s="11" t="s">
        <v>951</v>
      </c>
      <c r="H2334" s="53" t="n">
        <v>9.07</v>
      </c>
      <c r="I2334" s="11" t="s">
        <v>952</v>
      </c>
      <c r="J2334" s="52" t="n">
        <v>19.78</v>
      </c>
    </row>
    <row r="2335" customFormat="false" ht="15" hidden="false" customHeight="true" outlineLevel="0" collapsed="false">
      <c r="A2335" s="11"/>
      <c r="B2335" s="11"/>
      <c r="C2335" s="11"/>
      <c r="D2335" s="51"/>
      <c r="E2335" s="11" t="s">
        <v>953</v>
      </c>
      <c r="F2335" s="52" t="n">
        <v>97.93</v>
      </c>
      <c r="G2335" s="11"/>
      <c r="H2335" s="54" t="s">
        <v>954</v>
      </c>
      <c r="I2335" s="54"/>
      <c r="J2335" s="52" t="n">
        <v>468.89</v>
      </c>
    </row>
    <row r="2336" customFormat="false" ht="28.15" hidden="false" customHeight="false" outlineLevel="0" collapsed="false">
      <c r="A2336" s="55"/>
      <c r="B2336" s="55"/>
      <c r="C2336" s="55"/>
      <c r="D2336" s="56"/>
      <c r="E2336" s="55"/>
      <c r="F2336" s="55"/>
      <c r="G2336" s="55" t="s">
        <v>955</v>
      </c>
      <c r="H2336" s="57" t="n">
        <v>2</v>
      </c>
      <c r="I2336" s="55" t="s">
        <v>956</v>
      </c>
      <c r="J2336" s="58" t="n">
        <v>937.78</v>
      </c>
    </row>
    <row r="2337" customFormat="false" ht="15" hidden="false" customHeight="false" outlineLevel="0" collapsed="false">
      <c r="A2337" s="59"/>
      <c r="B2337" s="59"/>
      <c r="C2337" s="59"/>
      <c r="D2337" s="60"/>
      <c r="E2337" s="59"/>
      <c r="F2337" s="59"/>
      <c r="G2337" s="59"/>
      <c r="H2337" s="61"/>
      <c r="I2337" s="59"/>
      <c r="J2337" s="59"/>
    </row>
    <row r="2338" customFormat="false" ht="15" hidden="false" customHeight="true" outlineLevel="0" collapsed="false">
      <c r="A2338" s="36" t="s">
        <v>641</v>
      </c>
      <c r="B2338" s="36" t="s">
        <v>57</v>
      </c>
      <c r="C2338" s="36" t="s">
        <v>58</v>
      </c>
      <c r="D2338" s="37" t="s">
        <v>10</v>
      </c>
      <c r="E2338" s="36" t="s">
        <v>925</v>
      </c>
      <c r="F2338" s="36"/>
      <c r="G2338" s="36" t="s">
        <v>59</v>
      </c>
      <c r="H2338" s="38" t="s">
        <v>60</v>
      </c>
      <c r="I2338" s="36" t="s">
        <v>61</v>
      </c>
      <c r="J2338" s="36" t="s">
        <v>11</v>
      </c>
    </row>
    <row r="2339" customFormat="false" ht="28.15" hidden="false" customHeight="true" outlineLevel="0" collapsed="false">
      <c r="A2339" s="39" t="s">
        <v>926</v>
      </c>
      <c r="B2339" s="39" t="s">
        <v>642</v>
      </c>
      <c r="C2339" s="39" t="s">
        <v>65</v>
      </c>
      <c r="D2339" s="40" t="s">
        <v>643</v>
      </c>
      <c r="E2339" s="39" t="s">
        <v>1976</v>
      </c>
      <c r="F2339" s="39"/>
      <c r="G2339" s="39" t="s">
        <v>76</v>
      </c>
      <c r="H2339" s="41" t="n">
        <v>1</v>
      </c>
      <c r="I2339" s="42" t="n">
        <v>332.49</v>
      </c>
      <c r="J2339" s="42" t="n">
        <v>332.49</v>
      </c>
    </row>
    <row r="2340" customFormat="false" ht="28.15" hidden="false" customHeight="true" outlineLevel="0" collapsed="false">
      <c r="A2340" s="43" t="s">
        <v>928</v>
      </c>
      <c r="B2340" s="43" t="s">
        <v>929</v>
      </c>
      <c r="C2340" s="43" t="s">
        <v>65</v>
      </c>
      <c r="D2340" s="44" t="s">
        <v>930</v>
      </c>
      <c r="E2340" s="43" t="s">
        <v>931</v>
      </c>
      <c r="F2340" s="43"/>
      <c r="G2340" s="43" t="s">
        <v>932</v>
      </c>
      <c r="H2340" s="45" t="n">
        <v>1.15</v>
      </c>
      <c r="I2340" s="46" t="n">
        <v>3.67</v>
      </c>
      <c r="J2340" s="46" t="n">
        <v>4.22</v>
      </c>
    </row>
    <row r="2341" customFormat="false" ht="28.15" hidden="false" customHeight="true" outlineLevel="0" collapsed="false">
      <c r="A2341" s="43" t="s">
        <v>928</v>
      </c>
      <c r="B2341" s="43" t="s">
        <v>1496</v>
      </c>
      <c r="C2341" s="43" t="s">
        <v>65</v>
      </c>
      <c r="D2341" s="44" t="s">
        <v>1497</v>
      </c>
      <c r="E2341" s="43" t="s">
        <v>931</v>
      </c>
      <c r="F2341" s="43"/>
      <c r="G2341" s="43" t="s">
        <v>932</v>
      </c>
      <c r="H2341" s="45" t="n">
        <v>1.15</v>
      </c>
      <c r="I2341" s="46" t="n">
        <v>3.58</v>
      </c>
      <c r="J2341" s="46" t="n">
        <v>4.11</v>
      </c>
    </row>
    <row r="2342" customFormat="false" ht="15" hidden="false" customHeight="true" outlineLevel="0" collapsed="false">
      <c r="A2342" s="47" t="s">
        <v>935</v>
      </c>
      <c r="B2342" s="47" t="s">
        <v>1516</v>
      </c>
      <c r="C2342" s="47" t="s">
        <v>65</v>
      </c>
      <c r="D2342" s="48" t="s">
        <v>1517</v>
      </c>
      <c r="E2342" s="47" t="s">
        <v>938</v>
      </c>
      <c r="F2342" s="47"/>
      <c r="G2342" s="47" t="s">
        <v>148</v>
      </c>
      <c r="H2342" s="49" t="n">
        <v>2.8</v>
      </c>
      <c r="I2342" s="50" t="n">
        <v>0.22</v>
      </c>
      <c r="J2342" s="50" t="n">
        <v>0.61</v>
      </c>
    </row>
    <row r="2343" customFormat="false" ht="15" hidden="false" customHeight="true" outlineLevel="0" collapsed="false">
      <c r="A2343" s="47" t="s">
        <v>935</v>
      </c>
      <c r="B2343" s="47" t="s">
        <v>1505</v>
      </c>
      <c r="C2343" s="47" t="s">
        <v>70</v>
      </c>
      <c r="D2343" s="48" t="s">
        <v>1506</v>
      </c>
      <c r="E2343" s="47" t="s">
        <v>943</v>
      </c>
      <c r="F2343" s="47"/>
      <c r="G2343" s="47" t="s">
        <v>932</v>
      </c>
      <c r="H2343" s="49" t="n">
        <v>1.15</v>
      </c>
      <c r="I2343" s="50" t="n">
        <v>18.97</v>
      </c>
      <c r="J2343" s="50" t="n">
        <v>21.81</v>
      </c>
    </row>
    <row r="2344" customFormat="false" ht="15" hidden="false" customHeight="true" outlineLevel="0" collapsed="false">
      <c r="A2344" s="47" t="s">
        <v>935</v>
      </c>
      <c r="B2344" s="47" t="s">
        <v>948</v>
      </c>
      <c r="C2344" s="47" t="s">
        <v>70</v>
      </c>
      <c r="D2344" s="48" t="s">
        <v>949</v>
      </c>
      <c r="E2344" s="47" t="s">
        <v>943</v>
      </c>
      <c r="F2344" s="47"/>
      <c r="G2344" s="47" t="s">
        <v>932</v>
      </c>
      <c r="H2344" s="49" t="n">
        <v>1.15</v>
      </c>
      <c r="I2344" s="50" t="n">
        <v>10.96</v>
      </c>
      <c r="J2344" s="50" t="n">
        <v>12.6</v>
      </c>
    </row>
    <row r="2345" customFormat="false" ht="41.45" hidden="false" customHeight="true" outlineLevel="0" collapsed="false">
      <c r="A2345" s="47" t="s">
        <v>935</v>
      </c>
      <c r="B2345" s="47" t="s">
        <v>1977</v>
      </c>
      <c r="C2345" s="47" t="s">
        <v>70</v>
      </c>
      <c r="D2345" s="48" t="s">
        <v>1978</v>
      </c>
      <c r="E2345" s="47" t="s">
        <v>938</v>
      </c>
      <c r="F2345" s="47"/>
      <c r="G2345" s="47" t="s">
        <v>76</v>
      </c>
      <c r="H2345" s="49" t="n">
        <v>1</v>
      </c>
      <c r="I2345" s="50" t="n">
        <v>289.14</v>
      </c>
      <c r="J2345" s="50" t="n">
        <v>289.14</v>
      </c>
    </row>
    <row r="2346" customFormat="false" ht="28.15" hidden="false" customHeight="false" outlineLevel="0" collapsed="false">
      <c r="A2346" s="11"/>
      <c r="B2346" s="11"/>
      <c r="C2346" s="11"/>
      <c r="D2346" s="51"/>
      <c r="E2346" s="11" t="s">
        <v>950</v>
      </c>
      <c r="F2346" s="52" t="n">
        <v>18.6251691</v>
      </c>
      <c r="G2346" s="11" t="s">
        <v>951</v>
      </c>
      <c r="H2346" s="53" t="n">
        <v>15.78</v>
      </c>
      <c r="I2346" s="11" t="s">
        <v>952</v>
      </c>
      <c r="J2346" s="52" t="n">
        <v>34.41</v>
      </c>
    </row>
    <row r="2347" customFormat="false" ht="15" hidden="false" customHeight="true" outlineLevel="0" collapsed="false">
      <c r="A2347" s="11"/>
      <c r="B2347" s="11"/>
      <c r="C2347" s="11"/>
      <c r="D2347" s="51"/>
      <c r="E2347" s="11" t="s">
        <v>953</v>
      </c>
      <c r="F2347" s="52" t="n">
        <v>87.77</v>
      </c>
      <c r="G2347" s="11"/>
      <c r="H2347" s="54" t="s">
        <v>954</v>
      </c>
      <c r="I2347" s="54"/>
      <c r="J2347" s="52" t="n">
        <v>420.26</v>
      </c>
    </row>
    <row r="2348" customFormat="false" ht="28.15" hidden="false" customHeight="false" outlineLevel="0" collapsed="false">
      <c r="A2348" s="55"/>
      <c r="B2348" s="55"/>
      <c r="C2348" s="55"/>
      <c r="D2348" s="56"/>
      <c r="E2348" s="55"/>
      <c r="F2348" s="55"/>
      <c r="G2348" s="55" t="s">
        <v>955</v>
      </c>
      <c r="H2348" s="57" t="n">
        <v>4</v>
      </c>
      <c r="I2348" s="55" t="s">
        <v>956</v>
      </c>
      <c r="J2348" s="58" t="n">
        <v>1681.04</v>
      </c>
    </row>
    <row r="2349" customFormat="false" ht="15" hidden="false" customHeight="false" outlineLevel="0" collapsed="false">
      <c r="A2349" s="59"/>
      <c r="B2349" s="59"/>
      <c r="C2349" s="59"/>
      <c r="D2349" s="60"/>
      <c r="E2349" s="59"/>
      <c r="F2349" s="59"/>
      <c r="G2349" s="59"/>
      <c r="H2349" s="61"/>
      <c r="I2349" s="59"/>
      <c r="J2349" s="59"/>
    </row>
    <row r="2350" customFormat="false" ht="15" hidden="false" customHeight="true" outlineLevel="0" collapsed="false">
      <c r="A2350" s="36" t="s">
        <v>644</v>
      </c>
      <c r="B2350" s="36" t="s">
        <v>57</v>
      </c>
      <c r="C2350" s="36" t="s">
        <v>58</v>
      </c>
      <c r="D2350" s="37" t="s">
        <v>10</v>
      </c>
      <c r="E2350" s="36" t="s">
        <v>925</v>
      </c>
      <c r="F2350" s="36"/>
      <c r="G2350" s="36" t="s">
        <v>59</v>
      </c>
      <c r="H2350" s="38" t="s">
        <v>60</v>
      </c>
      <c r="I2350" s="36" t="s">
        <v>61</v>
      </c>
      <c r="J2350" s="36" t="s">
        <v>11</v>
      </c>
    </row>
    <row r="2351" customFormat="false" ht="67.95" hidden="false" customHeight="true" outlineLevel="0" collapsed="false">
      <c r="A2351" s="39" t="s">
        <v>926</v>
      </c>
      <c r="B2351" s="39" t="s">
        <v>645</v>
      </c>
      <c r="C2351" s="39" t="s">
        <v>70</v>
      </c>
      <c r="D2351" s="40" t="s">
        <v>646</v>
      </c>
      <c r="E2351" s="39" t="s">
        <v>1029</v>
      </c>
      <c r="F2351" s="39"/>
      <c r="G2351" s="39" t="s">
        <v>76</v>
      </c>
      <c r="H2351" s="41" t="n">
        <v>1</v>
      </c>
      <c r="I2351" s="42" t="n">
        <v>1969.44</v>
      </c>
      <c r="J2351" s="42" t="n">
        <v>1969.44</v>
      </c>
    </row>
    <row r="2352" customFormat="false" ht="28.15" hidden="false" customHeight="true" outlineLevel="0" collapsed="false">
      <c r="A2352" s="43" t="s">
        <v>928</v>
      </c>
      <c r="B2352" s="43" t="s">
        <v>1598</v>
      </c>
      <c r="C2352" s="43" t="s">
        <v>70</v>
      </c>
      <c r="D2352" s="44" t="s">
        <v>1599</v>
      </c>
      <c r="E2352" s="43" t="s">
        <v>960</v>
      </c>
      <c r="F2352" s="43"/>
      <c r="G2352" s="43" t="s">
        <v>932</v>
      </c>
      <c r="H2352" s="45" t="n">
        <v>3.037</v>
      </c>
      <c r="I2352" s="46" t="n">
        <v>16.36</v>
      </c>
      <c r="J2352" s="46" t="n">
        <v>49.68</v>
      </c>
    </row>
    <row r="2353" customFormat="false" ht="28.15" hidden="false" customHeight="true" outlineLevel="0" collapsed="false">
      <c r="A2353" s="43" t="s">
        <v>928</v>
      </c>
      <c r="B2353" s="43" t="s">
        <v>1600</v>
      </c>
      <c r="C2353" s="43" t="s">
        <v>70</v>
      </c>
      <c r="D2353" s="44" t="s">
        <v>1601</v>
      </c>
      <c r="E2353" s="43" t="s">
        <v>960</v>
      </c>
      <c r="F2353" s="43"/>
      <c r="G2353" s="43" t="s">
        <v>932</v>
      </c>
      <c r="H2353" s="45" t="n">
        <v>3.037</v>
      </c>
      <c r="I2353" s="46" t="n">
        <v>23.98</v>
      </c>
      <c r="J2353" s="46" t="n">
        <v>72.82</v>
      </c>
    </row>
    <row r="2354" customFormat="false" ht="41.45" hidden="false" customHeight="true" outlineLevel="0" collapsed="false">
      <c r="A2354" s="47" t="s">
        <v>935</v>
      </c>
      <c r="B2354" s="47" t="s">
        <v>1979</v>
      </c>
      <c r="C2354" s="47" t="s">
        <v>70</v>
      </c>
      <c r="D2354" s="48" t="s">
        <v>1980</v>
      </c>
      <c r="E2354" s="47" t="s">
        <v>938</v>
      </c>
      <c r="F2354" s="47"/>
      <c r="G2354" s="47" t="s">
        <v>76</v>
      </c>
      <c r="H2354" s="49" t="n">
        <v>4</v>
      </c>
      <c r="I2354" s="50" t="n">
        <v>0.73</v>
      </c>
      <c r="J2354" s="50" t="n">
        <v>2.92</v>
      </c>
    </row>
    <row r="2355" customFormat="false" ht="41.45" hidden="false" customHeight="true" outlineLevel="0" collapsed="false">
      <c r="A2355" s="47" t="s">
        <v>935</v>
      </c>
      <c r="B2355" s="47" t="s">
        <v>1981</v>
      </c>
      <c r="C2355" s="47" t="s">
        <v>70</v>
      </c>
      <c r="D2355" s="48" t="s">
        <v>1982</v>
      </c>
      <c r="E2355" s="47" t="s">
        <v>938</v>
      </c>
      <c r="F2355" s="47"/>
      <c r="G2355" s="47" t="s">
        <v>76</v>
      </c>
      <c r="H2355" s="49" t="n">
        <v>1</v>
      </c>
      <c r="I2355" s="50" t="n">
        <v>113.14</v>
      </c>
      <c r="J2355" s="50" t="n">
        <v>113.14</v>
      </c>
    </row>
    <row r="2356" customFormat="false" ht="54.7" hidden="false" customHeight="true" outlineLevel="0" collapsed="false">
      <c r="A2356" s="47" t="s">
        <v>935</v>
      </c>
      <c r="B2356" s="47" t="s">
        <v>1983</v>
      </c>
      <c r="C2356" s="47" t="s">
        <v>70</v>
      </c>
      <c r="D2356" s="48" t="s">
        <v>1984</v>
      </c>
      <c r="E2356" s="47" t="s">
        <v>938</v>
      </c>
      <c r="F2356" s="47"/>
      <c r="G2356" s="47" t="s">
        <v>76</v>
      </c>
      <c r="H2356" s="49" t="n">
        <v>1</v>
      </c>
      <c r="I2356" s="50" t="n">
        <v>330</v>
      </c>
      <c r="J2356" s="50" t="n">
        <v>330</v>
      </c>
    </row>
    <row r="2357" customFormat="false" ht="67.95" hidden="false" customHeight="true" outlineLevel="0" collapsed="false">
      <c r="A2357" s="47" t="s">
        <v>935</v>
      </c>
      <c r="B2357" s="47" t="s">
        <v>1985</v>
      </c>
      <c r="C2357" s="47" t="s">
        <v>70</v>
      </c>
      <c r="D2357" s="48" t="s">
        <v>1986</v>
      </c>
      <c r="E2357" s="47" t="s">
        <v>938</v>
      </c>
      <c r="F2357" s="47"/>
      <c r="G2357" s="47" t="s">
        <v>76</v>
      </c>
      <c r="H2357" s="49" t="n">
        <v>1</v>
      </c>
      <c r="I2357" s="50" t="n">
        <v>464.2</v>
      </c>
      <c r="J2357" s="50" t="n">
        <v>464.2</v>
      </c>
    </row>
    <row r="2358" customFormat="false" ht="41.45" hidden="false" customHeight="true" outlineLevel="0" collapsed="false">
      <c r="A2358" s="47" t="s">
        <v>935</v>
      </c>
      <c r="B2358" s="47" t="s">
        <v>648</v>
      </c>
      <c r="C2358" s="47" t="s">
        <v>70</v>
      </c>
      <c r="D2358" s="48" t="s">
        <v>649</v>
      </c>
      <c r="E2358" s="47" t="s">
        <v>938</v>
      </c>
      <c r="F2358" s="47"/>
      <c r="G2358" s="47" t="s">
        <v>76</v>
      </c>
      <c r="H2358" s="49" t="n">
        <v>1</v>
      </c>
      <c r="I2358" s="50" t="n">
        <v>31.42</v>
      </c>
      <c r="J2358" s="50" t="n">
        <v>31.42</v>
      </c>
    </row>
    <row r="2359" customFormat="false" ht="54.7" hidden="false" customHeight="true" outlineLevel="0" collapsed="false">
      <c r="A2359" s="47" t="s">
        <v>935</v>
      </c>
      <c r="B2359" s="47" t="s">
        <v>1987</v>
      </c>
      <c r="C2359" s="47" t="s">
        <v>70</v>
      </c>
      <c r="D2359" s="48" t="s">
        <v>1988</v>
      </c>
      <c r="E2359" s="47" t="s">
        <v>938</v>
      </c>
      <c r="F2359" s="47"/>
      <c r="G2359" s="47" t="s">
        <v>76</v>
      </c>
      <c r="H2359" s="49" t="n">
        <v>1</v>
      </c>
      <c r="I2359" s="50" t="n">
        <v>517.72</v>
      </c>
      <c r="J2359" s="50" t="n">
        <v>517.72</v>
      </c>
    </row>
    <row r="2360" customFormat="false" ht="28.15" hidden="false" customHeight="true" outlineLevel="0" collapsed="false">
      <c r="A2360" s="47" t="s">
        <v>935</v>
      </c>
      <c r="B2360" s="47" t="s">
        <v>1989</v>
      </c>
      <c r="C2360" s="47" t="s">
        <v>70</v>
      </c>
      <c r="D2360" s="48" t="s">
        <v>1990</v>
      </c>
      <c r="E2360" s="47" t="s">
        <v>938</v>
      </c>
      <c r="F2360" s="47"/>
      <c r="G2360" s="47" t="s">
        <v>76</v>
      </c>
      <c r="H2360" s="49" t="n">
        <v>1</v>
      </c>
      <c r="I2360" s="50" t="n">
        <v>387.54</v>
      </c>
      <c r="J2360" s="50" t="n">
        <v>387.54</v>
      </c>
    </row>
    <row r="2361" customFormat="false" ht="28.15" hidden="false" customHeight="false" outlineLevel="0" collapsed="false">
      <c r="A2361" s="11"/>
      <c r="B2361" s="11"/>
      <c r="C2361" s="11"/>
      <c r="D2361" s="51"/>
      <c r="E2361" s="11" t="s">
        <v>950</v>
      </c>
      <c r="F2361" s="52" t="n">
        <v>50.9878213802436</v>
      </c>
      <c r="G2361" s="11" t="s">
        <v>951</v>
      </c>
      <c r="H2361" s="53" t="n">
        <v>43.21</v>
      </c>
      <c r="I2361" s="11" t="s">
        <v>952</v>
      </c>
      <c r="J2361" s="52" t="n">
        <v>94.2</v>
      </c>
    </row>
    <row r="2362" customFormat="false" ht="15" hidden="false" customHeight="true" outlineLevel="0" collapsed="false">
      <c r="A2362" s="11"/>
      <c r="B2362" s="11"/>
      <c r="C2362" s="11"/>
      <c r="D2362" s="51"/>
      <c r="E2362" s="11" t="s">
        <v>953</v>
      </c>
      <c r="F2362" s="52" t="n">
        <v>519.93</v>
      </c>
      <c r="G2362" s="11"/>
      <c r="H2362" s="54" t="s">
        <v>954</v>
      </c>
      <c r="I2362" s="54"/>
      <c r="J2362" s="52" t="n">
        <v>2489.37</v>
      </c>
    </row>
    <row r="2363" customFormat="false" ht="28.15" hidden="false" customHeight="false" outlineLevel="0" collapsed="false">
      <c r="A2363" s="55"/>
      <c r="B2363" s="55"/>
      <c r="C2363" s="55"/>
      <c r="D2363" s="56"/>
      <c r="E2363" s="55"/>
      <c r="F2363" s="55"/>
      <c r="G2363" s="55" t="s">
        <v>955</v>
      </c>
      <c r="H2363" s="57" t="n">
        <v>3</v>
      </c>
      <c r="I2363" s="55" t="s">
        <v>956</v>
      </c>
      <c r="J2363" s="58" t="n">
        <v>7468.11</v>
      </c>
    </row>
    <row r="2364" customFormat="false" ht="15" hidden="false" customHeight="false" outlineLevel="0" collapsed="false">
      <c r="A2364" s="59"/>
      <c r="B2364" s="59"/>
      <c r="C2364" s="59"/>
      <c r="D2364" s="60"/>
      <c r="E2364" s="59"/>
      <c r="F2364" s="59"/>
      <c r="G2364" s="59"/>
      <c r="H2364" s="61"/>
      <c r="I2364" s="59"/>
      <c r="J2364" s="59"/>
    </row>
    <row r="2365" customFormat="false" ht="15" hidden="false" customHeight="true" outlineLevel="0" collapsed="false">
      <c r="A2365" s="36"/>
      <c r="B2365" s="36" t="s">
        <v>57</v>
      </c>
      <c r="C2365" s="36" t="s">
        <v>58</v>
      </c>
      <c r="D2365" s="37" t="s">
        <v>10</v>
      </c>
      <c r="E2365" s="36" t="s">
        <v>925</v>
      </c>
      <c r="F2365" s="36"/>
      <c r="G2365" s="36" t="s">
        <v>59</v>
      </c>
      <c r="H2365" s="38" t="s">
        <v>60</v>
      </c>
      <c r="I2365" s="36" t="s">
        <v>61</v>
      </c>
      <c r="J2365" s="36" t="s">
        <v>11</v>
      </c>
    </row>
    <row r="2366" customFormat="false" ht="41.45" hidden="false" customHeight="true" outlineLevel="0" collapsed="false">
      <c r="A2366" s="62" t="s">
        <v>935</v>
      </c>
      <c r="B2366" s="62" t="s">
        <v>648</v>
      </c>
      <c r="C2366" s="62" t="s">
        <v>70</v>
      </c>
      <c r="D2366" s="63" t="s">
        <v>649</v>
      </c>
      <c r="E2366" s="62" t="s">
        <v>938</v>
      </c>
      <c r="F2366" s="62"/>
      <c r="G2366" s="62" t="s">
        <v>76</v>
      </c>
      <c r="H2366" s="64" t="n">
        <v>1</v>
      </c>
      <c r="I2366" s="65" t="n">
        <v>31.42</v>
      </c>
      <c r="J2366" s="65" t="n">
        <v>31.42</v>
      </c>
    </row>
    <row r="2367" customFormat="false" ht="28.15" hidden="false" customHeight="false" outlineLevel="0" collapsed="false">
      <c r="A2367" s="11"/>
      <c r="B2367" s="11"/>
      <c r="C2367" s="11"/>
      <c r="D2367" s="51"/>
      <c r="E2367" s="11" t="s">
        <v>950</v>
      </c>
      <c r="F2367" s="52" t="n">
        <v>0</v>
      </c>
      <c r="G2367" s="11" t="s">
        <v>951</v>
      </c>
      <c r="H2367" s="53" t="n">
        <v>0</v>
      </c>
      <c r="I2367" s="11" t="s">
        <v>952</v>
      </c>
      <c r="J2367" s="52" t="n">
        <v>0</v>
      </c>
    </row>
    <row r="2368" customFormat="false" ht="15" hidden="false" customHeight="true" outlineLevel="0" collapsed="false">
      <c r="A2368" s="11"/>
      <c r="B2368" s="11"/>
      <c r="C2368" s="11"/>
      <c r="D2368" s="51"/>
      <c r="E2368" s="11" t="s">
        <v>953</v>
      </c>
      <c r="F2368" s="52" t="n">
        <v>8.29</v>
      </c>
      <c r="G2368" s="11"/>
      <c r="H2368" s="54" t="s">
        <v>954</v>
      </c>
      <c r="I2368" s="54"/>
      <c r="J2368" s="52" t="n">
        <v>39.71</v>
      </c>
    </row>
    <row r="2369" customFormat="false" ht="28.15" hidden="false" customHeight="false" outlineLevel="0" collapsed="false">
      <c r="A2369" s="55"/>
      <c r="B2369" s="55"/>
      <c r="C2369" s="55"/>
      <c r="D2369" s="56"/>
      <c r="E2369" s="55"/>
      <c r="F2369" s="55"/>
      <c r="G2369" s="55" t="s">
        <v>955</v>
      </c>
      <c r="H2369" s="57" t="n">
        <v>3</v>
      </c>
      <c r="I2369" s="55" t="s">
        <v>956</v>
      </c>
      <c r="J2369" s="58" t="n">
        <v>119.13</v>
      </c>
    </row>
    <row r="2370" customFormat="false" ht="15" hidden="false" customHeight="false" outlineLevel="0" collapsed="false">
      <c r="A2370" s="59"/>
      <c r="B2370" s="59"/>
      <c r="C2370" s="59"/>
      <c r="D2370" s="60"/>
      <c r="E2370" s="59"/>
      <c r="F2370" s="59"/>
      <c r="G2370" s="59"/>
      <c r="H2370" s="61"/>
      <c r="I2370" s="59"/>
      <c r="J2370" s="59"/>
    </row>
    <row r="2371" customFormat="false" ht="15" hidden="false" customHeight="true" outlineLevel="0" collapsed="false">
      <c r="A2371" s="36"/>
      <c r="B2371" s="36" t="s">
        <v>57</v>
      </c>
      <c r="C2371" s="36" t="s">
        <v>58</v>
      </c>
      <c r="D2371" s="37" t="s">
        <v>10</v>
      </c>
      <c r="E2371" s="36" t="s">
        <v>925</v>
      </c>
      <c r="F2371" s="36"/>
      <c r="G2371" s="36" t="s">
        <v>59</v>
      </c>
      <c r="H2371" s="38" t="s">
        <v>60</v>
      </c>
      <c r="I2371" s="36" t="s">
        <v>61</v>
      </c>
      <c r="J2371" s="36" t="s">
        <v>11</v>
      </c>
    </row>
    <row r="2372" customFormat="false" ht="41.45" hidden="false" customHeight="true" outlineLevel="0" collapsed="false">
      <c r="A2372" s="62" t="s">
        <v>935</v>
      </c>
      <c r="B2372" s="62" t="s">
        <v>651</v>
      </c>
      <c r="C2372" s="62" t="s">
        <v>70</v>
      </c>
      <c r="D2372" s="63" t="s">
        <v>652</v>
      </c>
      <c r="E2372" s="62" t="s">
        <v>938</v>
      </c>
      <c r="F2372" s="62"/>
      <c r="G2372" s="62" t="s">
        <v>76</v>
      </c>
      <c r="H2372" s="64" t="n">
        <v>1</v>
      </c>
      <c r="I2372" s="65" t="n">
        <v>119.39</v>
      </c>
      <c r="J2372" s="65" t="n">
        <v>119.39</v>
      </c>
    </row>
    <row r="2373" customFormat="false" ht="28.15" hidden="false" customHeight="false" outlineLevel="0" collapsed="false">
      <c r="A2373" s="11"/>
      <c r="B2373" s="11"/>
      <c r="C2373" s="11"/>
      <c r="D2373" s="51"/>
      <c r="E2373" s="11" t="s">
        <v>950</v>
      </c>
      <c r="F2373" s="52" t="n">
        <v>0</v>
      </c>
      <c r="G2373" s="11" t="s">
        <v>951</v>
      </c>
      <c r="H2373" s="53" t="n">
        <v>0</v>
      </c>
      <c r="I2373" s="11" t="s">
        <v>952</v>
      </c>
      <c r="J2373" s="52" t="n">
        <v>0</v>
      </c>
    </row>
    <row r="2374" customFormat="false" ht="15" hidden="false" customHeight="true" outlineLevel="0" collapsed="false">
      <c r="A2374" s="11"/>
      <c r="B2374" s="11"/>
      <c r="C2374" s="11"/>
      <c r="D2374" s="51"/>
      <c r="E2374" s="11" t="s">
        <v>953</v>
      </c>
      <c r="F2374" s="52" t="n">
        <v>31.51</v>
      </c>
      <c r="G2374" s="11"/>
      <c r="H2374" s="54" t="s">
        <v>954</v>
      </c>
      <c r="I2374" s="54"/>
      <c r="J2374" s="52" t="n">
        <v>150.9</v>
      </c>
    </row>
    <row r="2375" customFormat="false" ht="28.15" hidden="false" customHeight="false" outlineLevel="0" collapsed="false">
      <c r="A2375" s="55"/>
      <c r="B2375" s="55"/>
      <c r="C2375" s="55"/>
      <c r="D2375" s="56"/>
      <c r="E2375" s="55"/>
      <c r="F2375" s="55"/>
      <c r="G2375" s="55" t="s">
        <v>955</v>
      </c>
      <c r="H2375" s="57" t="n">
        <v>3</v>
      </c>
      <c r="I2375" s="55" t="s">
        <v>956</v>
      </c>
      <c r="J2375" s="58" t="n">
        <v>452.7</v>
      </c>
    </row>
    <row r="2376" customFormat="false" ht="15" hidden="false" customHeight="false" outlineLevel="0" collapsed="false">
      <c r="A2376" s="59"/>
      <c r="B2376" s="59"/>
      <c r="C2376" s="59"/>
      <c r="D2376" s="60"/>
      <c r="E2376" s="59"/>
      <c r="F2376" s="59"/>
      <c r="G2376" s="59"/>
      <c r="H2376" s="61"/>
      <c r="I2376" s="59"/>
      <c r="J2376" s="59"/>
    </row>
    <row r="2377" customFormat="false" ht="15" hidden="false" customHeight="true" outlineLevel="0" collapsed="false">
      <c r="A2377" s="36"/>
      <c r="B2377" s="36" t="s">
        <v>57</v>
      </c>
      <c r="C2377" s="36" t="s">
        <v>58</v>
      </c>
      <c r="D2377" s="37" t="s">
        <v>10</v>
      </c>
      <c r="E2377" s="36" t="s">
        <v>925</v>
      </c>
      <c r="F2377" s="36"/>
      <c r="G2377" s="36" t="s">
        <v>59</v>
      </c>
      <c r="H2377" s="38" t="s">
        <v>60</v>
      </c>
      <c r="I2377" s="36" t="s">
        <v>61</v>
      </c>
      <c r="J2377" s="36" t="s">
        <v>11</v>
      </c>
    </row>
    <row r="2378" customFormat="false" ht="54.7" hidden="false" customHeight="true" outlineLevel="0" collapsed="false">
      <c r="A2378" s="62" t="s">
        <v>935</v>
      </c>
      <c r="B2378" s="62" t="s">
        <v>654</v>
      </c>
      <c r="C2378" s="62" t="s">
        <v>70</v>
      </c>
      <c r="D2378" s="63" t="s">
        <v>655</v>
      </c>
      <c r="E2378" s="62" t="s">
        <v>938</v>
      </c>
      <c r="F2378" s="62"/>
      <c r="G2378" s="62" t="s">
        <v>76</v>
      </c>
      <c r="H2378" s="64" t="n">
        <v>1</v>
      </c>
      <c r="I2378" s="65" t="n">
        <v>420</v>
      </c>
      <c r="J2378" s="65" t="n">
        <v>420</v>
      </c>
    </row>
    <row r="2379" customFormat="false" ht="28.15" hidden="false" customHeight="false" outlineLevel="0" collapsed="false">
      <c r="A2379" s="11"/>
      <c r="B2379" s="11"/>
      <c r="C2379" s="11"/>
      <c r="D2379" s="51"/>
      <c r="E2379" s="11" t="s">
        <v>950</v>
      </c>
      <c r="F2379" s="52" t="n">
        <v>0</v>
      </c>
      <c r="G2379" s="11" t="s">
        <v>951</v>
      </c>
      <c r="H2379" s="53" t="n">
        <v>0</v>
      </c>
      <c r="I2379" s="11" t="s">
        <v>952</v>
      </c>
      <c r="J2379" s="52" t="n">
        <v>0</v>
      </c>
    </row>
    <row r="2380" customFormat="false" ht="15" hidden="false" customHeight="true" outlineLevel="0" collapsed="false">
      <c r="A2380" s="11"/>
      <c r="B2380" s="11"/>
      <c r="C2380" s="11"/>
      <c r="D2380" s="51"/>
      <c r="E2380" s="11" t="s">
        <v>953</v>
      </c>
      <c r="F2380" s="52" t="n">
        <v>110.88</v>
      </c>
      <c r="G2380" s="11"/>
      <c r="H2380" s="54" t="s">
        <v>954</v>
      </c>
      <c r="I2380" s="54"/>
      <c r="J2380" s="52" t="n">
        <v>530.88</v>
      </c>
    </row>
    <row r="2381" customFormat="false" ht="28.15" hidden="false" customHeight="false" outlineLevel="0" collapsed="false">
      <c r="A2381" s="55"/>
      <c r="B2381" s="55"/>
      <c r="C2381" s="55"/>
      <c r="D2381" s="56"/>
      <c r="E2381" s="55"/>
      <c r="F2381" s="55"/>
      <c r="G2381" s="55" t="s">
        <v>955</v>
      </c>
      <c r="H2381" s="57" t="n">
        <v>6</v>
      </c>
      <c r="I2381" s="55" t="s">
        <v>956</v>
      </c>
      <c r="J2381" s="58" t="n">
        <v>3185.28</v>
      </c>
    </row>
    <row r="2382" customFormat="false" ht="15" hidden="false" customHeight="false" outlineLevel="0" collapsed="false">
      <c r="A2382" s="59"/>
      <c r="B2382" s="59"/>
      <c r="C2382" s="59"/>
      <c r="D2382" s="60"/>
      <c r="E2382" s="59"/>
      <c r="F2382" s="59"/>
      <c r="G2382" s="59"/>
      <c r="H2382" s="61"/>
      <c r="I2382" s="59"/>
      <c r="J2382" s="59"/>
    </row>
    <row r="2383" customFormat="false" ht="15" hidden="false" customHeight="true" outlineLevel="0" collapsed="false">
      <c r="A2383" s="36" t="s">
        <v>656</v>
      </c>
      <c r="B2383" s="36" t="s">
        <v>57</v>
      </c>
      <c r="C2383" s="36" t="s">
        <v>58</v>
      </c>
      <c r="D2383" s="37" t="s">
        <v>10</v>
      </c>
      <c r="E2383" s="36" t="s">
        <v>925</v>
      </c>
      <c r="F2383" s="36"/>
      <c r="G2383" s="36" t="s">
        <v>59</v>
      </c>
      <c r="H2383" s="38" t="s">
        <v>60</v>
      </c>
      <c r="I2383" s="36" t="s">
        <v>61</v>
      </c>
      <c r="J2383" s="36" t="s">
        <v>11</v>
      </c>
    </row>
    <row r="2384" customFormat="false" ht="28.15" hidden="false" customHeight="true" outlineLevel="0" collapsed="false">
      <c r="A2384" s="39" t="s">
        <v>926</v>
      </c>
      <c r="B2384" s="39" t="s">
        <v>657</v>
      </c>
      <c r="C2384" s="39" t="s">
        <v>65</v>
      </c>
      <c r="D2384" s="40" t="s">
        <v>658</v>
      </c>
      <c r="E2384" s="39" t="s">
        <v>1976</v>
      </c>
      <c r="F2384" s="39"/>
      <c r="G2384" s="39" t="s">
        <v>76</v>
      </c>
      <c r="H2384" s="41" t="n">
        <v>1</v>
      </c>
      <c r="I2384" s="42" t="n">
        <v>279.06</v>
      </c>
      <c r="J2384" s="42" t="n">
        <v>279.06</v>
      </c>
    </row>
    <row r="2385" customFormat="false" ht="28.15" hidden="false" customHeight="true" outlineLevel="0" collapsed="false">
      <c r="A2385" s="43" t="s">
        <v>928</v>
      </c>
      <c r="B2385" s="43" t="s">
        <v>929</v>
      </c>
      <c r="C2385" s="43" t="s">
        <v>65</v>
      </c>
      <c r="D2385" s="44" t="s">
        <v>930</v>
      </c>
      <c r="E2385" s="43" t="s">
        <v>931</v>
      </c>
      <c r="F2385" s="43"/>
      <c r="G2385" s="43" t="s">
        <v>932</v>
      </c>
      <c r="H2385" s="45" t="n">
        <v>1.15</v>
      </c>
      <c r="I2385" s="46" t="n">
        <v>3.67</v>
      </c>
      <c r="J2385" s="46" t="n">
        <v>4.22</v>
      </c>
    </row>
    <row r="2386" customFormat="false" ht="28.15" hidden="false" customHeight="true" outlineLevel="0" collapsed="false">
      <c r="A2386" s="43" t="s">
        <v>928</v>
      </c>
      <c r="B2386" s="43" t="s">
        <v>1496</v>
      </c>
      <c r="C2386" s="43" t="s">
        <v>65</v>
      </c>
      <c r="D2386" s="44" t="s">
        <v>1497</v>
      </c>
      <c r="E2386" s="43" t="s">
        <v>931</v>
      </c>
      <c r="F2386" s="43"/>
      <c r="G2386" s="43" t="s">
        <v>932</v>
      </c>
      <c r="H2386" s="45" t="n">
        <v>1.15</v>
      </c>
      <c r="I2386" s="46" t="n">
        <v>3.58</v>
      </c>
      <c r="J2386" s="46" t="n">
        <v>4.11</v>
      </c>
    </row>
    <row r="2387" customFormat="false" ht="15" hidden="false" customHeight="true" outlineLevel="0" collapsed="false">
      <c r="A2387" s="47" t="s">
        <v>935</v>
      </c>
      <c r="B2387" s="47" t="s">
        <v>1516</v>
      </c>
      <c r="C2387" s="47" t="s">
        <v>65</v>
      </c>
      <c r="D2387" s="48" t="s">
        <v>1517</v>
      </c>
      <c r="E2387" s="47" t="s">
        <v>938</v>
      </c>
      <c r="F2387" s="47"/>
      <c r="G2387" s="47" t="s">
        <v>148</v>
      </c>
      <c r="H2387" s="49" t="n">
        <v>2.8</v>
      </c>
      <c r="I2387" s="50" t="n">
        <v>0.22</v>
      </c>
      <c r="J2387" s="50" t="n">
        <v>0.61</v>
      </c>
    </row>
    <row r="2388" customFormat="false" ht="15" hidden="false" customHeight="true" outlineLevel="0" collapsed="false">
      <c r="A2388" s="47" t="s">
        <v>935</v>
      </c>
      <c r="B2388" s="47" t="s">
        <v>1505</v>
      </c>
      <c r="C2388" s="47" t="s">
        <v>70</v>
      </c>
      <c r="D2388" s="48" t="s">
        <v>1506</v>
      </c>
      <c r="E2388" s="47" t="s">
        <v>943</v>
      </c>
      <c r="F2388" s="47"/>
      <c r="G2388" s="47" t="s">
        <v>932</v>
      </c>
      <c r="H2388" s="49" t="n">
        <v>1.15</v>
      </c>
      <c r="I2388" s="50" t="n">
        <v>18.97</v>
      </c>
      <c r="J2388" s="50" t="n">
        <v>21.81</v>
      </c>
    </row>
    <row r="2389" customFormat="false" ht="15" hidden="false" customHeight="true" outlineLevel="0" collapsed="false">
      <c r="A2389" s="47" t="s">
        <v>935</v>
      </c>
      <c r="B2389" s="47" t="s">
        <v>948</v>
      </c>
      <c r="C2389" s="47" t="s">
        <v>70</v>
      </c>
      <c r="D2389" s="48" t="s">
        <v>949</v>
      </c>
      <c r="E2389" s="47" t="s">
        <v>943</v>
      </c>
      <c r="F2389" s="47"/>
      <c r="G2389" s="47" t="s">
        <v>932</v>
      </c>
      <c r="H2389" s="49" t="n">
        <v>1.15</v>
      </c>
      <c r="I2389" s="50" t="n">
        <v>10.96</v>
      </c>
      <c r="J2389" s="50" t="n">
        <v>12.6</v>
      </c>
    </row>
    <row r="2390" customFormat="false" ht="41.45" hidden="false" customHeight="true" outlineLevel="0" collapsed="false">
      <c r="A2390" s="47" t="s">
        <v>935</v>
      </c>
      <c r="B2390" s="47" t="s">
        <v>1991</v>
      </c>
      <c r="C2390" s="47" t="s">
        <v>70</v>
      </c>
      <c r="D2390" s="48" t="s">
        <v>1992</v>
      </c>
      <c r="E2390" s="47" t="s">
        <v>938</v>
      </c>
      <c r="F2390" s="47"/>
      <c r="G2390" s="47" t="s">
        <v>76</v>
      </c>
      <c r="H2390" s="49" t="n">
        <v>1</v>
      </c>
      <c r="I2390" s="50" t="n">
        <v>235.71</v>
      </c>
      <c r="J2390" s="50" t="n">
        <v>235.71</v>
      </c>
    </row>
    <row r="2391" customFormat="false" ht="28.15" hidden="false" customHeight="false" outlineLevel="0" collapsed="false">
      <c r="A2391" s="11"/>
      <c r="B2391" s="11"/>
      <c r="C2391" s="11"/>
      <c r="D2391" s="51"/>
      <c r="E2391" s="11" t="s">
        <v>950</v>
      </c>
      <c r="F2391" s="52" t="n">
        <v>18.6251691</v>
      </c>
      <c r="G2391" s="11" t="s">
        <v>951</v>
      </c>
      <c r="H2391" s="53" t="n">
        <v>15.78</v>
      </c>
      <c r="I2391" s="11" t="s">
        <v>952</v>
      </c>
      <c r="J2391" s="52" t="n">
        <v>34.41</v>
      </c>
    </row>
    <row r="2392" customFormat="false" ht="15" hidden="false" customHeight="true" outlineLevel="0" collapsed="false">
      <c r="A2392" s="11"/>
      <c r="B2392" s="11"/>
      <c r="C2392" s="11"/>
      <c r="D2392" s="51"/>
      <c r="E2392" s="11" t="s">
        <v>953</v>
      </c>
      <c r="F2392" s="52" t="n">
        <v>73.67</v>
      </c>
      <c r="G2392" s="11"/>
      <c r="H2392" s="54" t="s">
        <v>954</v>
      </c>
      <c r="I2392" s="54"/>
      <c r="J2392" s="52" t="n">
        <v>352.73</v>
      </c>
    </row>
    <row r="2393" customFormat="false" ht="28.15" hidden="false" customHeight="false" outlineLevel="0" collapsed="false">
      <c r="A2393" s="55"/>
      <c r="B2393" s="55"/>
      <c r="C2393" s="55"/>
      <c r="D2393" s="56"/>
      <c r="E2393" s="55"/>
      <c r="F2393" s="55"/>
      <c r="G2393" s="55" t="s">
        <v>955</v>
      </c>
      <c r="H2393" s="57" t="n">
        <v>3</v>
      </c>
      <c r="I2393" s="55" t="s">
        <v>956</v>
      </c>
      <c r="J2393" s="58" t="n">
        <v>1058.19</v>
      </c>
    </row>
    <row r="2394" customFormat="false" ht="15" hidden="false" customHeight="false" outlineLevel="0" collapsed="false">
      <c r="A2394" s="59"/>
      <c r="B2394" s="59"/>
      <c r="C2394" s="59"/>
      <c r="D2394" s="60"/>
      <c r="E2394" s="59"/>
      <c r="F2394" s="59"/>
      <c r="G2394" s="59"/>
      <c r="H2394" s="61"/>
      <c r="I2394" s="59"/>
      <c r="J2394" s="59"/>
    </row>
    <row r="2395" customFormat="false" ht="15" hidden="false" customHeight="true" outlineLevel="0" collapsed="false">
      <c r="A2395" s="36" t="s">
        <v>659</v>
      </c>
      <c r="B2395" s="36" t="s">
        <v>57</v>
      </c>
      <c r="C2395" s="36" t="s">
        <v>58</v>
      </c>
      <c r="D2395" s="37" t="s">
        <v>10</v>
      </c>
      <c r="E2395" s="36" t="s">
        <v>925</v>
      </c>
      <c r="F2395" s="36"/>
      <c r="G2395" s="36" t="s">
        <v>59</v>
      </c>
      <c r="H2395" s="38" t="s">
        <v>60</v>
      </c>
      <c r="I2395" s="36" t="s">
        <v>61</v>
      </c>
      <c r="J2395" s="36" t="s">
        <v>11</v>
      </c>
    </row>
    <row r="2396" customFormat="false" ht="28.15" hidden="false" customHeight="true" outlineLevel="0" collapsed="false">
      <c r="A2396" s="39" t="s">
        <v>926</v>
      </c>
      <c r="B2396" s="39" t="s">
        <v>660</v>
      </c>
      <c r="C2396" s="39" t="s">
        <v>65</v>
      </c>
      <c r="D2396" s="40" t="s">
        <v>661</v>
      </c>
      <c r="E2396" s="39" t="s">
        <v>1529</v>
      </c>
      <c r="F2396" s="39"/>
      <c r="G2396" s="39" t="s">
        <v>76</v>
      </c>
      <c r="H2396" s="41" t="n">
        <v>1</v>
      </c>
      <c r="I2396" s="42" t="n">
        <v>409.55</v>
      </c>
      <c r="J2396" s="42" t="n">
        <v>409.55</v>
      </c>
    </row>
    <row r="2397" customFormat="false" ht="28.15" hidden="false" customHeight="true" outlineLevel="0" collapsed="false">
      <c r="A2397" s="43" t="s">
        <v>928</v>
      </c>
      <c r="B2397" s="43" t="s">
        <v>929</v>
      </c>
      <c r="C2397" s="43" t="s">
        <v>65</v>
      </c>
      <c r="D2397" s="44" t="s">
        <v>930</v>
      </c>
      <c r="E2397" s="43" t="s">
        <v>931</v>
      </c>
      <c r="F2397" s="43"/>
      <c r="G2397" s="43" t="s">
        <v>932</v>
      </c>
      <c r="H2397" s="45" t="n">
        <v>0.4</v>
      </c>
      <c r="I2397" s="46" t="n">
        <v>3.67</v>
      </c>
      <c r="J2397" s="46" t="n">
        <v>1.46</v>
      </c>
    </row>
    <row r="2398" customFormat="false" ht="28.15" hidden="false" customHeight="true" outlineLevel="0" collapsed="false">
      <c r="A2398" s="43" t="s">
        <v>928</v>
      </c>
      <c r="B2398" s="43" t="s">
        <v>1496</v>
      </c>
      <c r="C2398" s="43" t="s">
        <v>65</v>
      </c>
      <c r="D2398" s="44" t="s">
        <v>1497</v>
      </c>
      <c r="E2398" s="43" t="s">
        <v>931</v>
      </c>
      <c r="F2398" s="43"/>
      <c r="G2398" s="43" t="s">
        <v>932</v>
      </c>
      <c r="H2398" s="45" t="n">
        <v>0.4</v>
      </c>
      <c r="I2398" s="46" t="n">
        <v>3.58</v>
      </c>
      <c r="J2398" s="46" t="n">
        <v>1.43</v>
      </c>
    </row>
    <row r="2399" customFormat="false" ht="15" hidden="false" customHeight="true" outlineLevel="0" collapsed="false">
      <c r="A2399" s="47" t="s">
        <v>935</v>
      </c>
      <c r="B2399" s="47" t="s">
        <v>1516</v>
      </c>
      <c r="C2399" s="47" t="s">
        <v>65</v>
      </c>
      <c r="D2399" s="48" t="s">
        <v>1517</v>
      </c>
      <c r="E2399" s="47" t="s">
        <v>938</v>
      </c>
      <c r="F2399" s="47"/>
      <c r="G2399" s="47" t="s">
        <v>148</v>
      </c>
      <c r="H2399" s="49" t="n">
        <v>1.4</v>
      </c>
      <c r="I2399" s="50" t="n">
        <v>0.22</v>
      </c>
      <c r="J2399" s="50" t="n">
        <v>0.3</v>
      </c>
    </row>
    <row r="2400" customFormat="false" ht="28.15" hidden="false" customHeight="true" outlineLevel="0" collapsed="false">
      <c r="A2400" s="47" t="s">
        <v>935</v>
      </c>
      <c r="B2400" s="47" t="s">
        <v>1993</v>
      </c>
      <c r="C2400" s="47" t="s">
        <v>65</v>
      </c>
      <c r="D2400" s="48" t="s">
        <v>1994</v>
      </c>
      <c r="E2400" s="47" t="s">
        <v>938</v>
      </c>
      <c r="F2400" s="47"/>
      <c r="G2400" s="47" t="s">
        <v>76</v>
      </c>
      <c r="H2400" s="49" t="n">
        <v>1</v>
      </c>
      <c r="I2400" s="50" t="n">
        <v>64.4</v>
      </c>
      <c r="J2400" s="50" t="n">
        <v>64.4</v>
      </c>
    </row>
    <row r="2401" customFormat="false" ht="15" hidden="false" customHeight="true" outlineLevel="0" collapsed="false">
      <c r="A2401" s="47" t="s">
        <v>935</v>
      </c>
      <c r="B2401" s="47" t="s">
        <v>1505</v>
      </c>
      <c r="C2401" s="47" t="s">
        <v>70</v>
      </c>
      <c r="D2401" s="48" t="s">
        <v>1506</v>
      </c>
      <c r="E2401" s="47" t="s">
        <v>943</v>
      </c>
      <c r="F2401" s="47"/>
      <c r="G2401" s="47" t="s">
        <v>932</v>
      </c>
      <c r="H2401" s="49" t="n">
        <v>0.4</v>
      </c>
      <c r="I2401" s="50" t="n">
        <v>18.97</v>
      </c>
      <c r="J2401" s="50" t="n">
        <v>7.58</v>
      </c>
    </row>
    <row r="2402" customFormat="false" ht="15" hidden="false" customHeight="true" outlineLevel="0" collapsed="false">
      <c r="A2402" s="47" t="s">
        <v>935</v>
      </c>
      <c r="B2402" s="47" t="s">
        <v>948</v>
      </c>
      <c r="C2402" s="47" t="s">
        <v>70</v>
      </c>
      <c r="D2402" s="48" t="s">
        <v>949</v>
      </c>
      <c r="E2402" s="47" t="s">
        <v>943</v>
      </c>
      <c r="F2402" s="47"/>
      <c r="G2402" s="47" t="s">
        <v>932</v>
      </c>
      <c r="H2402" s="49" t="n">
        <v>0.4</v>
      </c>
      <c r="I2402" s="50" t="n">
        <v>10.96</v>
      </c>
      <c r="J2402" s="50" t="n">
        <v>4.38</v>
      </c>
    </row>
    <row r="2403" customFormat="false" ht="54.7" hidden="false" customHeight="true" outlineLevel="0" collapsed="false">
      <c r="A2403" s="47" t="s">
        <v>935</v>
      </c>
      <c r="B2403" s="47" t="s">
        <v>1983</v>
      </c>
      <c r="C2403" s="47" t="s">
        <v>70</v>
      </c>
      <c r="D2403" s="48" t="s">
        <v>1984</v>
      </c>
      <c r="E2403" s="47" t="s">
        <v>938</v>
      </c>
      <c r="F2403" s="47"/>
      <c r="G2403" s="47" t="s">
        <v>76</v>
      </c>
      <c r="H2403" s="49" t="n">
        <v>1</v>
      </c>
      <c r="I2403" s="50" t="n">
        <v>330</v>
      </c>
      <c r="J2403" s="50" t="n">
        <v>330</v>
      </c>
    </row>
    <row r="2404" customFormat="false" ht="28.15" hidden="false" customHeight="false" outlineLevel="0" collapsed="false">
      <c r="A2404" s="11"/>
      <c r="B2404" s="11"/>
      <c r="C2404" s="11"/>
      <c r="D2404" s="51"/>
      <c r="E2404" s="11" t="s">
        <v>950</v>
      </c>
      <c r="F2404" s="52" t="n">
        <v>6.473613</v>
      </c>
      <c r="G2404" s="11" t="s">
        <v>951</v>
      </c>
      <c r="H2404" s="53" t="n">
        <v>5.49</v>
      </c>
      <c r="I2404" s="11" t="s">
        <v>952</v>
      </c>
      <c r="J2404" s="52" t="n">
        <v>11.96</v>
      </c>
    </row>
    <row r="2405" customFormat="false" ht="15" hidden="false" customHeight="true" outlineLevel="0" collapsed="false">
      <c r="A2405" s="11"/>
      <c r="B2405" s="11"/>
      <c r="C2405" s="11"/>
      <c r="D2405" s="51"/>
      <c r="E2405" s="11" t="s">
        <v>953</v>
      </c>
      <c r="F2405" s="52" t="n">
        <v>108.12</v>
      </c>
      <c r="G2405" s="11"/>
      <c r="H2405" s="54" t="s">
        <v>954</v>
      </c>
      <c r="I2405" s="54"/>
      <c r="J2405" s="52" t="n">
        <v>517.67</v>
      </c>
    </row>
    <row r="2406" customFormat="false" ht="28.15" hidden="false" customHeight="false" outlineLevel="0" collapsed="false">
      <c r="A2406" s="55"/>
      <c r="B2406" s="55"/>
      <c r="C2406" s="55"/>
      <c r="D2406" s="56"/>
      <c r="E2406" s="55"/>
      <c r="F2406" s="55"/>
      <c r="G2406" s="55" t="s">
        <v>955</v>
      </c>
      <c r="H2406" s="57" t="n">
        <v>3</v>
      </c>
      <c r="I2406" s="55" t="s">
        <v>956</v>
      </c>
      <c r="J2406" s="58" t="n">
        <v>1553.01</v>
      </c>
    </row>
    <row r="2407" customFormat="false" ht="15" hidden="false" customHeight="false" outlineLevel="0" collapsed="false">
      <c r="A2407" s="59"/>
      <c r="B2407" s="59"/>
      <c r="C2407" s="59"/>
      <c r="D2407" s="60"/>
      <c r="E2407" s="59"/>
      <c r="F2407" s="59"/>
      <c r="G2407" s="59"/>
      <c r="H2407" s="61"/>
      <c r="I2407" s="59"/>
      <c r="J2407" s="59"/>
    </row>
    <row r="2408" customFormat="false" ht="15" hidden="false" customHeight="true" outlineLevel="0" collapsed="false">
      <c r="A2408" s="36" t="s">
        <v>662</v>
      </c>
      <c r="B2408" s="36" t="s">
        <v>57</v>
      </c>
      <c r="C2408" s="36" t="s">
        <v>58</v>
      </c>
      <c r="D2408" s="37" t="s">
        <v>10</v>
      </c>
      <c r="E2408" s="36" t="s">
        <v>925</v>
      </c>
      <c r="F2408" s="36"/>
      <c r="G2408" s="36" t="s">
        <v>59</v>
      </c>
      <c r="H2408" s="38" t="s">
        <v>60</v>
      </c>
      <c r="I2408" s="36" t="s">
        <v>61</v>
      </c>
      <c r="J2408" s="36" t="s">
        <v>11</v>
      </c>
    </row>
    <row r="2409" customFormat="false" ht="28.15" hidden="false" customHeight="true" outlineLevel="0" collapsed="false">
      <c r="A2409" s="39" t="s">
        <v>926</v>
      </c>
      <c r="B2409" s="39" t="s">
        <v>663</v>
      </c>
      <c r="C2409" s="39" t="s">
        <v>65</v>
      </c>
      <c r="D2409" s="40" t="s">
        <v>664</v>
      </c>
      <c r="E2409" s="39" t="s">
        <v>1529</v>
      </c>
      <c r="F2409" s="39"/>
      <c r="G2409" s="39" t="s">
        <v>76</v>
      </c>
      <c r="H2409" s="41" t="n">
        <v>1</v>
      </c>
      <c r="I2409" s="42" t="n">
        <v>285.45</v>
      </c>
      <c r="J2409" s="42" t="n">
        <v>285.45</v>
      </c>
    </row>
    <row r="2410" customFormat="false" ht="28.15" hidden="false" customHeight="true" outlineLevel="0" collapsed="false">
      <c r="A2410" s="43" t="s">
        <v>928</v>
      </c>
      <c r="B2410" s="43" t="s">
        <v>929</v>
      </c>
      <c r="C2410" s="43" t="s">
        <v>65</v>
      </c>
      <c r="D2410" s="44" t="s">
        <v>930</v>
      </c>
      <c r="E2410" s="43" t="s">
        <v>931</v>
      </c>
      <c r="F2410" s="43"/>
      <c r="G2410" s="43" t="s">
        <v>932</v>
      </c>
      <c r="H2410" s="45" t="n">
        <v>1.15</v>
      </c>
      <c r="I2410" s="46" t="n">
        <v>3.67</v>
      </c>
      <c r="J2410" s="46" t="n">
        <v>4.22</v>
      </c>
    </row>
    <row r="2411" customFormat="false" ht="28.15" hidden="false" customHeight="true" outlineLevel="0" collapsed="false">
      <c r="A2411" s="43" t="s">
        <v>928</v>
      </c>
      <c r="B2411" s="43" t="s">
        <v>1496</v>
      </c>
      <c r="C2411" s="43" t="s">
        <v>65</v>
      </c>
      <c r="D2411" s="44" t="s">
        <v>1497</v>
      </c>
      <c r="E2411" s="43" t="s">
        <v>931</v>
      </c>
      <c r="F2411" s="43"/>
      <c r="G2411" s="43" t="s">
        <v>932</v>
      </c>
      <c r="H2411" s="45" t="n">
        <v>1.15</v>
      </c>
      <c r="I2411" s="46" t="n">
        <v>3.58</v>
      </c>
      <c r="J2411" s="46" t="n">
        <v>4.11</v>
      </c>
    </row>
    <row r="2412" customFormat="false" ht="15" hidden="false" customHeight="true" outlineLevel="0" collapsed="false">
      <c r="A2412" s="47" t="s">
        <v>935</v>
      </c>
      <c r="B2412" s="47" t="s">
        <v>1516</v>
      </c>
      <c r="C2412" s="47" t="s">
        <v>65</v>
      </c>
      <c r="D2412" s="48" t="s">
        <v>1517</v>
      </c>
      <c r="E2412" s="47" t="s">
        <v>938</v>
      </c>
      <c r="F2412" s="47"/>
      <c r="G2412" s="47" t="s">
        <v>148</v>
      </c>
      <c r="H2412" s="49" t="n">
        <v>2.82</v>
      </c>
      <c r="I2412" s="50" t="n">
        <v>0.22</v>
      </c>
      <c r="J2412" s="50" t="n">
        <v>0.62</v>
      </c>
    </row>
    <row r="2413" customFormat="false" ht="15" hidden="false" customHeight="true" outlineLevel="0" collapsed="false">
      <c r="A2413" s="47" t="s">
        <v>935</v>
      </c>
      <c r="B2413" s="47" t="s">
        <v>1505</v>
      </c>
      <c r="C2413" s="47" t="s">
        <v>70</v>
      </c>
      <c r="D2413" s="48" t="s">
        <v>1506</v>
      </c>
      <c r="E2413" s="47" t="s">
        <v>943</v>
      </c>
      <c r="F2413" s="47"/>
      <c r="G2413" s="47" t="s">
        <v>932</v>
      </c>
      <c r="H2413" s="49" t="n">
        <v>1.15</v>
      </c>
      <c r="I2413" s="50" t="n">
        <v>18.97</v>
      </c>
      <c r="J2413" s="50" t="n">
        <v>21.81</v>
      </c>
    </row>
    <row r="2414" customFormat="false" ht="28.15" hidden="false" customHeight="true" outlineLevel="0" collapsed="false">
      <c r="A2414" s="47" t="s">
        <v>935</v>
      </c>
      <c r="B2414" s="47" t="s">
        <v>1995</v>
      </c>
      <c r="C2414" s="47" t="s">
        <v>70</v>
      </c>
      <c r="D2414" s="48" t="s">
        <v>1996</v>
      </c>
      <c r="E2414" s="47" t="s">
        <v>938</v>
      </c>
      <c r="F2414" s="47"/>
      <c r="G2414" s="47" t="s">
        <v>76</v>
      </c>
      <c r="H2414" s="49" t="n">
        <v>1</v>
      </c>
      <c r="I2414" s="50" t="n">
        <v>242.09</v>
      </c>
      <c r="J2414" s="50" t="n">
        <v>242.09</v>
      </c>
    </row>
    <row r="2415" customFormat="false" ht="15" hidden="false" customHeight="true" outlineLevel="0" collapsed="false">
      <c r="A2415" s="47" t="s">
        <v>935</v>
      </c>
      <c r="B2415" s="47" t="s">
        <v>948</v>
      </c>
      <c r="C2415" s="47" t="s">
        <v>70</v>
      </c>
      <c r="D2415" s="48" t="s">
        <v>949</v>
      </c>
      <c r="E2415" s="47" t="s">
        <v>943</v>
      </c>
      <c r="F2415" s="47"/>
      <c r="G2415" s="47" t="s">
        <v>932</v>
      </c>
      <c r="H2415" s="49" t="n">
        <v>1.15</v>
      </c>
      <c r="I2415" s="50" t="n">
        <v>10.96</v>
      </c>
      <c r="J2415" s="50" t="n">
        <v>12.6</v>
      </c>
    </row>
    <row r="2416" customFormat="false" ht="28.15" hidden="false" customHeight="false" outlineLevel="0" collapsed="false">
      <c r="A2416" s="11"/>
      <c r="B2416" s="11"/>
      <c r="C2416" s="11"/>
      <c r="D2416" s="51"/>
      <c r="E2416" s="11" t="s">
        <v>950</v>
      </c>
      <c r="F2416" s="52" t="n">
        <v>18.6251691</v>
      </c>
      <c r="G2416" s="11" t="s">
        <v>951</v>
      </c>
      <c r="H2416" s="53" t="n">
        <v>15.78</v>
      </c>
      <c r="I2416" s="11" t="s">
        <v>952</v>
      </c>
      <c r="J2416" s="52" t="n">
        <v>34.41</v>
      </c>
    </row>
    <row r="2417" customFormat="false" ht="15" hidden="false" customHeight="true" outlineLevel="0" collapsed="false">
      <c r="A2417" s="11"/>
      <c r="B2417" s="11"/>
      <c r="C2417" s="11"/>
      <c r="D2417" s="51"/>
      <c r="E2417" s="11" t="s">
        <v>953</v>
      </c>
      <c r="F2417" s="52" t="n">
        <v>75.35</v>
      </c>
      <c r="G2417" s="11"/>
      <c r="H2417" s="54" t="s">
        <v>954</v>
      </c>
      <c r="I2417" s="54"/>
      <c r="J2417" s="52" t="n">
        <v>360.8</v>
      </c>
    </row>
    <row r="2418" customFormat="false" ht="28.15" hidden="false" customHeight="false" outlineLevel="0" collapsed="false">
      <c r="A2418" s="55"/>
      <c r="B2418" s="55"/>
      <c r="C2418" s="55"/>
      <c r="D2418" s="56"/>
      <c r="E2418" s="55"/>
      <c r="F2418" s="55"/>
      <c r="G2418" s="55" t="s">
        <v>955</v>
      </c>
      <c r="H2418" s="57" t="n">
        <v>1</v>
      </c>
      <c r="I2418" s="55" t="s">
        <v>956</v>
      </c>
      <c r="J2418" s="58" t="n">
        <v>360.8</v>
      </c>
    </row>
    <row r="2419" customFormat="false" ht="15" hidden="false" customHeight="false" outlineLevel="0" collapsed="false">
      <c r="A2419" s="59"/>
      <c r="B2419" s="59"/>
      <c r="C2419" s="59"/>
      <c r="D2419" s="60"/>
      <c r="E2419" s="59"/>
      <c r="F2419" s="59"/>
      <c r="G2419" s="59"/>
      <c r="H2419" s="61"/>
      <c r="I2419" s="59"/>
      <c r="J2419" s="59"/>
    </row>
    <row r="2420" customFormat="false" ht="15" hidden="false" customHeight="true" outlineLevel="0" collapsed="false">
      <c r="A2420" s="36" t="s">
        <v>665</v>
      </c>
      <c r="B2420" s="36" t="s">
        <v>57</v>
      </c>
      <c r="C2420" s="36" t="s">
        <v>58</v>
      </c>
      <c r="D2420" s="37" t="s">
        <v>10</v>
      </c>
      <c r="E2420" s="36" t="s">
        <v>925</v>
      </c>
      <c r="F2420" s="36"/>
      <c r="G2420" s="36" t="s">
        <v>59</v>
      </c>
      <c r="H2420" s="38" t="s">
        <v>60</v>
      </c>
      <c r="I2420" s="36" t="s">
        <v>61</v>
      </c>
      <c r="J2420" s="36" t="s">
        <v>11</v>
      </c>
    </row>
    <row r="2421" customFormat="false" ht="41.45" hidden="false" customHeight="true" outlineLevel="0" collapsed="false">
      <c r="A2421" s="39" t="s">
        <v>926</v>
      </c>
      <c r="B2421" s="39" t="s">
        <v>666</v>
      </c>
      <c r="C2421" s="39" t="s">
        <v>70</v>
      </c>
      <c r="D2421" s="40" t="s">
        <v>667</v>
      </c>
      <c r="E2421" s="39" t="s">
        <v>1045</v>
      </c>
      <c r="F2421" s="39"/>
      <c r="G2421" s="39" t="s">
        <v>76</v>
      </c>
      <c r="H2421" s="41" t="n">
        <v>1</v>
      </c>
      <c r="I2421" s="42" t="n">
        <v>213.11</v>
      </c>
      <c r="J2421" s="42" t="n">
        <v>213.11</v>
      </c>
    </row>
    <row r="2422" customFormat="false" ht="28.15" hidden="false" customHeight="true" outlineLevel="0" collapsed="false">
      <c r="A2422" s="43" t="s">
        <v>928</v>
      </c>
      <c r="B2422" s="43" t="s">
        <v>1598</v>
      </c>
      <c r="C2422" s="43" t="s">
        <v>70</v>
      </c>
      <c r="D2422" s="44" t="s">
        <v>1599</v>
      </c>
      <c r="E2422" s="43" t="s">
        <v>960</v>
      </c>
      <c r="F2422" s="43"/>
      <c r="G2422" s="43" t="s">
        <v>932</v>
      </c>
      <c r="H2422" s="45" t="n">
        <v>0.3398</v>
      </c>
      <c r="I2422" s="46" t="n">
        <v>16.36</v>
      </c>
      <c r="J2422" s="46" t="n">
        <v>5.55</v>
      </c>
    </row>
    <row r="2423" customFormat="false" ht="28.15" hidden="false" customHeight="true" outlineLevel="0" collapsed="false">
      <c r="A2423" s="43" t="s">
        <v>928</v>
      </c>
      <c r="B2423" s="43" t="s">
        <v>1600</v>
      </c>
      <c r="C2423" s="43" t="s">
        <v>70</v>
      </c>
      <c r="D2423" s="44" t="s">
        <v>1601</v>
      </c>
      <c r="E2423" s="43" t="s">
        <v>960</v>
      </c>
      <c r="F2423" s="43"/>
      <c r="G2423" s="43" t="s">
        <v>932</v>
      </c>
      <c r="H2423" s="45" t="n">
        <v>0.3398</v>
      </c>
      <c r="I2423" s="46" t="n">
        <v>23.98</v>
      </c>
      <c r="J2423" s="46" t="n">
        <v>8.14</v>
      </c>
    </row>
    <row r="2424" customFormat="false" ht="15" hidden="false" customHeight="true" outlineLevel="0" collapsed="false">
      <c r="A2424" s="47" t="s">
        <v>935</v>
      </c>
      <c r="B2424" s="47" t="s">
        <v>1742</v>
      </c>
      <c r="C2424" s="47" t="s">
        <v>70</v>
      </c>
      <c r="D2424" s="48" t="s">
        <v>1743</v>
      </c>
      <c r="E2424" s="47" t="s">
        <v>938</v>
      </c>
      <c r="F2424" s="47"/>
      <c r="G2424" s="47" t="s">
        <v>76</v>
      </c>
      <c r="H2424" s="49" t="n">
        <v>0.024</v>
      </c>
      <c r="I2424" s="50" t="n">
        <v>10.51</v>
      </c>
      <c r="J2424" s="50" t="n">
        <v>0.25</v>
      </c>
    </row>
    <row r="2425" customFormat="false" ht="28.15" hidden="false" customHeight="true" outlineLevel="0" collapsed="false">
      <c r="A2425" s="47" t="s">
        <v>935</v>
      </c>
      <c r="B2425" s="47" t="s">
        <v>1997</v>
      </c>
      <c r="C2425" s="47" t="s">
        <v>70</v>
      </c>
      <c r="D2425" s="48" t="s">
        <v>1998</v>
      </c>
      <c r="E2425" s="47" t="s">
        <v>938</v>
      </c>
      <c r="F2425" s="47"/>
      <c r="G2425" s="47" t="s">
        <v>76</v>
      </c>
      <c r="H2425" s="49" t="n">
        <v>1</v>
      </c>
      <c r="I2425" s="50" t="n">
        <v>199.17</v>
      </c>
      <c r="J2425" s="50" t="n">
        <v>199.17</v>
      </c>
    </row>
    <row r="2426" customFormat="false" ht="28.15" hidden="false" customHeight="false" outlineLevel="0" collapsed="false">
      <c r="A2426" s="11"/>
      <c r="B2426" s="11"/>
      <c r="C2426" s="11"/>
      <c r="D2426" s="51"/>
      <c r="E2426" s="11" t="s">
        <v>950</v>
      </c>
      <c r="F2426" s="52" t="n">
        <v>5.69959404600812</v>
      </c>
      <c r="G2426" s="11" t="s">
        <v>951</v>
      </c>
      <c r="H2426" s="53" t="n">
        <v>4.83</v>
      </c>
      <c r="I2426" s="11" t="s">
        <v>952</v>
      </c>
      <c r="J2426" s="52" t="n">
        <v>10.53</v>
      </c>
    </row>
    <row r="2427" customFormat="false" ht="15" hidden="false" customHeight="true" outlineLevel="0" collapsed="false">
      <c r="A2427" s="11"/>
      <c r="B2427" s="11"/>
      <c r="C2427" s="11"/>
      <c r="D2427" s="51"/>
      <c r="E2427" s="11" t="s">
        <v>953</v>
      </c>
      <c r="F2427" s="52" t="n">
        <v>56.26</v>
      </c>
      <c r="G2427" s="11"/>
      <c r="H2427" s="54" t="s">
        <v>954</v>
      </c>
      <c r="I2427" s="54"/>
      <c r="J2427" s="52" t="n">
        <v>269.37</v>
      </c>
    </row>
    <row r="2428" customFormat="false" ht="28.15" hidden="false" customHeight="false" outlineLevel="0" collapsed="false">
      <c r="A2428" s="55"/>
      <c r="B2428" s="55"/>
      <c r="C2428" s="55"/>
      <c r="D2428" s="56"/>
      <c r="E2428" s="55"/>
      <c r="F2428" s="55"/>
      <c r="G2428" s="55" t="s">
        <v>955</v>
      </c>
      <c r="H2428" s="57" t="n">
        <v>1</v>
      </c>
      <c r="I2428" s="55" t="s">
        <v>956</v>
      </c>
      <c r="J2428" s="58" t="n">
        <v>269.37</v>
      </c>
    </row>
    <row r="2429" customFormat="false" ht="15" hidden="false" customHeight="false" outlineLevel="0" collapsed="false">
      <c r="A2429" s="59"/>
      <c r="B2429" s="59"/>
      <c r="C2429" s="59"/>
      <c r="D2429" s="60"/>
      <c r="E2429" s="59"/>
      <c r="F2429" s="59"/>
      <c r="G2429" s="59"/>
      <c r="H2429" s="61"/>
      <c r="I2429" s="59"/>
      <c r="J2429" s="59"/>
    </row>
    <row r="2430" customFormat="false" ht="15" hidden="false" customHeight="true" outlineLevel="0" collapsed="false">
      <c r="A2430" s="36" t="s">
        <v>668</v>
      </c>
      <c r="B2430" s="36" t="s">
        <v>57</v>
      </c>
      <c r="C2430" s="36" t="s">
        <v>58</v>
      </c>
      <c r="D2430" s="37" t="s">
        <v>10</v>
      </c>
      <c r="E2430" s="36" t="s">
        <v>925</v>
      </c>
      <c r="F2430" s="36"/>
      <c r="G2430" s="36" t="s">
        <v>59</v>
      </c>
      <c r="H2430" s="38" t="s">
        <v>60</v>
      </c>
      <c r="I2430" s="36" t="s">
        <v>61</v>
      </c>
      <c r="J2430" s="36" t="s">
        <v>11</v>
      </c>
    </row>
    <row r="2431" customFormat="false" ht="28.15" hidden="false" customHeight="true" outlineLevel="0" collapsed="false">
      <c r="A2431" s="39" t="s">
        <v>926</v>
      </c>
      <c r="B2431" s="39" t="s">
        <v>669</v>
      </c>
      <c r="C2431" s="39" t="s">
        <v>65</v>
      </c>
      <c r="D2431" s="40" t="s">
        <v>670</v>
      </c>
      <c r="E2431" s="39" t="s">
        <v>1976</v>
      </c>
      <c r="F2431" s="39"/>
      <c r="G2431" s="39" t="s">
        <v>76</v>
      </c>
      <c r="H2431" s="41" t="n">
        <v>1</v>
      </c>
      <c r="I2431" s="42" t="n">
        <v>347.6</v>
      </c>
      <c r="J2431" s="42" t="n">
        <v>347.6</v>
      </c>
    </row>
    <row r="2432" customFormat="false" ht="28.15" hidden="false" customHeight="true" outlineLevel="0" collapsed="false">
      <c r="A2432" s="43" t="s">
        <v>928</v>
      </c>
      <c r="B2432" s="43" t="s">
        <v>929</v>
      </c>
      <c r="C2432" s="43" t="s">
        <v>65</v>
      </c>
      <c r="D2432" s="44" t="s">
        <v>930</v>
      </c>
      <c r="E2432" s="43" t="s">
        <v>931</v>
      </c>
      <c r="F2432" s="43"/>
      <c r="G2432" s="43" t="s">
        <v>932</v>
      </c>
      <c r="H2432" s="45" t="n">
        <v>0.1</v>
      </c>
      <c r="I2432" s="46" t="n">
        <v>3.67</v>
      </c>
      <c r="J2432" s="46" t="n">
        <v>0.36</v>
      </c>
    </row>
    <row r="2433" customFormat="false" ht="15" hidden="false" customHeight="true" outlineLevel="0" collapsed="false">
      <c r="A2433" s="47" t="s">
        <v>935</v>
      </c>
      <c r="B2433" s="47" t="s">
        <v>948</v>
      </c>
      <c r="C2433" s="47" t="s">
        <v>70</v>
      </c>
      <c r="D2433" s="48" t="s">
        <v>949</v>
      </c>
      <c r="E2433" s="47" t="s">
        <v>943</v>
      </c>
      <c r="F2433" s="47"/>
      <c r="G2433" s="47" t="s">
        <v>932</v>
      </c>
      <c r="H2433" s="49" t="n">
        <v>0.1</v>
      </c>
      <c r="I2433" s="50" t="n">
        <v>10.96</v>
      </c>
      <c r="J2433" s="50" t="n">
        <v>1.09</v>
      </c>
    </row>
    <row r="2434" customFormat="false" ht="28.15" hidden="false" customHeight="true" outlineLevel="0" collapsed="false">
      <c r="A2434" s="47" t="s">
        <v>935</v>
      </c>
      <c r="B2434" s="47" t="s">
        <v>1999</v>
      </c>
      <c r="C2434" s="47" t="s">
        <v>70</v>
      </c>
      <c r="D2434" s="48" t="s">
        <v>2000</v>
      </c>
      <c r="E2434" s="47" t="s">
        <v>938</v>
      </c>
      <c r="F2434" s="47"/>
      <c r="G2434" s="47" t="s">
        <v>76</v>
      </c>
      <c r="H2434" s="49" t="n">
        <v>1</v>
      </c>
      <c r="I2434" s="50" t="n">
        <v>346.15</v>
      </c>
      <c r="J2434" s="50" t="n">
        <v>346.15</v>
      </c>
    </row>
    <row r="2435" customFormat="false" ht="28.15" hidden="false" customHeight="false" outlineLevel="0" collapsed="false">
      <c r="A2435" s="11"/>
      <c r="B2435" s="11"/>
      <c r="C2435" s="11"/>
      <c r="D2435" s="51"/>
      <c r="E2435" s="11" t="s">
        <v>950</v>
      </c>
      <c r="F2435" s="52" t="n">
        <v>0.5899865</v>
      </c>
      <c r="G2435" s="11" t="s">
        <v>951</v>
      </c>
      <c r="H2435" s="53" t="n">
        <v>0.5</v>
      </c>
      <c r="I2435" s="11" t="s">
        <v>952</v>
      </c>
      <c r="J2435" s="52" t="n">
        <v>1.09</v>
      </c>
    </row>
    <row r="2436" customFormat="false" ht="15" hidden="false" customHeight="true" outlineLevel="0" collapsed="false">
      <c r="A2436" s="11"/>
      <c r="B2436" s="11"/>
      <c r="C2436" s="11"/>
      <c r="D2436" s="51"/>
      <c r="E2436" s="11" t="s">
        <v>953</v>
      </c>
      <c r="F2436" s="52" t="n">
        <v>91.76</v>
      </c>
      <c r="G2436" s="11"/>
      <c r="H2436" s="54" t="s">
        <v>954</v>
      </c>
      <c r="I2436" s="54"/>
      <c r="J2436" s="52" t="n">
        <v>439.36</v>
      </c>
    </row>
    <row r="2437" customFormat="false" ht="28.15" hidden="false" customHeight="false" outlineLevel="0" collapsed="false">
      <c r="A2437" s="55"/>
      <c r="B2437" s="55"/>
      <c r="C2437" s="55"/>
      <c r="D2437" s="56"/>
      <c r="E2437" s="55"/>
      <c r="F2437" s="55"/>
      <c r="G2437" s="55" t="s">
        <v>955</v>
      </c>
      <c r="H2437" s="57" t="n">
        <v>8</v>
      </c>
      <c r="I2437" s="55" t="s">
        <v>956</v>
      </c>
      <c r="J2437" s="58" t="n">
        <v>3514.88</v>
      </c>
    </row>
    <row r="2438" customFormat="false" ht="15" hidden="false" customHeight="false" outlineLevel="0" collapsed="false">
      <c r="A2438" s="59"/>
      <c r="B2438" s="59"/>
      <c r="C2438" s="59"/>
      <c r="D2438" s="60"/>
      <c r="E2438" s="59"/>
      <c r="F2438" s="59"/>
      <c r="G2438" s="59"/>
      <c r="H2438" s="61"/>
      <c r="I2438" s="59"/>
      <c r="J2438" s="59"/>
    </row>
    <row r="2439" customFormat="false" ht="15" hidden="false" customHeight="true" outlineLevel="0" collapsed="false">
      <c r="A2439" s="36" t="s">
        <v>671</v>
      </c>
      <c r="B2439" s="36" t="s">
        <v>57</v>
      </c>
      <c r="C2439" s="36" t="s">
        <v>58</v>
      </c>
      <c r="D2439" s="37" t="s">
        <v>10</v>
      </c>
      <c r="E2439" s="36" t="s">
        <v>925</v>
      </c>
      <c r="F2439" s="36"/>
      <c r="G2439" s="36" t="s">
        <v>59</v>
      </c>
      <c r="H2439" s="38" t="s">
        <v>60</v>
      </c>
      <c r="I2439" s="36" t="s">
        <v>61</v>
      </c>
      <c r="J2439" s="36" t="s">
        <v>11</v>
      </c>
    </row>
    <row r="2440" customFormat="false" ht="28.15" hidden="false" customHeight="true" outlineLevel="0" collapsed="false">
      <c r="A2440" s="39" t="s">
        <v>926</v>
      </c>
      <c r="B2440" s="39" t="s">
        <v>672</v>
      </c>
      <c r="C2440" s="39" t="s">
        <v>65</v>
      </c>
      <c r="D2440" s="40" t="s">
        <v>673</v>
      </c>
      <c r="E2440" s="39" t="s">
        <v>1976</v>
      </c>
      <c r="F2440" s="39"/>
      <c r="G2440" s="39" t="s">
        <v>76</v>
      </c>
      <c r="H2440" s="41" t="n">
        <v>1</v>
      </c>
      <c r="I2440" s="42" t="n">
        <v>313.38</v>
      </c>
      <c r="J2440" s="42" t="n">
        <v>313.38</v>
      </c>
    </row>
    <row r="2441" customFormat="false" ht="28.15" hidden="false" customHeight="true" outlineLevel="0" collapsed="false">
      <c r="A2441" s="43" t="s">
        <v>928</v>
      </c>
      <c r="B2441" s="43" t="s">
        <v>1306</v>
      </c>
      <c r="C2441" s="43" t="s">
        <v>65</v>
      </c>
      <c r="D2441" s="44" t="s">
        <v>1307</v>
      </c>
      <c r="E2441" s="43" t="s">
        <v>931</v>
      </c>
      <c r="F2441" s="43"/>
      <c r="G2441" s="43" t="s">
        <v>932</v>
      </c>
      <c r="H2441" s="45" t="n">
        <v>0.1</v>
      </c>
      <c r="I2441" s="46" t="n">
        <v>3.53</v>
      </c>
      <c r="J2441" s="46" t="n">
        <v>0.35</v>
      </c>
    </row>
    <row r="2442" customFormat="false" ht="28.15" hidden="false" customHeight="true" outlineLevel="0" collapsed="false">
      <c r="A2442" s="47" t="s">
        <v>935</v>
      </c>
      <c r="B2442" s="47" t="s">
        <v>2001</v>
      </c>
      <c r="C2442" s="47" t="s">
        <v>65</v>
      </c>
      <c r="D2442" s="48" t="s">
        <v>2002</v>
      </c>
      <c r="E2442" s="47" t="s">
        <v>938</v>
      </c>
      <c r="F2442" s="47"/>
      <c r="G2442" s="47" t="s">
        <v>76</v>
      </c>
      <c r="H2442" s="49" t="n">
        <v>1</v>
      </c>
      <c r="I2442" s="50" t="n">
        <v>311.53</v>
      </c>
      <c r="J2442" s="50" t="n">
        <v>311.53</v>
      </c>
    </row>
    <row r="2443" customFormat="false" ht="15" hidden="false" customHeight="true" outlineLevel="0" collapsed="false">
      <c r="A2443" s="47" t="s">
        <v>935</v>
      </c>
      <c r="B2443" s="47" t="s">
        <v>1318</v>
      </c>
      <c r="C2443" s="47" t="s">
        <v>70</v>
      </c>
      <c r="D2443" s="48" t="s">
        <v>1319</v>
      </c>
      <c r="E2443" s="47" t="s">
        <v>943</v>
      </c>
      <c r="F2443" s="47"/>
      <c r="G2443" s="47" t="s">
        <v>932</v>
      </c>
      <c r="H2443" s="49" t="n">
        <v>0.1</v>
      </c>
      <c r="I2443" s="50" t="n">
        <v>15.03</v>
      </c>
      <c r="J2443" s="50" t="n">
        <v>1.5</v>
      </c>
    </row>
    <row r="2444" customFormat="false" ht="28.15" hidden="false" customHeight="false" outlineLevel="0" collapsed="false">
      <c r="A2444" s="11"/>
      <c r="B2444" s="11"/>
      <c r="C2444" s="11"/>
      <c r="D2444" s="51"/>
      <c r="E2444" s="11" t="s">
        <v>950</v>
      </c>
      <c r="F2444" s="52" t="n">
        <v>0.811908</v>
      </c>
      <c r="G2444" s="11" t="s">
        <v>951</v>
      </c>
      <c r="H2444" s="53" t="n">
        <v>0.69</v>
      </c>
      <c r="I2444" s="11" t="s">
        <v>952</v>
      </c>
      <c r="J2444" s="52" t="n">
        <v>1.5</v>
      </c>
    </row>
    <row r="2445" customFormat="false" ht="15" hidden="false" customHeight="true" outlineLevel="0" collapsed="false">
      <c r="A2445" s="11"/>
      <c r="B2445" s="11"/>
      <c r="C2445" s="11"/>
      <c r="D2445" s="51"/>
      <c r="E2445" s="11" t="s">
        <v>953</v>
      </c>
      <c r="F2445" s="52" t="n">
        <v>82.73</v>
      </c>
      <c r="G2445" s="11"/>
      <c r="H2445" s="54" t="s">
        <v>954</v>
      </c>
      <c r="I2445" s="54"/>
      <c r="J2445" s="52" t="n">
        <v>396.11</v>
      </c>
    </row>
    <row r="2446" customFormat="false" ht="28.15" hidden="false" customHeight="false" outlineLevel="0" collapsed="false">
      <c r="A2446" s="55"/>
      <c r="B2446" s="55"/>
      <c r="C2446" s="55"/>
      <c r="D2446" s="56"/>
      <c r="E2446" s="55"/>
      <c r="F2446" s="55"/>
      <c r="G2446" s="55" t="s">
        <v>955</v>
      </c>
      <c r="H2446" s="57" t="n">
        <v>1</v>
      </c>
      <c r="I2446" s="55" t="s">
        <v>956</v>
      </c>
      <c r="J2446" s="58" t="n">
        <v>396.11</v>
      </c>
    </row>
    <row r="2447" customFormat="false" ht="15" hidden="false" customHeight="false" outlineLevel="0" collapsed="false">
      <c r="A2447" s="59"/>
      <c r="B2447" s="59"/>
      <c r="C2447" s="59"/>
      <c r="D2447" s="60"/>
      <c r="E2447" s="59"/>
      <c r="F2447" s="59"/>
      <c r="G2447" s="59"/>
      <c r="H2447" s="61"/>
      <c r="I2447" s="59"/>
      <c r="J2447" s="59"/>
    </row>
    <row r="2448" customFormat="false" ht="15" hidden="false" customHeight="true" outlineLevel="0" collapsed="false">
      <c r="A2448" s="36" t="s">
        <v>674</v>
      </c>
      <c r="B2448" s="36" t="s">
        <v>57</v>
      </c>
      <c r="C2448" s="36" t="s">
        <v>58</v>
      </c>
      <c r="D2448" s="37" t="s">
        <v>10</v>
      </c>
      <c r="E2448" s="36" t="s">
        <v>925</v>
      </c>
      <c r="F2448" s="36"/>
      <c r="G2448" s="36" t="s">
        <v>59</v>
      </c>
      <c r="H2448" s="38" t="s">
        <v>60</v>
      </c>
      <c r="I2448" s="36" t="s">
        <v>61</v>
      </c>
      <c r="J2448" s="36" t="s">
        <v>11</v>
      </c>
    </row>
    <row r="2449" customFormat="false" ht="41.45" hidden="false" customHeight="true" outlineLevel="0" collapsed="false">
      <c r="A2449" s="39" t="s">
        <v>926</v>
      </c>
      <c r="B2449" s="39" t="s">
        <v>675</v>
      </c>
      <c r="C2449" s="39" t="s">
        <v>70</v>
      </c>
      <c r="D2449" s="40" t="s">
        <v>676</v>
      </c>
      <c r="E2449" s="39" t="s">
        <v>1029</v>
      </c>
      <c r="F2449" s="39"/>
      <c r="G2449" s="39" t="s">
        <v>76</v>
      </c>
      <c r="H2449" s="41" t="n">
        <v>1</v>
      </c>
      <c r="I2449" s="42" t="n">
        <v>238.65</v>
      </c>
      <c r="J2449" s="42" t="n">
        <v>238.65</v>
      </c>
    </row>
    <row r="2450" customFormat="false" ht="28.15" hidden="false" customHeight="true" outlineLevel="0" collapsed="false">
      <c r="A2450" s="43" t="s">
        <v>928</v>
      </c>
      <c r="B2450" s="43" t="s">
        <v>1598</v>
      </c>
      <c r="C2450" s="43" t="s">
        <v>70</v>
      </c>
      <c r="D2450" s="44" t="s">
        <v>1599</v>
      </c>
      <c r="E2450" s="43" t="s">
        <v>960</v>
      </c>
      <c r="F2450" s="43"/>
      <c r="G2450" s="43" t="s">
        <v>932</v>
      </c>
      <c r="H2450" s="45" t="n">
        <v>0.4574</v>
      </c>
      <c r="I2450" s="46" t="n">
        <v>16.36</v>
      </c>
      <c r="J2450" s="46" t="n">
        <v>7.48</v>
      </c>
    </row>
    <row r="2451" customFormat="false" ht="28.15" hidden="false" customHeight="true" outlineLevel="0" collapsed="false">
      <c r="A2451" s="43" t="s">
        <v>928</v>
      </c>
      <c r="B2451" s="43" t="s">
        <v>1600</v>
      </c>
      <c r="C2451" s="43" t="s">
        <v>70</v>
      </c>
      <c r="D2451" s="44" t="s">
        <v>1601</v>
      </c>
      <c r="E2451" s="43" t="s">
        <v>960</v>
      </c>
      <c r="F2451" s="43"/>
      <c r="G2451" s="43" t="s">
        <v>932</v>
      </c>
      <c r="H2451" s="45" t="n">
        <v>0.4574</v>
      </c>
      <c r="I2451" s="46" t="n">
        <v>23.98</v>
      </c>
      <c r="J2451" s="46" t="n">
        <v>10.96</v>
      </c>
    </row>
    <row r="2452" customFormat="false" ht="41.45" hidden="false" customHeight="true" outlineLevel="0" collapsed="false">
      <c r="A2452" s="47" t="s">
        <v>935</v>
      </c>
      <c r="B2452" s="47" t="s">
        <v>1979</v>
      </c>
      <c r="C2452" s="47" t="s">
        <v>70</v>
      </c>
      <c r="D2452" s="48" t="s">
        <v>1980</v>
      </c>
      <c r="E2452" s="47" t="s">
        <v>938</v>
      </c>
      <c r="F2452" s="47"/>
      <c r="G2452" s="47" t="s">
        <v>76</v>
      </c>
      <c r="H2452" s="49" t="n">
        <v>2</v>
      </c>
      <c r="I2452" s="50" t="n">
        <v>0.73</v>
      </c>
      <c r="J2452" s="50" t="n">
        <v>1.46</v>
      </c>
    </row>
    <row r="2453" customFormat="false" ht="28.15" hidden="false" customHeight="true" outlineLevel="0" collapsed="false">
      <c r="A2453" s="47" t="s">
        <v>935</v>
      </c>
      <c r="B2453" s="47" t="s">
        <v>1168</v>
      </c>
      <c r="C2453" s="47" t="s">
        <v>70</v>
      </c>
      <c r="D2453" s="48" t="s">
        <v>1169</v>
      </c>
      <c r="E2453" s="47" t="s">
        <v>938</v>
      </c>
      <c r="F2453" s="47"/>
      <c r="G2453" s="47" t="s">
        <v>76</v>
      </c>
      <c r="H2453" s="49" t="n">
        <v>1</v>
      </c>
      <c r="I2453" s="50" t="n">
        <v>218.75</v>
      </c>
      <c r="J2453" s="50" t="n">
        <v>218.75</v>
      </c>
    </row>
    <row r="2454" customFormat="false" ht="28.15" hidden="false" customHeight="false" outlineLevel="0" collapsed="false">
      <c r="A2454" s="11"/>
      <c r="B2454" s="11"/>
      <c r="C2454" s="11"/>
      <c r="D2454" s="51"/>
      <c r="E2454" s="11" t="s">
        <v>950</v>
      </c>
      <c r="F2454" s="52" t="n">
        <v>7.67523680649526</v>
      </c>
      <c r="G2454" s="11" t="s">
        <v>951</v>
      </c>
      <c r="H2454" s="53" t="n">
        <v>6.5</v>
      </c>
      <c r="I2454" s="11" t="s">
        <v>952</v>
      </c>
      <c r="J2454" s="52" t="n">
        <v>14.18</v>
      </c>
    </row>
    <row r="2455" customFormat="false" ht="15" hidden="false" customHeight="true" outlineLevel="0" collapsed="false">
      <c r="A2455" s="11"/>
      <c r="B2455" s="11"/>
      <c r="C2455" s="11"/>
      <c r="D2455" s="51"/>
      <c r="E2455" s="11" t="s">
        <v>953</v>
      </c>
      <c r="F2455" s="52" t="n">
        <v>63</v>
      </c>
      <c r="G2455" s="11"/>
      <c r="H2455" s="54" t="s">
        <v>954</v>
      </c>
      <c r="I2455" s="54"/>
      <c r="J2455" s="52" t="n">
        <v>301.65</v>
      </c>
    </row>
    <row r="2456" customFormat="false" ht="28.15" hidden="false" customHeight="false" outlineLevel="0" collapsed="false">
      <c r="A2456" s="55"/>
      <c r="B2456" s="55"/>
      <c r="C2456" s="55"/>
      <c r="D2456" s="56"/>
      <c r="E2456" s="55"/>
      <c r="F2456" s="55"/>
      <c r="G2456" s="55" t="s">
        <v>955</v>
      </c>
      <c r="H2456" s="57" t="n">
        <v>8</v>
      </c>
      <c r="I2456" s="55" t="s">
        <v>956</v>
      </c>
      <c r="J2456" s="58" t="n">
        <v>2413.2</v>
      </c>
    </row>
    <row r="2457" customFormat="false" ht="15" hidden="false" customHeight="false" outlineLevel="0" collapsed="false">
      <c r="A2457" s="59"/>
      <c r="B2457" s="59"/>
      <c r="C2457" s="59"/>
      <c r="D2457" s="60"/>
      <c r="E2457" s="59"/>
      <c r="F2457" s="59"/>
      <c r="G2457" s="59"/>
      <c r="H2457" s="61"/>
      <c r="I2457" s="59"/>
      <c r="J2457" s="59"/>
    </row>
    <row r="2458" customFormat="false" ht="15" hidden="false" customHeight="true" outlineLevel="0" collapsed="false">
      <c r="A2458" s="36" t="s">
        <v>677</v>
      </c>
      <c r="B2458" s="36" t="s">
        <v>57</v>
      </c>
      <c r="C2458" s="36" t="s">
        <v>58</v>
      </c>
      <c r="D2458" s="37" t="s">
        <v>10</v>
      </c>
      <c r="E2458" s="36" t="s">
        <v>925</v>
      </c>
      <c r="F2458" s="36"/>
      <c r="G2458" s="36" t="s">
        <v>59</v>
      </c>
      <c r="H2458" s="38" t="s">
        <v>60</v>
      </c>
      <c r="I2458" s="36" t="s">
        <v>61</v>
      </c>
      <c r="J2458" s="36" t="s">
        <v>11</v>
      </c>
    </row>
    <row r="2459" customFormat="false" ht="41.45" hidden="false" customHeight="true" outlineLevel="0" collapsed="false">
      <c r="A2459" s="39" t="s">
        <v>926</v>
      </c>
      <c r="B2459" s="39" t="s">
        <v>678</v>
      </c>
      <c r="C2459" s="39" t="s">
        <v>70</v>
      </c>
      <c r="D2459" s="40" t="s">
        <v>679</v>
      </c>
      <c r="E2459" s="39" t="s">
        <v>1037</v>
      </c>
      <c r="F2459" s="39"/>
      <c r="G2459" s="39" t="s">
        <v>76</v>
      </c>
      <c r="H2459" s="41" t="n">
        <v>1</v>
      </c>
      <c r="I2459" s="42" t="n">
        <v>25.88</v>
      </c>
      <c r="J2459" s="42" t="n">
        <v>25.88</v>
      </c>
    </row>
    <row r="2460" customFormat="false" ht="28.15" hidden="false" customHeight="true" outlineLevel="0" collapsed="false">
      <c r="A2460" s="43" t="s">
        <v>928</v>
      </c>
      <c r="B2460" s="43" t="s">
        <v>1760</v>
      </c>
      <c r="C2460" s="43" t="s">
        <v>70</v>
      </c>
      <c r="D2460" s="44" t="s">
        <v>1761</v>
      </c>
      <c r="E2460" s="43" t="s">
        <v>960</v>
      </c>
      <c r="F2460" s="43"/>
      <c r="G2460" s="43" t="s">
        <v>932</v>
      </c>
      <c r="H2460" s="45" t="n">
        <v>0.0748</v>
      </c>
      <c r="I2460" s="46" t="n">
        <v>17.26</v>
      </c>
      <c r="J2460" s="46" t="n">
        <v>1.29</v>
      </c>
    </row>
    <row r="2461" customFormat="false" ht="28.15" hidden="false" customHeight="true" outlineLevel="0" collapsed="false">
      <c r="A2461" s="43" t="s">
        <v>928</v>
      </c>
      <c r="B2461" s="43" t="s">
        <v>1762</v>
      </c>
      <c r="C2461" s="43" t="s">
        <v>70</v>
      </c>
      <c r="D2461" s="44" t="s">
        <v>1763</v>
      </c>
      <c r="E2461" s="43" t="s">
        <v>960</v>
      </c>
      <c r="F2461" s="43"/>
      <c r="G2461" s="43" t="s">
        <v>932</v>
      </c>
      <c r="H2461" s="45" t="n">
        <v>0.1795</v>
      </c>
      <c r="I2461" s="46" t="n">
        <v>25.04</v>
      </c>
      <c r="J2461" s="46" t="n">
        <v>4.49</v>
      </c>
    </row>
    <row r="2462" customFormat="false" ht="28.15" hidden="false" customHeight="true" outlineLevel="0" collapsed="false">
      <c r="A2462" s="47" t="s">
        <v>935</v>
      </c>
      <c r="B2462" s="47" t="s">
        <v>2003</v>
      </c>
      <c r="C2462" s="47" t="s">
        <v>70</v>
      </c>
      <c r="D2462" s="48" t="s">
        <v>2004</v>
      </c>
      <c r="E2462" s="47" t="s">
        <v>938</v>
      </c>
      <c r="F2462" s="47"/>
      <c r="G2462" s="47" t="s">
        <v>76</v>
      </c>
      <c r="H2462" s="49" t="n">
        <v>1</v>
      </c>
      <c r="I2462" s="50" t="n">
        <v>20.1</v>
      </c>
      <c r="J2462" s="50" t="n">
        <v>20.1</v>
      </c>
    </row>
    <row r="2463" customFormat="false" ht="28.15" hidden="false" customHeight="false" outlineLevel="0" collapsed="false">
      <c r="A2463" s="11"/>
      <c r="B2463" s="11"/>
      <c r="C2463" s="11"/>
      <c r="D2463" s="51"/>
      <c r="E2463" s="11" t="s">
        <v>950</v>
      </c>
      <c r="F2463" s="52" t="n">
        <v>2.39242219215156</v>
      </c>
      <c r="G2463" s="11" t="s">
        <v>951</v>
      </c>
      <c r="H2463" s="53" t="n">
        <v>2.03</v>
      </c>
      <c r="I2463" s="11" t="s">
        <v>952</v>
      </c>
      <c r="J2463" s="52" t="n">
        <v>4.42</v>
      </c>
    </row>
    <row r="2464" customFormat="false" ht="15" hidden="false" customHeight="true" outlineLevel="0" collapsed="false">
      <c r="A2464" s="11"/>
      <c r="B2464" s="11"/>
      <c r="C2464" s="11"/>
      <c r="D2464" s="51"/>
      <c r="E2464" s="11" t="s">
        <v>953</v>
      </c>
      <c r="F2464" s="52" t="n">
        <v>6.83</v>
      </c>
      <c r="G2464" s="11"/>
      <c r="H2464" s="54" t="s">
        <v>954</v>
      </c>
      <c r="I2464" s="54"/>
      <c r="J2464" s="52" t="n">
        <v>32.71</v>
      </c>
    </row>
    <row r="2465" customFormat="false" ht="28.15" hidden="false" customHeight="false" outlineLevel="0" collapsed="false">
      <c r="A2465" s="55"/>
      <c r="B2465" s="55"/>
      <c r="C2465" s="55"/>
      <c r="D2465" s="56"/>
      <c r="E2465" s="55"/>
      <c r="F2465" s="55"/>
      <c r="G2465" s="55" t="s">
        <v>955</v>
      </c>
      <c r="H2465" s="57" t="n">
        <v>52</v>
      </c>
      <c r="I2465" s="55" t="s">
        <v>956</v>
      </c>
      <c r="J2465" s="58" t="n">
        <v>1700.92</v>
      </c>
    </row>
    <row r="2466" customFormat="false" ht="15" hidden="false" customHeight="false" outlineLevel="0" collapsed="false">
      <c r="A2466" s="59"/>
      <c r="B2466" s="59"/>
      <c r="C2466" s="59"/>
      <c r="D2466" s="60"/>
      <c r="E2466" s="59"/>
      <c r="F2466" s="59"/>
      <c r="G2466" s="59"/>
      <c r="H2466" s="61"/>
      <c r="I2466" s="59"/>
      <c r="J2466" s="59"/>
    </row>
    <row r="2467" customFormat="false" ht="15" hidden="false" customHeight="true" outlineLevel="0" collapsed="false">
      <c r="A2467" s="36" t="s">
        <v>680</v>
      </c>
      <c r="B2467" s="36" t="s">
        <v>57</v>
      </c>
      <c r="C2467" s="36" t="s">
        <v>58</v>
      </c>
      <c r="D2467" s="37" t="s">
        <v>10</v>
      </c>
      <c r="E2467" s="36" t="s">
        <v>925</v>
      </c>
      <c r="F2467" s="36"/>
      <c r="G2467" s="36" t="s">
        <v>59</v>
      </c>
      <c r="H2467" s="38" t="s">
        <v>60</v>
      </c>
      <c r="I2467" s="36" t="s">
        <v>61</v>
      </c>
      <c r="J2467" s="36" t="s">
        <v>11</v>
      </c>
    </row>
    <row r="2468" customFormat="false" ht="52.2" hidden="false" customHeight="true" outlineLevel="0" collapsed="false">
      <c r="A2468" s="39" t="s">
        <v>926</v>
      </c>
      <c r="B2468" s="39" t="s">
        <v>681</v>
      </c>
      <c r="C2468" s="39" t="s">
        <v>65</v>
      </c>
      <c r="D2468" s="40" t="s">
        <v>682</v>
      </c>
      <c r="E2468" s="39" t="s">
        <v>2005</v>
      </c>
      <c r="F2468" s="39"/>
      <c r="G2468" s="39" t="s">
        <v>76</v>
      </c>
      <c r="H2468" s="41" t="n">
        <v>1</v>
      </c>
      <c r="I2468" s="42" t="n">
        <v>23.11</v>
      </c>
      <c r="J2468" s="42" t="n">
        <v>23.11</v>
      </c>
    </row>
    <row r="2469" customFormat="false" ht="28.15" hidden="false" customHeight="true" outlineLevel="0" collapsed="false">
      <c r="A2469" s="43" t="s">
        <v>928</v>
      </c>
      <c r="B2469" s="43" t="s">
        <v>929</v>
      </c>
      <c r="C2469" s="43" t="s">
        <v>65</v>
      </c>
      <c r="D2469" s="44" t="s">
        <v>930</v>
      </c>
      <c r="E2469" s="43" t="s">
        <v>931</v>
      </c>
      <c r="F2469" s="43"/>
      <c r="G2469" s="43" t="s">
        <v>932</v>
      </c>
      <c r="H2469" s="45" t="n">
        <v>0.2</v>
      </c>
      <c r="I2469" s="46" t="n">
        <v>3.67</v>
      </c>
      <c r="J2469" s="46" t="n">
        <v>0.73</v>
      </c>
    </row>
    <row r="2470" customFormat="false" ht="90.35" hidden="false" customHeight="true" outlineLevel="0" collapsed="false">
      <c r="A2470" s="47" t="s">
        <v>935</v>
      </c>
      <c r="B2470" s="47" t="s">
        <v>2006</v>
      </c>
      <c r="C2470" s="47" t="s">
        <v>65</v>
      </c>
      <c r="D2470" s="48" t="s">
        <v>2007</v>
      </c>
      <c r="E2470" s="47" t="s">
        <v>938</v>
      </c>
      <c r="F2470" s="47"/>
      <c r="G2470" s="47" t="s">
        <v>76</v>
      </c>
      <c r="H2470" s="49" t="n">
        <v>1</v>
      </c>
      <c r="I2470" s="50" t="n">
        <v>20.19</v>
      </c>
      <c r="J2470" s="50" t="n">
        <v>20.19</v>
      </c>
    </row>
    <row r="2471" customFormat="false" ht="15" hidden="false" customHeight="true" outlineLevel="0" collapsed="false">
      <c r="A2471" s="47" t="s">
        <v>935</v>
      </c>
      <c r="B2471" s="47" t="s">
        <v>948</v>
      </c>
      <c r="C2471" s="47" t="s">
        <v>70</v>
      </c>
      <c r="D2471" s="48" t="s">
        <v>949</v>
      </c>
      <c r="E2471" s="47" t="s">
        <v>943</v>
      </c>
      <c r="F2471" s="47"/>
      <c r="G2471" s="47" t="s">
        <v>932</v>
      </c>
      <c r="H2471" s="49" t="n">
        <v>0.2</v>
      </c>
      <c r="I2471" s="50" t="n">
        <v>10.96</v>
      </c>
      <c r="J2471" s="50" t="n">
        <v>2.19</v>
      </c>
    </row>
    <row r="2472" customFormat="false" ht="28.15" hidden="false" customHeight="false" outlineLevel="0" collapsed="false">
      <c r="A2472" s="11"/>
      <c r="B2472" s="11"/>
      <c r="C2472" s="11"/>
      <c r="D2472" s="51"/>
      <c r="E2472" s="11" t="s">
        <v>950</v>
      </c>
      <c r="F2472" s="52" t="n">
        <v>1.1853857</v>
      </c>
      <c r="G2472" s="11" t="s">
        <v>951</v>
      </c>
      <c r="H2472" s="53" t="n">
        <v>1</v>
      </c>
      <c r="I2472" s="11" t="s">
        <v>952</v>
      </c>
      <c r="J2472" s="52" t="n">
        <v>2.19</v>
      </c>
    </row>
    <row r="2473" customFormat="false" ht="15" hidden="false" customHeight="true" outlineLevel="0" collapsed="false">
      <c r="A2473" s="11"/>
      <c r="B2473" s="11"/>
      <c r="C2473" s="11"/>
      <c r="D2473" s="51"/>
      <c r="E2473" s="11" t="s">
        <v>953</v>
      </c>
      <c r="F2473" s="52" t="n">
        <v>6.1</v>
      </c>
      <c r="G2473" s="11"/>
      <c r="H2473" s="54" t="s">
        <v>954</v>
      </c>
      <c r="I2473" s="54"/>
      <c r="J2473" s="52" t="n">
        <v>29.21</v>
      </c>
    </row>
    <row r="2474" customFormat="false" ht="28.15" hidden="false" customHeight="false" outlineLevel="0" collapsed="false">
      <c r="A2474" s="55"/>
      <c r="B2474" s="55"/>
      <c r="C2474" s="55"/>
      <c r="D2474" s="56"/>
      <c r="E2474" s="55"/>
      <c r="F2474" s="55"/>
      <c r="G2474" s="55" t="s">
        <v>955</v>
      </c>
      <c r="H2474" s="57" t="n">
        <v>7</v>
      </c>
      <c r="I2474" s="55" t="s">
        <v>956</v>
      </c>
      <c r="J2474" s="58" t="n">
        <v>204.47</v>
      </c>
    </row>
    <row r="2475" customFormat="false" ht="15" hidden="false" customHeight="false" outlineLevel="0" collapsed="false">
      <c r="A2475" s="59"/>
      <c r="B2475" s="59"/>
      <c r="C2475" s="59"/>
      <c r="D2475" s="60"/>
      <c r="E2475" s="59"/>
      <c r="F2475" s="59"/>
      <c r="G2475" s="59"/>
      <c r="H2475" s="61"/>
      <c r="I2475" s="59"/>
      <c r="J2475" s="59"/>
    </row>
    <row r="2476" customFormat="false" ht="15" hidden="false" customHeight="true" outlineLevel="0" collapsed="false">
      <c r="A2476" s="36" t="s">
        <v>683</v>
      </c>
      <c r="B2476" s="36" t="s">
        <v>57</v>
      </c>
      <c r="C2476" s="36" t="s">
        <v>58</v>
      </c>
      <c r="D2476" s="37" t="s">
        <v>10</v>
      </c>
      <c r="E2476" s="36" t="s">
        <v>925</v>
      </c>
      <c r="F2476" s="36"/>
      <c r="G2476" s="36" t="s">
        <v>59</v>
      </c>
      <c r="H2476" s="38" t="s">
        <v>60</v>
      </c>
      <c r="I2476" s="36" t="s">
        <v>61</v>
      </c>
      <c r="J2476" s="36" t="s">
        <v>11</v>
      </c>
    </row>
    <row r="2477" customFormat="false" ht="28.15" hidden="false" customHeight="true" outlineLevel="0" collapsed="false">
      <c r="A2477" s="39" t="s">
        <v>926</v>
      </c>
      <c r="B2477" s="39" t="s">
        <v>684</v>
      </c>
      <c r="C2477" s="39" t="s">
        <v>65</v>
      </c>
      <c r="D2477" s="40" t="s">
        <v>685</v>
      </c>
      <c r="E2477" s="39" t="s">
        <v>2005</v>
      </c>
      <c r="F2477" s="39"/>
      <c r="G2477" s="39" t="s">
        <v>76</v>
      </c>
      <c r="H2477" s="41" t="n">
        <v>1</v>
      </c>
      <c r="I2477" s="42" t="n">
        <v>13.36</v>
      </c>
      <c r="J2477" s="42" t="n">
        <v>13.36</v>
      </c>
    </row>
    <row r="2478" customFormat="false" ht="28.15" hidden="false" customHeight="true" outlineLevel="0" collapsed="false">
      <c r="A2478" s="43" t="s">
        <v>928</v>
      </c>
      <c r="B2478" s="43" t="s">
        <v>929</v>
      </c>
      <c r="C2478" s="43" t="s">
        <v>65</v>
      </c>
      <c r="D2478" s="44" t="s">
        <v>930</v>
      </c>
      <c r="E2478" s="43" t="s">
        <v>931</v>
      </c>
      <c r="F2478" s="43"/>
      <c r="G2478" s="43" t="s">
        <v>932</v>
      </c>
      <c r="H2478" s="45" t="n">
        <v>0.2</v>
      </c>
      <c r="I2478" s="46" t="n">
        <v>3.67</v>
      </c>
      <c r="J2478" s="46" t="n">
        <v>0.73</v>
      </c>
    </row>
    <row r="2479" customFormat="false" ht="28.15" hidden="false" customHeight="true" outlineLevel="0" collapsed="false">
      <c r="A2479" s="47" t="s">
        <v>935</v>
      </c>
      <c r="B2479" s="47" t="s">
        <v>2008</v>
      </c>
      <c r="C2479" s="47" t="s">
        <v>65</v>
      </c>
      <c r="D2479" s="48" t="s">
        <v>2009</v>
      </c>
      <c r="E2479" s="47" t="s">
        <v>938</v>
      </c>
      <c r="F2479" s="47"/>
      <c r="G2479" s="47" t="s">
        <v>76</v>
      </c>
      <c r="H2479" s="49" t="n">
        <v>1</v>
      </c>
      <c r="I2479" s="50" t="n">
        <v>10.44</v>
      </c>
      <c r="J2479" s="50" t="n">
        <v>10.44</v>
      </c>
    </row>
    <row r="2480" customFormat="false" ht="15" hidden="false" customHeight="true" outlineLevel="0" collapsed="false">
      <c r="A2480" s="47" t="s">
        <v>935</v>
      </c>
      <c r="B2480" s="47" t="s">
        <v>948</v>
      </c>
      <c r="C2480" s="47" t="s">
        <v>70</v>
      </c>
      <c r="D2480" s="48" t="s">
        <v>949</v>
      </c>
      <c r="E2480" s="47" t="s">
        <v>943</v>
      </c>
      <c r="F2480" s="47"/>
      <c r="G2480" s="47" t="s">
        <v>932</v>
      </c>
      <c r="H2480" s="49" t="n">
        <v>0.2</v>
      </c>
      <c r="I2480" s="50" t="n">
        <v>10.96</v>
      </c>
      <c r="J2480" s="50" t="n">
        <v>2.19</v>
      </c>
    </row>
    <row r="2481" customFormat="false" ht="28.15" hidden="false" customHeight="false" outlineLevel="0" collapsed="false">
      <c r="A2481" s="11"/>
      <c r="B2481" s="11"/>
      <c r="C2481" s="11"/>
      <c r="D2481" s="51"/>
      <c r="E2481" s="11" t="s">
        <v>950</v>
      </c>
      <c r="F2481" s="52" t="n">
        <v>1.1853857</v>
      </c>
      <c r="G2481" s="11" t="s">
        <v>951</v>
      </c>
      <c r="H2481" s="53" t="n">
        <v>1</v>
      </c>
      <c r="I2481" s="11" t="s">
        <v>952</v>
      </c>
      <c r="J2481" s="52" t="n">
        <v>2.19</v>
      </c>
    </row>
    <row r="2482" customFormat="false" ht="15" hidden="false" customHeight="true" outlineLevel="0" collapsed="false">
      <c r="A2482" s="11"/>
      <c r="B2482" s="11"/>
      <c r="C2482" s="11"/>
      <c r="D2482" s="51"/>
      <c r="E2482" s="11" t="s">
        <v>953</v>
      </c>
      <c r="F2482" s="52" t="n">
        <v>3.52</v>
      </c>
      <c r="G2482" s="11"/>
      <c r="H2482" s="54" t="s">
        <v>954</v>
      </c>
      <c r="I2482" s="54"/>
      <c r="J2482" s="52" t="n">
        <v>16.88</v>
      </c>
    </row>
    <row r="2483" customFormat="false" ht="28.15" hidden="false" customHeight="false" outlineLevel="0" collapsed="false">
      <c r="A2483" s="55"/>
      <c r="B2483" s="55"/>
      <c r="C2483" s="55"/>
      <c r="D2483" s="56"/>
      <c r="E2483" s="55"/>
      <c r="F2483" s="55"/>
      <c r="G2483" s="55" t="s">
        <v>955</v>
      </c>
      <c r="H2483" s="57" t="n">
        <v>56</v>
      </c>
      <c r="I2483" s="55" t="s">
        <v>956</v>
      </c>
      <c r="J2483" s="58" t="n">
        <v>945.28</v>
      </c>
    </row>
    <row r="2484" customFormat="false" ht="15" hidden="false" customHeight="false" outlineLevel="0" collapsed="false">
      <c r="A2484" s="59"/>
      <c r="B2484" s="59"/>
      <c r="C2484" s="59"/>
      <c r="D2484" s="60"/>
      <c r="E2484" s="59"/>
      <c r="F2484" s="59"/>
      <c r="G2484" s="59"/>
      <c r="H2484" s="61"/>
      <c r="I2484" s="59"/>
      <c r="J2484" s="59"/>
    </row>
    <row r="2485" customFormat="false" ht="15" hidden="false" customHeight="true" outlineLevel="0" collapsed="false">
      <c r="A2485" s="36" t="s">
        <v>686</v>
      </c>
      <c r="B2485" s="36" t="s">
        <v>57</v>
      </c>
      <c r="C2485" s="36" t="s">
        <v>58</v>
      </c>
      <c r="D2485" s="37" t="s">
        <v>10</v>
      </c>
      <c r="E2485" s="36" t="s">
        <v>925</v>
      </c>
      <c r="F2485" s="36"/>
      <c r="G2485" s="36" t="s">
        <v>59</v>
      </c>
      <c r="H2485" s="38" t="s">
        <v>60</v>
      </c>
      <c r="I2485" s="36" t="s">
        <v>61</v>
      </c>
      <c r="J2485" s="36" t="s">
        <v>11</v>
      </c>
    </row>
    <row r="2486" customFormat="false" ht="41.45" hidden="false" customHeight="true" outlineLevel="0" collapsed="false">
      <c r="A2486" s="39" t="s">
        <v>926</v>
      </c>
      <c r="B2486" s="39" t="s">
        <v>687</v>
      </c>
      <c r="C2486" s="39" t="s">
        <v>65</v>
      </c>
      <c r="D2486" s="40" t="s">
        <v>688</v>
      </c>
      <c r="E2486" s="39" t="s">
        <v>1976</v>
      </c>
      <c r="F2486" s="39"/>
      <c r="G2486" s="39" t="s">
        <v>76</v>
      </c>
      <c r="H2486" s="41" t="n">
        <v>1</v>
      </c>
      <c r="I2486" s="42" t="n">
        <v>419.28</v>
      </c>
      <c r="J2486" s="42" t="n">
        <v>419.28</v>
      </c>
    </row>
    <row r="2487" customFormat="false" ht="28.15" hidden="false" customHeight="true" outlineLevel="0" collapsed="false">
      <c r="A2487" s="43" t="s">
        <v>928</v>
      </c>
      <c r="B2487" s="43" t="s">
        <v>1512</v>
      </c>
      <c r="C2487" s="43" t="s">
        <v>65</v>
      </c>
      <c r="D2487" s="44" t="s">
        <v>1513</v>
      </c>
      <c r="E2487" s="43" t="s">
        <v>931</v>
      </c>
      <c r="F2487" s="43"/>
      <c r="G2487" s="43" t="s">
        <v>932</v>
      </c>
      <c r="H2487" s="45" t="n">
        <v>1</v>
      </c>
      <c r="I2487" s="46" t="n">
        <v>3.51</v>
      </c>
      <c r="J2487" s="46" t="n">
        <v>3.51</v>
      </c>
    </row>
    <row r="2488" customFormat="false" ht="41.45" hidden="false" customHeight="true" outlineLevel="0" collapsed="false">
      <c r="A2488" s="47" t="s">
        <v>935</v>
      </c>
      <c r="B2488" s="47" t="s">
        <v>2010</v>
      </c>
      <c r="C2488" s="47" t="s">
        <v>65</v>
      </c>
      <c r="D2488" s="48" t="s">
        <v>2011</v>
      </c>
      <c r="E2488" s="47" t="s">
        <v>938</v>
      </c>
      <c r="F2488" s="47"/>
      <c r="G2488" s="47" t="s">
        <v>76</v>
      </c>
      <c r="H2488" s="49" t="n">
        <v>1</v>
      </c>
      <c r="I2488" s="50" t="n">
        <v>396.8</v>
      </c>
      <c r="J2488" s="50" t="n">
        <v>396.8</v>
      </c>
    </row>
    <row r="2489" customFormat="false" ht="15" hidden="false" customHeight="true" outlineLevel="0" collapsed="false">
      <c r="A2489" s="47" t="s">
        <v>935</v>
      </c>
      <c r="B2489" s="47" t="s">
        <v>1518</v>
      </c>
      <c r="C2489" s="47" t="s">
        <v>70</v>
      </c>
      <c r="D2489" s="48" t="s">
        <v>1519</v>
      </c>
      <c r="E2489" s="47" t="s">
        <v>943</v>
      </c>
      <c r="F2489" s="47"/>
      <c r="G2489" s="47" t="s">
        <v>932</v>
      </c>
      <c r="H2489" s="49" t="n">
        <v>1</v>
      </c>
      <c r="I2489" s="50" t="n">
        <v>18.97</v>
      </c>
      <c r="J2489" s="50" t="n">
        <v>18.97</v>
      </c>
    </row>
    <row r="2490" customFormat="false" ht="28.15" hidden="false" customHeight="false" outlineLevel="0" collapsed="false">
      <c r="A2490" s="11"/>
      <c r="B2490" s="11"/>
      <c r="C2490" s="11"/>
      <c r="D2490" s="51"/>
      <c r="E2490" s="11" t="s">
        <v>950</v>
      </c>
      <c r="F2490" s="52" t="n">
        <v>10.2679296</v>
      </c>
      <c r="G2490" s="11" t="s">
        <v>951</v>
      </c>
      <c r="H2490" s="53" t="n">
        <v>8.7</v>
      </c>
      <c r="I2490" s="11" t="s">
        <v>952</v>
      </c>
      <c r="J2490" s="52" t="n">
        <v>18.97</v>
      </c>
    </row>
    <row r="2491" customFormat="false" ht="15" hidden="false" customHeight="true" outlineLevel="0" collapsed="false">
      <c r="A2491" s="11"/>
      <c r="B2491" s="11"/>
      <c r="C2491" s="11"/>
      <c r="D2491" s="51"/>
      <c r="E2491" s="11" t="s">
        <v>953</v>
      </c>
      <c r="F2491" s="52" t="n">
        <v>110.68</v>
      </c>
      <c r="G2491" s="11"/>
      <c r="H2491" s="54" t="s">
        <v>954</v>
      </c>
      <c r="I2491" s="54"/>
      <c r="J2491" s="52" t="n">
        <v>529.96</v>
      </c>
    </row>
    <row r="2492" customFormat="false" ht="28.15" hidden="false" customHeight="false" outlineLevel="0" collapsed="false">
      <c r="A2492" s="55"/>
      <c r="B2492" s="55"/>
      <c r="C2492" s="55"/>
      <c r="D2492" s="56"/>
      <c r="E2492" s="55"/>
      <c r="F2492" s="55"/>
      <c r="G2492" s="55" t="s">
        <v>955</v>
      </c>
      <c r="H2492" s="57" t="n">
        <v>3</v>
      </c>
      <c r="I2492" s="55" t="s">
        <v>956</v>
      </c>
      <c r="J2492" s="58" t="n">
        <v>1589.88</v>
      </c>
    </row>
    <row r="2493" customFormat="false" ht="15" hidden="false" customHeight="false" outlineLevel="0" collapsed="false">
      <c r="A2493" s="59"/>
      <c r="B2493" s="59"/>
      <c r="C2493" s="59"/>
      <c r="D2493" s="60"/>
      <c r="E2493" s="59"/>
      <c r="F2493" s="59"/>
      <c r="G2493" s="59"/>
      <c r="H2493" s="61"/>
      <c r="I2493" s="59"/>
      <c r="J2493" s="59"/>
    </row>
    <row r="2494" customFormat="false" ht="15" hidden="false" customHeight="false" outlineLevel="0" collapsed="false">
      <c r="A2494" s="32" t="s">
        <v>37</v>
      </c>
      <c r="B2494" s="32"/>
      <c r="C2494" s="32"/>
      <c r="D2494" s="33" t="s">
        <v>38</v>
      </c>
      <c r="E2494" s="32"/>
      <c r="F2494" s="32"/>
      <c r="G2494" s="32"/>
      <c r="H2494" s="34"/>
      <c r="I2494" s="32"/>
      <c r="J2494" s="35" t="n">
        <v>24791.46</v>
      </c>
    </row>
    <row r="2495" customFormat="false" ht="15" hidden="false" customHeight="true" outlineLevel="0" collapsed="false">
      <c r="A2495" s="36" t="s">
        <v>689</v>
      </c>
      <c r="B2495" s="36" t="s">
        <v>57</v>
      </c>
      <c r="C2495" s="36" t="s">
        <v>58</v>
      </c>
      <c r="D2495" s="37" t="s">
        <v>10</v>
      </c>
      <c r="E2495" s="36" t="s">
        <v>925</v>
      </c>
      <c r="F2495" s="36"/>
      <c r="G2495" s="36" t="s">
        <v>59</v>
      </c>
      <c r="H2495" s="38" t="s">
        <v>60</v>
      </c>
      <c r="I2495" s="36" t="s">
        <v>61</v>
      </c>
      <c r="J2495" s="36" t="s">
        <v>11</v>
      </c>
    </row>
    <row r="2496" customFormat="false" ht="41.45" hidden="false" customHeight="true" outlineLevel="0" collapsed="false">
      <c r="A2496" s="39" t="s">
        <v>926</v>
      </c>
      <c r="B2496" s="39" t="s">
        <v>690</v>
      </c>
      <c r="C2496" s="39" t="s">
        <v>70</v>
      </c>
      <c r="D2496" s="40" t="s">
        <v>691</v>
      </c>
      <c r="E2496" s="39" t="s">
        <v>972</v>
      </c>
      <c r="F2496" s="39"/>
      <c r="G2496" s="39" t="s">
        <v>103</v>
      </c>
      <c r="H2496" s="41" t="n">
        <v>1</v>
      </c>
      <c r="I2496" s="42" t="n">
        <v>421.51</v>
      </c>
      <c r="J2496" s="42" t="n">
        <v>421.51</v>
      </c>
    </row>
    <row r="2497" customFormat="false" ht="28.15" hidden="false" customHeight="true" outlineLevel="0" collapsed="false">
      <c r="A2497" s="43" t="s">
        <v>928</v>
      </c>
      <c r="B2497" s="43" t="s">
        <v>1190</v>
      </c>
      <c r="C2497" s="43" t="s">
        <v>70</v>
      </c>
      <c r="D2497" s="44" t="s">
        <v>1191</v>
      </c>
      <c r="E2497" s="43" t="s">
        <v>960</v>
      </c>
      <c r="F2497" s="43"/>
      <c r="G2497" s="43" t="s">
        <v>932</v>
      </c>
      <c r="H2497" s="45" t="n">
        <v>2.0267</v>
      </c>
      <c r="I2497" s="46" t="n">
        <v>16.37</v>
      </c>
      <c r="J2497" s="46" t="n">
        <v>33.17</v>
      </c>
    </row>
    <row r="2498" customFormat="false" ht="28.15" hidden="false" customHeight="true" outlineLevel="0" collapsed="false">
      <c r="A2498" s="43" t="s">
        <v>928</v>
      </c>
      <c r="B2498" s="43" t="s">
        <v>1243</v>
      </c>
      <c r="C2498" s="43" t="s">
        <v>70</v>
      </c>
      <c r="D2498" s="44" t="s">
        <v>1244</v>
      </c>
      <c r="E2498" s="43" t="s">
        <v>960</v>
      </c>
      <c r="F2498" s="43"/>
      <c r="G2498" s="43" t="s">
        <v>932</v>
      </c>
      <c r="H2498" s="45" t="n">
        <v>1.2768</v>
      </c>
      <c r="I2498" s="46" t="n">
        <v>15</v>
      </c>
      <c r="J2498" s="46" t="n">
        <v>19.15</v>
      </c>
    </row>
    <row r="2499" customFormat="false" ht="54.7" hidden="false" customHeight="true" outlineLevel="0" collapsed="false">
      <c r="A2499" s="43" t="s">
        <v>928</v>
      </c>
      <c r="B2499" s="43" t="s">
        <v>1245</v>
      </c>
      <c r="C2499" s="43" t="s">
        <v>70</v>
      </c>
      <c r="D2499" s="44" t="s">
        <v>1246</v>
      </c>
      <c r="E2499" s="43" t="s">
        <v>965</v>
      </c>
      <c r="F2499" s="43"/>
      <c r="G2499" s="43" t="s">
        <v>966</v>
      </c>
      <c r="H2499" s="45" t="n">
        <v>0.6572</v>
      </c>
      <c r="I2499" s="46" t="n">
        <v>5.38</v>
      </c>
      <c r="J2499" s="46" t="n">
        <v>3.53</v>
      </c>
    </row>
    <row r="2500" customFormat="false" ht="54.7" hidden="false" customHeight="true" outlineLevel="0" collapsed="false">
      <c r="A2500" s="43" t="s">
        <v>928</v>
      </c>
      <c r="B2500" s="43" t="s">
        <v>1247</v>
      </c>
      <c r="C2500" s="43" t="s">
        <v>70</v>
      </c>
      <c r="D2500" s="44" t="s">
        <v>1248</v>
      </c>
      <c r="E2500" s="43" t="s">
        <v>965</v>
      </c>
      <c r="F2500" s="43"/>
      <c r="G2500" s="43" t="s">
        <v>969</v>
      </c>
      <c r="H2500" s="45" t="n">
        <v>0.6197</v>
      </c>
      <c r="I2500" s="46" t="n">
        <v>1.52</v>
      </c>
      <c r="J2500" s="46" t="n">
        <v>0.94</v>
      </c>
    </row>
    <row r="2501" customFormat="false" ht="28.15" hidden="false" customHeight="true" outlineLevel="0" collapsed="false">
      <c r="A2501" s="47" t="s">
        <v>935</v>
      </c>
      <c r="B2501" s="47" t="s">
        <v>1249</v>
      </c>
      <c r="C2501" s="47" t="s">
        <v>70</v>
      </c>
      <c r="D2501" s="48" t="s">
        <v>1250</v>
      </c>
      <c r="E2501" s="47" t="s">
        <v>938</v>
      </c>
      <c r="F2501" s="47"/>
      <c r="G2501" s="47" t="s">
        <v>103</v>
      </c>
      <c r="H2501" s="49" t="n">
        <v>0.7609</v>
      </c>
      <c r="I2501" s="50" t="n">
        <v>90</v>
      </c>
      <c r="J2501" s="50" t="n">
        <v>68.48</v>
      </c>
    </row>
    <row r="2502" customFormat="false" ht="15" hidden="false" customHeight="true" outlineLevel="0" collapsed="false">
      <c r="A2502" s="47" t="s">
        <v>935</v>
      </c>
      <c r="B2502" s="47" t="s">
        <v>1251</v>
      </c>
      <c r="C2502" s="47" t="s">
        <v>70</v>
      </c>
      <c r="D2502" s="48" t="s">
        <v>1252</v>
      </c>
      <c r="E2502" s="47" t="s">
        <v>938</v>
      </c>
      <c r="F2502" s="47"/>
      <c r="G2502" s="47" t="s">
        <v>124</v>
      </c>
      <c r="H2502" s="49" t="n">
        <v>325.1589</v>
      </c>
      <c r="I2502" s="50" t="n">
        <v>0.77</v>
      </c>
      <c r="J2502" s="50" t="n">
        <v>250.37</v>
      </c>
    </row>
    <row r="2503" customFormat="false" ht="28.15" hidden="false" customHeight="true" outlineLevel="0" collapsed="false">
      <c r="A2503" s="47" t="s">
        <v>935</v>
      </c>
      <c r="B2503" s="47" t="s">
        <v>1253</v>
      </c>
      <c r="C2503" s="47" t="s">
        <v>70</v>
      </c>
      <c r="D2503" s="48" t="s">
        <v>1254</v>
      </c>
      <c r="E2503" s="47" t="s">
        <v>938</v>
      </c>
      <c r="F2503" s="47"/>
      <c r="G2503" s="47" t="s">
        <v>103</v>
      </c>
      <c r="H2503" s="49" t="n">
        <v>0.5912</v>
      </c>
      <c r="I2503" s="50" t="n">
        <v>77.59</v>
      </c>
      <c r="J2503" s="50" t="n">
        <v>45.87</v>
      </c>
    </row>
    <row r="2504" customFormat="false" ht="28.15" hidden="false" customHeight="false" outlineLevel="0" collapsed="false">
      <c r="A2504" s="11"/>
      <c r="B2504" s="11"/>
      <c r="C2504" s="11"/>
      <c r="D2504" s="51"/>
      <c r="E2504" s="11" t="s">
        <v>950</v>
      </c>
      <c r="F2504" s="52" t="n">
        <v>19.7726657645467</v>
      </c>
      <c r="G2504" s="11" t="s">
        <v>951</v>
      </c>
      <c r="H2504" s="53" t="n">
        <v>16.76</v>
      </c>
      <c r="I2504" s="11" t="s">
        <v>952</v>
      </c>
      <c r="J2504" s="52" t="n">
        <v>36.53</v>
      </c>
    </row>
    <row r="2505" customFormat="false" ht="15" hidden="false" customHeight="true" outlineLevel="0" collapsed="false">
      <c r="A2505" s="11"/>
      <c r="B2505" s="11"/>
      <c r="C2505" s="11"/>
      <c r="D2505" s="51"/>
      <c r="E2505" s="11" t="s">
        <v>953</v>
      </c>
      <c r="F2505" s="52" t="n">
        <v>111.27</v>
      </c>
      <c r="G2505" s="11"/>
      <c r="H2505" s="54" t="s">
        <v>954</v>
      </c>
      <c r="I2505" s="54"/>
      <c r="J2505" s="52" t="n">
        <v>532.78</v>
      </c>
    </row>
    <row r="2506" customFormat="false" ht="28.15" hidden="false" customHeight="false" outlineLevel="0" collapsed="false">
      <c r="A2506" s="55"/>
      <c r="B2506" s="55"/>
      <c r="C2506" s="55"/>
      <c r="D2506" s="56"/>
      <c r="E2506" s="55"/>
      <c r="F2506" s="55"/>
      <c r="G2506" s="55" t="s">
        <v>955</v>
      </c>
      <c r="H2506" s="57" t="n">
        <v>2.44</v>
      </c>
      <c r="I2506" s="55" t="s">
        <v>956</v>
      </c>
      <c r="J2506" s="58" t="n">
        <v>1299.98</v>
      </c>
    </row>
    <row r="2507" customFormat="false" ht="15" hidden="false" customHeight="false" outlineLevel="0" collapsed="false">
      <c r="A2507" s="59"/>
      <c r="B2507" s="59"/>
      <c r="C2507" s="59"/>
      <c r="D2507" s="60"/>
      <c r="E2507" s="59"/>
      <c r="F2507" s="59"/>
      <c r="G2507" s="59"/>
      <c r="H2507" s="61"/>
      <c r="I2507" s="59"/>
      <c r="J2507" s="59"/>
    </row>
    <row r="2508" customFormat="false" ht="15" hidden="false" customHeight="true" outlineLevel="0" collapsed="false">
      <c r="A2508" s="36" t="s">
        <v>692</v>
      </c>
      <c r="B2508" s="36" t="s">
        <v>57</v>
      </c>
      <c r="C2508" s="36" t="s">
        <v>58</v>
      </c>
      <c r="D2508" s="37" t="s">
        <v>10</v>
      </c>
      <c r="E2508" s="36" t="s">
        <v>925</v>
      </c>
      <c r="F2508" s="36"/>
      <c r="G2508" s="36" t="s">
        <v>59</v>
      </c>
      <c r="H2508" s="38" t="s">
        <v>60</v>
      </c>
      <c r="I2508" s="36" t="s">
        <v>61</v>
      </c>
      <c r="J2508" s="36" t="s">
        <v>11</v>
      </c>
    </row>
    <row r="2509" customFormat="false" ht="41.45" hidden="false" customHeight="true" outlineLevel="0" collapsed="false">
      <c r="A2509" s="39" t="s">
        <v>926</v>
      </c>
      <c r="B2509" s="39" t="s">
        <v>693</v>
      </c>
      <c r="C2509" s="39" t="s">
        <v>70</v>
      </c>
      <c r="D2509" s="40" t="s">
        <v>694</v>
      </c>
      <c r="E2509" s="39" t="s">
        <v>1032</v>
      </c>
      <c r="F2509" s="39"/>
      <c r="G2509" s="39" t="s">
        <v>67</v>
      </c>
      <c r="H2509" s="41" t="n">
        <v>1</v>
      </c>
      <c r="I2509" s="42" t="n">
        <v>662.72</v>
      </c>
      <c r="J2509" s="42" t="n">
        <v>662.72</v>
      </c>
    </row>
    <row r="2510" customFormat="false" ht="28.15" hidden="false" customHeight="true" outlineLevel="0" collapsed="false">
      <c r="A2510" s="43" t="s">
        <v>928</v>
      </c>
      <c r="B2510" s="43" t="s">
        <v>1218</v>
      </c>
      <c r="C2510" s="43" t="s">
        <v>70</v>
      </c>
      <c r="D2510" s="44" t="s">
        <v>1219</v>
      </c>
      <c r="E2510" s="43" t="s">
        <v>960</v>
      </c>
      <c r="F2510" s="43"/>
      <c r="G2510" s="43" t="s">
        <v>932</v>
      </c>
      <c r="H2510" s="45" t="n">
        <v>0.3826</v>
      </c>
      <c r="I2510" s="46" t="n">
        <v>20.7</v>
      </c>
      <c r="J2510" s="46" t="n">
        <v>7.91</v>
      </c>
    </row>
    <row r="2511" customFormat="false" ht="28.15" hidden="false" customHeight="true" outlineLevel="0" collapsed="false">
      <c r="A2511" s="43" t="s">
        <v>928</v>
      </c>
      <c r="B2511" s="43" t="s">
        <v>1190</v>
      </c>
      <c r="C2511" s="43" t="s">
        <v>70</v>
      </c>
      <c r="D2511" s="44" t="s">
        <v>1191</v>
      </c>
      <c r="E2511" s="43" t="s">
        <v>960</v>
      </c>
      <c r="F2511" s="43"/>
      <c r="G2511" s="43" t="s">
        <v>932</v>
      </c>
      <c r="H2511" s="45" t="n">
        <v>0.191</v>
      </c>
      <c r="I2511" s="46" t="n">
        <v>16.37</v>
      </c>
      <c r="J2511" s="46" t="n">
        <v>3.12</v>
      </c>
    </row>
    <row r="2512" customFormat="false" ht="28.15" hidden="false" customHeight="true" outlineLevel="0" collapsed="false">
      <c r="A2512" s="47" t="s">
        <v>935</v>
      </c>
      <c r="B2512" s="47" t="s">
        <v>2012</v>
      </c>
      <c r="C2512" s="47" t="s">
        <v>70</v>
      </c>
      <c r="D2512" s="48" t="s">
        <v>2013</v>
      </c>
      <c r="E2512" s="47" t="s">
        <v>938</v>
      </c>
      <c r="F2512" s="47"/>
      <c r="G2512" s="47" t="s">
        <v>2014</v>
      </c>
      <c r="H2512" s="49" t="n">
        <v>0.8829</v>
      </c>
      <c r="I2512" s="50" t="n">
        <v>43.16</v>
      </c>
      <c r="J2512" s="50" t="n">
        <v>38.1</v>
      </c>
    </row>
    <row r="2513" customFormat="false" ht="41.45" hidden="false" customHeight="true" outlineLevel="0" collapsed="false">
      <c r="A2513" s="47" t="s">
        <v>935</v>
      </c>
      <c r="B2513" s="47" t="s">
        <v>2015</v>
      </c>
      <c r="C2513" s="47" t="s">
        <v>70</v>
      </c>
      <c r="D2513" s="48" t="s">
        <v>2016</v>
      </c>
      <c r="E2513" s="47" t="s">
        <v>938</v>
      </c>
      <c r="F2513" s="47"/>
      <c r="G2513" s="47" t="s">
        <v>76</v>
      </c>
      <c r="H2513" s="49" t="n">
        <v>4.8166</v>
      </c>
      <c r="I2513" s="50" t="n">
        <v>0.61</v>
      </c>
      <c r="J2513" s="50" t="n">
        <v>2.93</v>
      </c>
    </row>
    <row r="2514" customFormat="false" ht="52.2" hidden="false" customHeight="true" outlineLevel="0" collapsed="false">
      <c r="A2514" s="47" t="s">
        <v>935</v>
      </c>
      <c r="B2514" s="47" t="s">
        <v>2017</v>
      </c>
      <c r="C2514" s="47" t="s">
        <v>70</v>
      </c>
      <c r="D2514" s="48" t="s">
        <v>2018</v>
      </c>
      <c r="E2514" s="47" t="s">
        <v>938</v>
      </c>
      <c r="F2514" s="47"/>
      <c r="G2514" s="47" t="s">
        <v>148</v>
      </c>
      <c r="H2514" s="49" t="n">
        <v>6.8504</v>
      </c>
      <c r="I2514" s="50" t="n">
        <v>26.83</v>
      </c>
      <c r="J2514" s="50" t="n">
        <v>183.79</v>
      </c>
    </row>
    <row r="2515" customFormat="false" ht="41.45" hidden="false" customHeight="true" outlineLevel="0" collapsed="false">
      <c r="A2515" s="47" t="s">
        <v>935</v>
      </c>
      <c r="B2515" s="47" t="s">
        <v>2019</v>
      </c>
      <c r="C2515" s="47" t="s">
        <v>70</v>
      </c>
      <c r="D2515" s="48" t="s">
        <v>2020</v>
      </c>
      <c r="E2515" s="47" t="s">
        <v>938</v>
      </c>
      <c r="F2515" s="47"/>
      <c r="G2515" s="47" t="s">
        <v>76</v>
      </c>
      <c r="H2515" s="49" t="n">
        <v>0.5473</v>
      </c>
      <c r="I2515" s="50" t="n">
        <v>779.97</v>
      </c>
      <c r="J2515" s="50" t="n">
        <v>426.87</v>
      </c>
    </row>
    <row r="2516" customFormat="false" ht="28.15" hidden="false" customHeight="false" outlineLevel="0" collapsed="false">
      <c r="A2516" s="11"/>
      <c r="B2516" s="11"/>
      <c r="C2516" s="11"/>
      <c r="D2516" s="51"/>
      <c r="E2516" s="11" t="s">
        <v>950</v>
      </c>
      <c r="F2516" s="52" t="n">
        <v>4.33017591339648</v>
      </c>
      <c r="G2516" s="11" t="s">
        <v>951</v>
      </c>
      <c r="H2516" s="53" t="n">
        <v>3.67</v>
      </c>
      <c r="I2516" s="11" t="s">
        <v>952</v>
      </c>
      <c r="J2516" s="52" t="n">
        <v>8</v>
      </c>
    </row>
    <row r="2517" customFormat="false" ht="15" hidden="false" customHeight="true" outlineLevel="0" collapsed="false">
      <c r="A2517" s="11"/>
      <c r="B2517" s="11"/>
      <c r="C2517" s="11"/>
      <c r="D2517" s="51"/>
      <c r="E2517" s="11" t="s">
        <v>953</v>
      </c>
      <c r="F2517" s="52" t="n">
        <v>174.95</v>
      </c>
      <c r="G2517" s="11"/>
      <c r="H2517" s="54" t="s">
        <v>954</v>
      </c>
      <c r="I2517" s="54"/>
      <c r="J2517" s="52" t="n">
        <v>837.67</v>
      </c>
    </row>
    <row r="2518" customFormat="false" ht="28.15" hidden="false" customHeight="false" outlineLevel="0" collapsed="false">
      <c r="A2518" s="55"/>
      <c r="B2518" s="55"/>
      <c r="C2518" s="55"/>
      <c r="D2518" s="56"/>
      <c r="E2518" s="55"/>
      <c r="F2518" s="55"/>
      <c r="G2518" s="55" t="s">
        <v>955</v>
      </c>
      <c r="H2518" s="57" t="n">
        <v>0.24</v>
      </c>
      <c r="I2518" s="55" t="s">
        <v>956</v>
      </c>
      <c r="J2518" s="58" t="n">
        <v>201.04</v>
      </c>
    </row>
    <row r="2519" customFormat="false" ht="15" hidden="false" customHeight="false" outlineLevel="0" collapsed="false">
      <c r="A2519" s="59"/>
      <c r="B2519" s="59"/>
      <c r="C2519" s="59"/>
      <c r="D2519" s="60"/>
      <c r="E2519" s="59"/>
      <c r="F2519" s="59"/>
      <c r="G2519" s="59"/>
      <c r="H2519" s="61"/>
      <c r="I2519" s="59"/>
      <c r="J2519" s="59"/>
    </row>
    <row r="2520" customFormat="false" ht="15" hidden="false" customHeight="true" outlineLevel="0" collapsed="false">
      <c r="A2520" s="36" t="s">
        <v>695</v>
      </c>
      <c r="B2520" s="36" t="s">
        <v>57</v>
      </c>
      <c r="C2520" s="36" t="s">
        <v>58</v>
      </c>
      <c r="D2520" s="37" t="s">
        <v>10</v>
      </c>
      <c r="E2520" s="36" t="s">
        <v>925</v>
      </c>
      <c r="F2520" s="36"/>
      <c r="G2520" s="36" t="s">
        <v>59</v>
      </c>
      <c r="H2520" s="38" t="s">
        <v>60</v>
      </c>
      <c r="I2520" s="36" t="s">
        <v>61</v>
      </c>
      <c r="J2520" s="36" t="s">
        <v>11</v>
      </c>
    </row>
    <row r="2521" customFormat="false" ht="54.7" hidden="false" customHeight="true" outlineLevel="0" collapsed="false">
      <c r="A2521" s="39" t="s">
        <v>926</v>
      </c>
      <c r="B2521" s="39" t="s">
        <v>696</v>
      </c>
      <c r="C2521" s="39" t="s">
        <v>70</v>
      </c>
      <c r="D2521" s="40" t="s">
        <v>697</v>
      </c>
      <c r="E2521" s="39" t="s">
        <v>1045</v>
      </c>
      <c r="F2521" s="39"/>
      <c r="G2521" s="39" t="s">
        <v>148</v>
      </c>
      <c r="H2521" s="41" t="n">
        <v>1</v>
      </c>
      <c r="I2521" s="42" t="n">
        <v>38.82</v>
      </c>
      <c r="J2521" s="42" t="n">
        <v>38.82</v>
      </c>
    </row>
    <row r="2522" customFormat="false" ht="28.15" hidden="false" customHeight="true" outlineLevel="0" collapsed="false">
      <c r="A2522" s="43" t="s">
        <v>928</v>
      </c>
      <c r="B2522" s="43" t="s">
        <v>1598</v>
      </c>
      <c r="C2522" s="43" t="s">
        <v>70</v>
      </c>
      <c r="D2522" s="44" t="s">
        <v>1599</v>
      </c>
      <c r="E2522" s="43" t="s">
        <v>960</v>
      </c>
      <c r="F2522" s="43"/>
      <c r="G2522" s="43" t="s">
        <v>932</v>
      </c>
      <c r="H2522" s="45" t="n">
        <v>0.297</v>
      </c>
      <c r="I2522" s="46" t="n">
        <v>16.36</v>
      </c>
      <c r="J2522" s="46" t="n">
        <v>4.85</v>
      </c>
    </row>
    <row r="2523" customFormat="false" ht="28.15" hidden="false" customHeight="true" outlineLevel="0" collapsed="false">
      <c r="A2523" s="43" t="s">
        <v>928</v>
      </c>
      <c r="B2523" s="43" t="s">
        <v>1600</v>
      </c>
      <c r="C2523" s="43" t="s">
        <v>70</v>
      </c>
      <c r="D2523" s="44" t="s">
        <v>1601</v>
      </c>
      <c r="E2523" s="43" t="s">
        <v>960</v>
      </c>
      <c r="F2523" s="43"/>
      <c r="G2523" s="43" t="s">
        <v>932</v>
      </c>
      <c r="H2523" s="45" t="n">
        <v>0.297</v>
      </c>
      <c r="I2523" s="46" t="n">
        <v>23.98</v>
      </c>
      <c r="J2523" s="46" t="n">
        <v>7.12</v>
      </c>
    </row>
    <row r="2524" customFormat="false" ht="39.8" hidden="false" customHeight="true" outlineLevel="0" collapsed="false">
      <c r="A2524" s="47" t="s">
        <v>935</v>
      </c>
      <c r="B2524" s="47" t="s">
        <v>2021</v>
      </c>
      <c r="C2524" s="47" t="s">
        <v>70</v>
      </c>
      <c r="D2524" s="48" t="s">
        <v>2022</v>
      </c>
      <c r="E2524" s="47" t="s">
        <v>938</v>
      </c>
      <c r="F2524" s="47"/>
      <c r="G2524" s="47" t="s">
        <v>148</v>
      </c>
      <c r="H2524" s="49" t="n">
        <v>1.039</v>
      </c>
      <c r="I2524" s="50" t="n">
        <v>25.85</v>
      </c>
      <c r="J2524" s="50" t="n">
        <v>26.85</v>
      </c>
    </row>
    <row r="2525" customFormat="false" ht="28.15" hidden="false" customHeight="false" outlineLevel="0" collapsed="false">
      <c r="A2525" s="11"/>
      <c r="B2525" s="11"/>
      <c r="C2525" s="11"/>
      <c r="D2525" s="51"/>
      <c r="E2525" s="11" t="s">
        <v>950</v>
      </c>
      <c r="F2525" s="52" t="n">
        <v>4.97970230040595</v>
      </c>
      <c r="G2525" s="11" t="s">
        <v>951</v>
      </c>
      <c r="H2525" s="53" t="n">
        <v>4.22</v>
      </c>
      <c r="I2525" s="11" t="s">
        <v>952</v>
      </c>
      <c r="J2525" s="52" t="n">
        <v>9.2</v>
      </c>
    </row>
    <row r="2526" customFormat="false" ht="15" hidden="false" customHeight="true" outlineLevel="0" collapsed="false">
      <c r="A2526" s="11"/>
      <c r="B2526" s="11"/>
      <c r="C2526" s="11"/>
      <c r="D2526" s="51"/>
      <c r="E2526" s="11" t="s">
        <v>953</v>
      </c>
      <c r="F2526" s="52" t="n">
        <v>10.24</v>
      </c>
      <c r="G2526" s="11"/>
      <c r="H2526" s="54" t="s">
        <v>954</v>
      </c>
      <c r="I2526" s="54"/>
      <c r="J2526" s="52" t="n">
        <v>49.06</v>
      </c>
    </row>
    <row r="2527" customFormat="false" ht="28.15" hidden="false" customHeight="false" outlineLevel="0" collapsed="false">
      <c r="A2527" s="55"/>
      <c r="B2527" s="55"/>
      <c r="C2527" s="55"/>
      <c r="D2527" s="56"/>
      <c r="E2527" s="55"/>
      <c r="F2527" s="55"/>
      <c r="G2527" s="55" t="s">
        <v>955</v>
      </c>
      <c r="H2527" s="57" t="n">
        <v>45.8</v>
      </c>
      <c r="I2527" s="55" t="s">
        <v>956</v>
      </c>
      <c r="J2527" s="58" t="n">
        <v>2246.94</v>
      </c>
    </row>
    <row r="2528" customFormat="false" ht="15" hidden="false" customHeight="false" outlineLevel="0" collapsed="false">
      <c r="A2528" s="59"/>
      <c r="B2528" s="59"/>
      <c r="C2528" s="59"/>
      <c r="D2528" s="60"/>
      <c r="E2528" s="59"/>
      <c r="F2528" s="59"/>
      <c r="G2528" s="59"/>
      <c r="H2528" s="61"/>
      <c r="I2528" s="59"/>
      <c r="J2528" s="59"/>
    </row>
    <row r="2529" customFormat="false" ht="15" hidden="false" customHeight="true" outlineLevel="0" collapsed="false">
      <c r="A2529" s="36" t="s">
        <v>698</v>
      </c>
      <c r="B2529" s="36" t="s">
        <v>57</v>
      </c>
      <c r="C2529" s="36" t="s">
        <v>58</v>
      </c>
      <c r="D2529" s="37" t="s">
        <v>10</v>
      </c>
      <c r="E2529" s="36" t="s">
        <v>925</v>
      </c>
      <c r="F2529" s="36"/>
      <c r="G2529" s="36" t="s">
        <v>59</v>
      </c>
      <c r="H2529" s="38" t="s">
        <v>60</v>
      </c>
      <c r="I2529" s="36" t="s">
        <v>61</v>
      </c>
      <c r="J2529" s="36" t="s">
        <v>11</v>
      </c>
    </row>
    <row r="2530" customFormat="false" ht="28.15" hidden="false" customHeight="true" outlineLevel="0" collapsed="false">
      <c r="A2530" s="39" t="s">
        <v>926</v>
      </c>
      <c r="B2530" s="39" t="s">
        <v>699</v>
      </c>
      <c r="C2530" s="39" t="s">
        <v>74</v>
      </c>
      <c r="D2530" s="40" t="s">
        <v>700</v>
      </c>
      <c r="E2530" s="39" t="s">
        <v>2023</v>
      </c>
      <c r="F2530" s="39"/>
      <c r="G2530" s="39" t="s">
        <v>148</v>
      </c>
      <c r="H2530" s="41" t="n">
        <v>1</v>
      </c>
      <c r="I2530" s="42" t="n">
        <v>15.87</v>
      </c>
      <c r="J2530" s="42" t="n">
        <v>15.87</v>
      </c>
    </row>
    <row r="2531" customFormat="false" ht="15" hidden="false" customHeight="true" outlineLevel="0" collapsed="false">
      <c r="A2531" s="47" t="s">
        <v>935</v>
      </c>
      <c r="B2531" s="47" t="s">
        <v>2024</v>
      </c>
      <c r="C2531" s="47" t="s">
        <v>74</v>
      </c>
      <c r="D2531" s="48" t="s">
        <v>2025</v>
      </c>
      <c r="E2531" s="47" t="s">
        <v>938</v>
      </c>
      <c r="F2531" s="47"/>
      <c r="G2531" s="47" t="s">
        <v>103</v>
      </c>
      <c r="H2531" s="49" t="n">
        <v>0.018</v>
      </c>
      <c r="I2531" s="50" t="n">
        <v>67.5</v>
      </c>
      <c r="J2531" s="50" t="n">
        <v>1.21</v>
      </c>
    </row>
    <row r="2532" customFormat="false" ht="15" hidden="false" customHeight="true" outlineLevel="0" collapsed="false">
      <c r="A2532" s="47" t="s">
        <v>935</v>
      </c>
      <c r="B2532" s="47" t="s">
        <v>1396</v>
      </c>
      <c r="C2532" s="47" t="s">
        <v>74</v>
      </c>
      <c r="D2532" s="48" t="s">
        <v>1397</v>
      </c>
      <c r="E2532" s="47" t="s">
        <v>938</v>
      </c>
      <c r="F2532" s="47"/>
      <c r="G2532" s="47" t="s">
        <v>103</v>
      </c>
      <c r="H2532" s="49" t="n">
        <v>0.023</v>
      </c>
      <c r="I2532" s="50" t="n">
        <v>76.19</v>
      </c>
      <c r="J2532" s="50" t="n">
        <v>1.75</v>
      </c>
    </row>
    <row r="2533" customFormat="false" ht="15" hidden="false" customHeight="true" outlineLevel="0" collapsed="false">
      <c r="A2533" s="47" t="s">
        <v>935</v>
      </c>
      <c r="B2533" s="47" t="s">
        <v>1400</v>
      </c>
      <c r="C2533" s="47" t="s">
        <v>74</v>
      </c>
      <c r="D2533" s="48" t="s">
        <v>1401</v>
      </c>
      <c r="E2533" s="47" t="s">
        <v>938</v>
      </c>
      <c r="F2533" s="47"/>
      <c r="G2533" s="47" t="s">
        <v>124</v>
      </c>
      <c r="H2533" s="49" t="n">
        <v>7.796</v>
      </c>
      <c r="I2533" s="50" t="n">
        <v>0.56</v>
      </c>
      <c r="J2533" s="50" t="n">
        <v>4.36</v>
      </c>
    </row>
    <row r="2534" customFormat="false" ht="15" hidden="false" customHeight="true" outlineLevel="0" collapsed="false">
      <c r="A2534" s="47" t="s">
        <v>935</v>
      </c>
      <c r="B2534" s="47" t="s">
        <v>2026</v>
      </c>
      <c r="C2534" s="47" t="s">
        <v>74</v>
      </c>
      <c r="D2534" s="48" t="s">
        <v>2027</v>
      </c>
      <c r="E2534" s="47" t="s">
        <v>943</v>
      </c>
      <c r="F2534" s="47"/>
      <c r="G2534" s="47" t="s">
        <v>932</v>
      </c>
      <c r="H2534" s="49" t="n">
        <v>0.12</v>
      </c>
      <c r="I2534" s="50" t="n">
        <v>20.77</v>
      </c>
      <c r="J2534" s="50" t="n">
        <v>2.49</v>
      </c>
    </row>
    <row r="2535" customFormat="false" ht="15" hidden="false" customHeight="true" outlineLevel="0" collapsed="false">
      <c r="A2535" s="47" t="s">
        <v>935</v>
      </c>
      <c r="B2535" s="47" t="s">
        <v>1003</v>
      </c>
      <c r="C2535" s="47" t="s">
        <v>74</v>
      </c>
      <c r="D2535" s="48" t="s">
        <v>1004</v>
      </c>
      <c r="E2535" s="47" t="s">
        <v>943</v>
      </c>
      <c r="F2535" s="47"/>
      <c r="G2535" s="47" t="s">
        <v>932</v>
      </c>
      <c r="H2535" s="49" t="n">
        <v>0.39</v>
      </c>
      <c r="I2535" s="50" t="n">
        <v>15.55</v>
      </c>
      <c r="J2535" s="50" t="n">
        <v>6.06</v>
      </c>
    </row>
    <row r="2536" customFormat="false" ht="28.15" hidden="false" customHeight="false" outlineLevel="0" collapsed="false">
      <c r="A2536" s="11"/>
      <c r="B2536" s="11"/>
      <c r="C2536" s="11"/>
      <c r="D2536" s="51"/>
      <c r="E2536" s="11" t="s">
        <v>950</v>
      </c>
      <c r="F2536" s="52" t="n">
        <v>4.62787550744249</v>
      </c>
      <c r="G2536" s="11" t="s">
        <v>951</v>
      </c>
      <c r="H2536" s="53" t="n">
        <v>3.92</v>
      </c>
      <c r="I2536" s="11" t="s">
        <v>952</v>
      </c>
      <c r="J2536" s="52" t="n">
        <v>8.55</v>
      </c>
    </row>
    <row r="2537" customFormat="false" ht="15" hidden="false" customHeight="true" outlineLevel="0" collapsed="false">
      <c r="A2537" s="11"/>
      <c r="B2537" s="11"/>
      <c r="C2537" s="11"/>
      <c r="D2537" s="51"/>
      <c r="E2537" s="11" t="s">
        <v>953</v>
      </c>
      <c r="F2537" s="52" t="n">
        <v>4.18</v>
      </c>
      <c r="G2537" s="11"/>
      <c r="H2537" s="54" t="s">
        <v>954</v>
      </c>
      <c r="I2537" s="54"/>
      <c r="J2537" s="52" t="n">
        <v>20.05</v>
      </c>
    </row>
    <row r="2538" customFormat="false" ht="28.15" hidden="false" customHeight="false" outlineLevel="0" collapsed="false">
      <c r="A2538" s="55"/>
      <c r="B2538" s="55"/>
      <c r="C2538" s="55"/>
      <c r="D2538" s="56"/>
      <c r="E2538" s="55"/>
      <c r="F2538" s="55"/>
      <c r="G2538" s="55" t="s">
        <v>955</v>
      </c>
      <c r="H2538" s="57" t="n">
        <v>45.8</v>
      </c>
      <c r="I2538" s="55" t="s">
        <v>956</v>
      </c>
      <c r="J2538" s="58" t="n">
        <v>918.29</v>
      </c>
    </row>
    <row r="2539" customFormat="false" ht="15" hidden="false" customHeight="false" outlineLevel="0" collapsed="false">
      <c r="A2539" s="59"/>
      <c r="B2539" s="59"/>
      <c r="C2539" s="59"/>
      <c r="D2539" s="60"/>
      <c r="E2539" s="59"/>
      <c r="F2539" s="59"/>
      <c r="G2539" s="59"/>
      <c r="H2539" s="61"/>
      <c r="I2539" s="59"/>
      <c r="J2539" s="59"/>
    </row>
    <row r="2540" customFormat="false" ht="15" hidden="false" customHeight="true" outlineLevel="0" collapsed="false">
      <c r="A2540" s="36"/>
      <c r="B2540" s="36" t="s">
        <v>57</v>
      </c>
      <c r="C2540" s="36" t="s">
        <v>58</v>
      </c>
      <c r="D2540" s="37" t="s">
        <v>10</v>
      </c>
      <c r="E2540" s="36" t="s">
        <v>925</v>
      </c>
      <c r="F2540" s="36"/>
      <c r="G2540" s="36" t="s">
        <v>59</v>
      </c>
      <c r="H2540" s="38" t="s">
        <v>60</v>
      </c>
      <c r="I2540" s="36" t="s">
        <v>61</v>
      </c>
      <c r="J2540" s="36" t="s">
        <v>11</v>
      </c>
    </row>
    <row r="2541" customFormat="false" ht="41.45" hidden="false" customHeight="true" outlineLevel="0" collapsed="false">
      <c r="A2541" s="62" t="s">
        <v>935</v>
      </c>
      <c r="B2541" s="62" t="s">
        <v>702</v>
      </c>
      <c r="C2541" s="62" t="s">
        <v>70</v>
      </c>
      <c r="D2541" s="63" t="s">
        <v>703</v>
      </c>
      <c r="E2541" s="62" t="s">
        <v>938</v>
      </c>
      <c r="F2541" s="62"/>
      <c r="G2541" s="62" t="s">
        <v>148</v>
      </c>
      <c r="H2541" s="64" t="n">
        <v>1</v>
      </c>
      <c r="I2541" s="65" t="n">
        <v>5.55</v>
      </c>
      <c r="J2541" s="65" t="n">
        <v>5.55</v>
      </c>
    </row>
    <row r="2542" customFormat="false" ht="28.15" hidden="false" customHeight="false" outlineLevel="0" collapsed="false">
      <c r="A2542" s="11"/>
      <c r="B2542" s="11"/>
      <c r="C2542" s="11"/>
      <c r="D2542" s="51"/>
      <c r="E2542" s="11" t="s">
        <v>950</v>
      </c>
      <c r="F2542" s="52" t="n">
        <v>0</v>
      </c>
      <c r="G2542" s="11" t="s">
        <v>951</v>
      </c>
      <c r="H2542" s="53" t="n">
        <v>0</v>
      </c>
      <c r="I2542" s="11" t="s">
        <v>952</v>
      </c>
      <c r="J2542" s="52" t="n">
        <v>0</v>
      </c>
    </row>
    <row r="2543" customFormat="false" ht="15" hidden="false" customHeight="true" outlineLevel="0" collapsed="false">
      <c r="A2543" s="11"/>
      <c r="B2543" s="11"/>
      <c r="C2543" s="11"/>
      <c r="D2543" s="51"/>
      <c r="E2543" s="11" t="s">
        <v>953</v>
      </c>
      <c r="F2543" s="52" t="n">
        <v>1.46</v>
      </c>
      <c r="G2543" s="11"/>
      <c r="H2543" s="54" t="s">
        <v>954</v>
      </c>
      <c r="I2543" s="54"/>
      <c r="J2543" s="52" t="n">
        <v>7.01</v>
      </c>
    </row>
    <row r="2544" customFormat="false" ht="28.15" hidden="false" customHeight="false" outlineLevel="0" collapsed="false">
      <c r="A2544" s="55"/>
      <c r="B2544" s="55"/>
      <c r="C2544" s="55"/>
      <c r="D2544" s="56"/>
      <c r="E2544" s="55"/>
      <c r="F2544" s="55"/>
      <c r="G2544" s="55" t="s">
        <v>955</v>
      </c>
      <c r="H2544" s="57" t="n">
        <v>4</v>
      </c>
      <c r="I2544" s="55" t="s">
        <v>956</v>
      </c>
      <c r="J2544" s="58" t="n">
        <v>28.04</v>
      </c>
    </row>
    <row r="2545" customFormat="false" ht="15" hidden="false" customHeight="false" outlineLevel="0" collapsed="false">
      <c r="A2545" s="59"/>
      <c r="B2545" s="59"/>
      <c r="C2545" s="59"/>
      <c r="D2545" s="60"/>
      <c r="E2545" s="59"/>
      <c r="F2545" s="59"/>
      <c r="G2545" s="59"/>
      <c r="H2545" s="61"/>
      <c r="I2545" s="59"/>
      <c r="J2545" s="59"/>
    </row>
    <row r="2546" customFormat="false" ht="15" hidden="false" customHeight="true" outlineLevel="0" collapsed="false">
      <c r="A2546" s="36" t="s">
        <v>704</v>
      </c>
      <c r="B2546" s="36" t="s">
        <v>57</v>
      </c>
      <c r="C2546" s="36" t="s">
        <v>58</v>
      </c>
      <c r="D2546" s="37" t="s">
        <v>10</v>
      </c>
      <c r="E2546" s="36" t="s">
        <v>925</v>
      </c>
      <c r="F2546" s="36"/>
      <c r="G2546" s="36" t="s">
        <v>59</v>
      </c>
      <c r="H2546" s="38" t="s">
        <v>60</v>
      </c>
      <c r="I2546" s="36" t="s">
        <v>61</v>
      </c>
      <c r="J2546" s="36" t="s">
        <v>11</v>
      </c>
    </row>
    <row r="2547" customFormat="false" ht="41.45" hidden="false" customHeight="true" outlineLevel="0" collapsed="false">
      <c r="A2547" s="39" t="s">
        <v>926</v>
      </c>
      <c r="B2547" s="39" t="s">
        <v>705</v>
      </c>
      <c r="C2547" s="39" t="s">
        <v>65</v>
      </c>
      <c r="D2547" s="40" t="s">
        <v>706</v>
      </c>
      <c r="E2547" s="39" t="s">
        <v>2028</v>
      </c>
      <c r="F2547" s="39"/>
      <c r="G2547" s="39" t="s">
        <v>76</v>
      </c>
      <c r="H2547" s="41" t="n">
        <v>1</v>
      </c>
      <c r="I2547" s="42" t="n">
        <v>53.17</v>
      </c>
      <c r="J2547" s="42" t="n">
        <v>53.17</v>
      </c>
    </row>
    <row r="2548" customFormat="false" ht="28.15" hidden="false" customHeight="true" outlineLevel="0" collapsed="false">
      <c r="A2548" s="43" t="s">
        <v>928</v>
      </c>
      <c r="B2548" s="43" t="s">
        <v>1496</v>
      </c>
      <c r="C2548" s="43" t="s">
        <v>65</v>
      </c>
      <c r="D2548" s="44" t="s">
        <v>1497</v>
      </c>
      <c r="E2548" s="43" t="s">
        <v>931</v>
      </c>
      <c r="F2548" s="43"/>
      <c r="G2548" s="43" t="s">
        <v>932</v>
      </c>
      <c r="H2548" s="45" t="n">
        <v>0.5</v>
      </c>
      <c r="I2548" s="46" t="n">
        <v>3.58</v>
      </c>
      <c r="J2548" s="46" t="n">
        <v>1.79</v>
      </c>
    </row>
    <row r="2549" customFormat="false" ht="15" hidden="false" customHeight="true" outlineLevel="0" collapsed="false">
      <c r="A2549" s="47" t="s">
        <v>935</v>
      </c>
      <c r="B2549" s="47" t="s">
        <v>2029</v>
      </c>
      <c r="C2549" s="47" t="s">
        <v>65</v>
      </c>
      <c r="D2549" s="48" t="s">
        <v>2030</v>
      </c>
      <c r="E2549" s="47" t="s">
        <v>938</v>
      </c>
      <c r="F2549" s="47"/>
      <c r="G2549" s="47" t="s">
        <v>76</v>
      </c>
      <c r="H2549" s="49" t="n">
        <v>1</v>
      </c>
      <c r="I2549" s="50" t="n">
        <v>41.9</v>
      </c>
      <c r="J2549" s="50" t="n">
        <v>41.9</v>
      </c>
    </row>
    <row r="2550" customFormat="false" ht="15" hidden="false" customHeight="true" outlineLevel="0" collapsed="false">
      <c r="A2550" s="47" t="s">
        <v>935</v>
      </c>
      <c r="B2550" s="47" t="s">
        <v>1505</v>
      </c>
      <c r="C2550" s="47" t="s">
        <v>70</v>
      </c>
      <c r="D2550" s="48" t="s">
        <v>1506</v>
      </c>
      <c r="E2550" s="47" t="s">
        <v>943</v>
      </c>
      <c r="F2550" s="47"/>
      <c r="G2550" s="47" t="s">
        <v>932</v>
      </c>
      <c r="H2550" s="49" t="n">
        <v>0.5</v>
      </c>
      <c r="I2550" s="50" t="n">
        <v>18.97</v>
      </c>
      <c r="J2550" s="50" t="n">
        <v>9.48</v>
      </c>
    </row>
    <row r="2551" customFormat="false" ht="28.15" hidden="false" customHeight="false" outlineLevel="0" collapsed="false">
      <c r="A2551" s="11"/>
      <c r="B2551" s="11"/>
      <c r="C2551" s="11"/>
      <c r="D2551" s="51"/>
      <c r="E2551" s="11" t="s">
        <v>950</v>
      </c>
      <c r="F2551" s="52" t="n">
        <v>5.1312585</v>
      </c>
      <c r="G2551" s="11" t="s">
        <v>951</v>
      </c>
      <c r="H2551" s="53" t="n">
        <v>4.35</v>
      </c>
      <c r="I2551" s="11" t="s">
        <v>952</v>
      </c>
      <c r="J2551" s="52" t="n">
        <v>9.48</v>
      </c>
    </row>
    <row r="2552" customFormat="false" ht="15" hidden="false" customHeight="true" outlineLevel="0" collapsed="false">
      <c r="A2552" s="11"/>
      <c r="B2552" s="11"/>
      <c r="C2552" s="11"/>
      <c r="D2552" s="51"/>
      <c r="E2552" s="11" t="s">
        <v>953</v>
      </c>
      <c r="F2552" s="52" t="n">
        <v>14.03</v>
      </c>
      <c r="G2552" s="11"/>
      <c r="H2552" s="54" t="s">
        <v>954</v>
      </c>
      <c r="I2552" s="54"/>
      <c r="J2552" s="52" t="n">
        <v>67.2</v>
      </c>
    </row>
    <row r="2553" customFormat="false" ht="28.15" hidden="false" customHeight="false" outlineLevel="0" collapsed="false">
      <c r="A2553" s="55"/>
      <c r="B2553" s="55"/>
      <c r="C2553" s="55"/>
      <c r="D2553" s="56"/>
      <c r="E2553" s="55"/>
      <c r="F2553" s="55"/>
      <c r="G2553" s="55" t="s">
        <v>955</v>
      </c>
      <c r="H2553" s="57" t="n">
        <v>1</v>
      </c>
      <c r="I2553" s="55" t="s">
        <v>956</v>
      </c>
      <c r="J2553" s="58" t="n">
        <v>67.2</v>
      </c>
    </row>
    <row r="2554" customFormat="false" ht="15" hidden="false" customHeight="false" outlineLevel="0" collapsed="false">
      <c r="A2554" s="59"/>
      <c r="B2554" s="59"/>
      <c r="C2554" s="59"/>
      <c r="D2554" s="60"/>
      <c r="E2554" s="59"/>
      <c r="F2554" s="59"/>
      <c r="G2554" s="59"/>
      <c r="H2554" s="61"/>
      <c r="I2554" s="59"/>
      <c r="J2554" s="59"/>
    </row>
    <row r="2555" customFormat="false" ht="15" hidden="false" customHeight="true" outlineLevel="0" collapsed="false">
      <c r="A2555" s="36" t="s">
        <v>707</v>
      </c>
      <c r="B2555" s="36" t="s">
        <v>57</v>
      </c>
      <c r="C2555" s="36" t="s">
        <v>58</v>
      </c>
      <c r="D2555" s="37" t="s">
        <v>10</v>
      </c>
      <c r="E2555" s="36" t="s">
        <v>925</v>
      </c>
      <c r="F2555" s="36"/>
      <c r="G2555" s="36" t="s">
        <v>59</v>
      </c>
      <c r="H2555" s="38" t="s">
        <v>60</v>
      </c>
      <c r="I2555" s="36" t="s">
        <v>61</v>
      </c>
      <c r="J2555" s="36" t="s">
        <v>11</v>
      </c>
    </row>
    <row r="2556" customFormat="false" ht="41.45" hidden="false" customHeight="true" outlineLevel="0" collapsed="false">
      <c r="A2556" s="39" t="s">
        <v>926</v>
      </c>
      <c r="B2556" s="39" t="s">
        <v>708</v>
      </c>
      <c r="C2556" s="39" t="s">
        <v>65</v>
      </c>
      <c r="D2556" s="40" t="s">
        <v>709</v>
      </c>
      <c r="E2556" s="39" t="s">
        <v>2028</v>
      </c>
      <c r="F2556" s="39"/>
      <c r="G2556" s="39" t="s">
        <v>76</v>
      </c>
      <c r="H2556" s="41" t="n">
        <v>1</v>
      </c>
      <c r="I2556" s="42" t="n">
        <v>51.77</v>
      </c>
      <c r="J2556" s="42" t="n">
        <v>51.77</v>
      </c>
    </row>
    <row r="2557" customFormat="false" ht="28.15" hidden="false" customHeight="true" outlineLevel="0" collapsed="false">
      <c r="A2557" s="43" t="s">
        <v>928</v>
      </c>
      <c r="B2557" s="43" t="s">
        <v>929</v>
      </c>
      <c r="C2557" s="43" t="s">
        <v>65</v>
      </c>
      <c r="D2557" s="44" t="s">
        <v>930</v>
      </c>
      <c r="E2557" s="43" t="s">
        <v>931</v>
      </c>
      <c r="F2557" s="43"/>
      <c r="G2557" s="43" t="s">
        <v>932</v>
      </c>
      <c r="H2557" s="45" t="n">
        <v>0.5</v>
      </c>
      <c r="I2557" s="46" t="n">
        <v>3.67</v>
      </c>
      <c r="J2557" s="46" t="n">
        <v>1.83</v>
      </c>
    </row>
    <row r="2558" customFormat="false" ht="28.15" hidden="false" customHeight="true" outlineLevel="0" collapsed="false">
      <c r="A2558" s="43" t="s">
        <v>928</v>
      </c>
      <c r="B2558" s="43" t="s">
        <v>1496</v>
      </c>
      <c r="C2558" s="43" t="s">
        <v>65</v>
      </c>
      <c r="D2558" s="44" t="s">
        <v>1497</v>
      </c>
      <c r="E2558" s="43" t="s">
        <v>931</v>
      </c>
      <c r="F2558" s="43"/>
      <c r="G2558" s="43" t="s">
        <v>932</v>
      </c>
      <c r="H2558" s="45" t="n">
        <v>0.5</v>
      </c>
      <c r="I2558" s="46" t="n">
        <v>3.58</v>
      </c>
      <c r="J2558" s="46" t="n">
        <v>1.79</v>
      </c>
    </row>
    <row r="2559" customFormat="false" ht="15" hidden="false" customHeight="true" outlineLevel="0" collapsed="false">
      <c r="A2559" s="47" t="s">
        <v>935</v>
      </c>
      <c r="B2559" s="47" t="s">
        <v>2031</v>
      </c>
      <c r="C2559" s="47" t="s">
        <v>65</v>
      </c>
      <c r="D2559" s="48" t="s">
        <v>2032</v>
      </c>
      <c r="E2559" s="47" t="s">
        <v>938</v>
      </c>
      <c r="F2559" s="47"/>
      <c r="G2559" s="47" t="s">
        <v>76</v>
      </c>
      <c r="H2559" s="49" t="n">
        <v>1</v>
      </c>
      <c r="I2559" s="50" t="n">
        <v>33.19</v>
      </c>
      <c r="J2559" s="50" t="n">
        <v>33.19</v>
      </c>
    </row>
    <row r="2560" customFormat="false" ht="15" hidden="false" customHeight="true" outlineLevel="0" collapsed="false">
      <c r="A2560" s="47" t="s">
        <v>935</v>
      </c>
      <c r="B2560" s="47" t="s">
        <v>1505</v>
      </c>
      <c r="C2560" s="47" t="s">
        <v>70</v>
      </c>
      <c r="D2560" s="48" t="s">
        <v>1506</v>
      </c>
      <c r="E2560" s="47" t="s">
        <v>943</v>
      </c>
      <c r="F2560" s="47"/>
      <c r="G2560" s="47" t="s">
        <v>932</v>
      </c>
      <c r="H2560" s="49" t="n">
        <v>0.5</v>
      </c>
      <c r="I2560" s="50" t="n">
        <v>18.97</v>
      </c>
      <c r="J2560" s="50" t="n">
        <v>9.48</v>
      </c>
    </row>
    <row r="2561" customFormat="false" ht="15" hidden="false" customHeight="true" outlineLevel="0" collapsed="false">
      <c r="A2561" s="47" t="s">
        <v>935</v>
      </c>
      <c r="B2561" s="47" t="s">
        <v>948</v>
      </c>
      <c r="C2561" s="47" t="s">
        <v>70</v>
      </c>
      <c r="D2561" s="48" t="s">
        <v>949</v>
      </c>
      <c r="E2561" s="47" t="s">
        <v>943</v>
      </c>
      <c r="F2561" s="47"/>
      <c r="G2561" s="47" t="s">
        <v>932</v>
      </c>
      <c r="H2561" s="49" t="n">
        <v>0.5</v>
      </c>
      <c r="I2561" s="50" t="n">
        <v>10.96</v>
      </c>
      <c r="J2561" s="50" t="n">
        <v>5.48</v>
      </c>
    </row>
    <row r="2562" customFormat="false" ht="28.15" hidden="false" customHeight="false" outlineLevel="0" collapsed="false">
      <c r="A2562" s="11"/>
      <c r="B2562" s="11"/>
      <c r="C2562" s="11"/>
      <c r="D2562" s="51"/>
      <c r="E2562" s="11" t="s">
        <v>950</v>
      </c>
      <c r="F2562" s="52" t="n">
        <v>8.097429</v>
      </c>
      <c r="G2562" s="11" t="s">
        <v>951</v>
      </c>
      <c r="H2562" s="53" t="n">
        <v>6.86</v>
      </c>
      <c r="I2562" s="11" t="s">
        <v>952</v>
      </c>
      <c r="J2562" s="52" t="n">
        <v>14.96</v>
      </c>
    </row>
    <row r="2563" customFormat="false" ht="15" hidden="false" customHeight="true" outlineLevel="0" collapsed="false">
      <c r="A2563" s="11"/>
      <c r="B2563" s="11"/>
      <c r="C2563" s="11"/>
      <c r="D2563" s="51"/>
      <c r="E2563" s="11" t="s">
        <v>953</v>
      </c>
      <c r="F2563" s="52" t="n">
        <v>13.66</v>
      </c>
      <c r="G2563" s="11"/>
      <c r="H2563" s="54" t="s">
        <v>954</v>
      </c>
      <c r="I2563" s="54"/>
      <c r="J2563" s="52" t="n">
        <v>65.43</v>
      </c>
    </row>
    <row r="2564" customFormat="false" ht="28.15" hidden="false" customHeight="false" outlineLevel="0" collapsed="false">
      <c r="A2564" s="55"/>
      <c r="B2564" s="55"/>
      <c r="C2564" s="55"/>
      <c r="D2564" s="56"/>
      <c r="E2564" s="55"/>
      <c r="F2564" s="55"/>
      <c r="G2564" s="55" t="s">
        <v>955</v>
      </c>
      <c r="H2564" s="57" t="n">
        <v>2</v>
      </c>
      <c r="I2564" s="55" t="s">
        <v>956</v>
      </c>
      <c r="J2564" s="58" t="n">
        <v>130.86</v>
      </c>
    </row>
    <row r="2565" customFormat="false" ht="15" hidden="false" customHeight="false" outlineLevel="0" collapsed="false">
      <c r="A2565" s="59"/>
      <c r="B2565" s="59"/>
      <c r="C2565" s="59"/>
      <c r="D2565" s="60"/>
      <c r="E2565" s="59"/>
      <c r="F2565" s="59"/>
      <c r="G2565" s="59"/>
      <c r="H2565" s="61"/>
      <c r="I2565" s="59"/>
      <c r="J2565" s="59"/>
    </row>
    <row r="2566" customFormat="false" ht="15" hidden="false" customHeight="true" outlineLevel="0" collapsed="false">
      <c r="A2566" s="36" t="s">
        <v>710</v>
      </c>
      <c r="B2566" s="36" t="s">
        <v>57</v>
      </c>
      <c r="C2566" s="36" t="s">
        <v>58</v>
      </c>
      <c r="D2566" s="37" t="s">
        <v>10</v>
      </c>
      <c r="E2566" s="36" t="s">
        <v>925</v>
      </c>
      <c r="F2566" s="36"/>
      <c r="G2566" s="36" t="s">
        <v>59</v>
      </c>
      <c r="H2566" s="38" t="s">
        <v>60</v>
      </c>
      <c r="I2566" s="36" t="s">
        <v>61</v>
      </c>
      <c r="J2566" s="36" t="s">
        <v>11</v>
      </c>
    </row>
    <row r="2567" customFormat="false" ht="67.95" hidden="false" customHeight="true" outlineLevel="0" collapsed="false">
      <c r="A2567" s="39" t="s">
        <v>926</v>
      </c>
      <c r="B2567" s="39" t="s">
        <v>711</v>
      </c>
      <c r="C2567" s="39" t="s">
        <v>633</v>
      </c>
      <c r="D2567" s="40" t="s">
        <v>712</v>
      </c>
      <c r="E2567" s="39" t="s">
        <v>2033</v>
      </c>
      <c r="F2567" s="39"/>
      <c r="G2567" s="39" t="s">
        <v>59</v>
      </c>
      <c r="H2567" s="41" t="n">
        <v>1</v>
      </c>
      <c r="I2567" s="42" t="n">
        <v>15656.6</v>
      </c>
      <c r="J2567" s="42" t="n">
        <v>15656.6</v>
      </c>
    </row>
    <row r="2568" customFormat="false" ht="15" hidden="false" customHeight="true" outlineLevel="0" collapsed="false">
      <c r="A2568" s="47" t="s">
        <v>935</v>
      </c>
      <c r="B2568" s="47" t="s">
        <v>2034</v>
      </c>
      <c r="C2568" s="47" t="s">
        <v>633</v>
      </c>
      <c r="D2568" s="48" t="s">
        <v>2035</v>
      </c>
      <c r="E2568" s="47" t="s">
        <v>943</v>
      </c>
      <c r="F2568" s="47"/>
      <c r="G2568" s="47" t="s">
        <v>932</v>
      </c>
      <c r="H2568" s="49" t="n">
        <v>38.0312628</v>
      </c>
      <c r="I2568" s="50" t="n">
        <v>21.35</v>
      </c>
      <c r="J2568" s="50" t="n">
        <v>811.96</v>
      </c>
    </row>
    <row r="2569" customFormat="false" ht="15" hidden="false" customHeight="true" outlineLevel="0" collapsed="false">
      <c r="A2569" s="47" t="s">
        <v>935</v>
      </c>
      <c r="B2569" s="47" t="s">
        <v>2036</v>
      </c>
      <c r="C2569" s="47" t="s">
        <v>633</v>
      </c>
      <c r="D2569" s="48" t="s">
        <v>2037</v>
      </c>
      <c r="E2569" s="47" t="s">
        <v>943</v>
      </c>
      <c r="F2569" s="47"/>
      <c r="G2569" s="47" t="s">
        <v>932</v>
      </c>
      <c r="H2569" s="49" t="n">
        <v>56.7948664</v>
      </c>
      <c r="I2569" s="50" t="n">
        <v>15.85</v>
      </c>
      <c r="J2569" s="50" t="n">
        <v>900.19</v>
      </c>
    </row>
    <row r="2570" customFormat="false" ht="15" hidden="false" customHeight="true" outlineLevel="0" collapsed="false">
      <c r="A2570" s="47" t="s">
        <v>935</v>
      </c>
      <c r="B2570" s="47" t="s">
        <v>2038</v>
      </c>
      <c r="C2570" s="47" t="s">
        <v>633</v>
      </c>
      <c r="D2570" s="48" t="s">
        <v>2039</v>
      </c>
      <c r="E2570" s="47" t="s">
        <v>943</v>
      </c>
      <c r="F2570" s="47"/>
      <c r="G2570" s="47" t="s">
        <v>932</v>
      </c>
      <c r="H2570" s="49" t="n">
        <v>7.668</v>
      </c>
      <c r="I2570" s="50" t="n">
        <v>21.35</v>
      </c>
      <c r="J2570" s="50" t="n">
        <v>163.71</v>
      </c>
    </row>
    <row r="2571" customFormat="false" ht="15" hidden="false" customHeight="true" outlineLevel="0" collapsed="false">
      <c r="A2571" s="47" t="s">
        <v>935</v>
      </c>
      <c r="B2571" s="47" t="s">
        <v>1961</v>
      </c>
      <c r="C2571" s="47" t="s">
        <v>633</v>
      </c>
      <c r="D2571" s="48" t="s">
        <v>1962</v>
      </c>
      <c r="E2571" s="47" t="s">
        <v>943</v>
      </c>
      <c r="F2571" s="47"/>
      <c r="G2571" s="47" t="s">
        <v>932</v>
      </c>
      <c r="H2571" s="49" t="n">
        <v>3.52</v>
      </c>
      <c r="I2571" s="50" t="n">
        <v>21.35</v>
      </c>
      <c r="J2571" s="50" t="n">
        <v>75.15</v>
      </c>
    </row>
    <row r="2572" customFormat="false" ht="15" hidden="false" customHeight="true" outlineLevel="0" collapsed="false">
      <c r="A2572" s="47" t="s">
        <v>935</v>
      </c>
      <c r="B2572" s="47" t="s">
        <v>1963</v>
      </c>
      <c r="C2572" s="47" t="s">
        <v>633</v>
      </c>
      <c r="D2572" s="48" t="s">
        <v>1964</v>
      </c>
      <c r="E2572" s="47" t="s">
        <v>943</v>
      </c>
      <c r="F2572" s="47"/>
      <c r="G2572" s="47" t="s">
        <v>932</v>
      </c>
      <c r="H2572" s="49" t="n">
        <v>25.74958</v>
      </c>
      <c r="I2572" s="50" t="n">
        <v>18.01</v>
      </c>
      <c r="J2572" s="50" t="n">
        <v>463.74</v>
      </c>
    </row>
    <row r="2573" customFormat="false" ht="15" hidden="false" customHeight="true" outlineLevel="0" collapsed="false">
      <c r="A2573" s="47" t="s">
        <v>935</v>
      </c>
      <c r="B2573" s="47" t="s">
        <v>2040</v>
      </c>
      <c r="C2573" s="47" t="s">
        <v>633</v>
      </c>
      <c r="D2573" s="48" t="s">
        <v>2041</v>
      </c>
      <c r="E2573" s="47" t="s">
        <v>938</v>
      </c>
      <c r="F2573" s="47"/>
      <c r="G2573" s="47" t="s">
        <v>76</v>
      </c>
      <c r="H2573" s="49" t="n">
        <v>6.1925</v>
      </c>
      <c r="I2573" s="50" t="n">
        <v>1.04</v>
      </c>
      <c r="J2573" s="50" t="n">
        <v>6.44</v>
      </c>
    </row>
    <row r="2574" customFormat="false" ht="15" hidden="false" customHeight="true" outlineLevel="0" collapsed="false">
      <c r="A2574" s="47" t="s">
        <v>935</v>
      </c>
      <c r="B2574" s="47" t="s">
        <v>2042</v>
      </c>
      <c r="C2574" s="47" t="s">
        <v>633</v>
      </c>
      <c r="D2574" s="48" t="s">
        <v>2043</v>
      </c>
      <c r="E2574" s="47" t="s">
        <v>938</v>
      </c>
      <c r="F2574" s="47"/>
      <c r="G2574" s="47" t="s">
        <v>148</v>
      </c>
      <c r="H2574" s="49" t="n">
        <v>8.6904</v>
      </c>
      <c r="I2574" s="50" t="n">
        <v>5.46</v>
      </c>
      <c r="J2574" s="50" t="n">
        <v>47.44</v>
      </c>
    </row>
    <row r="2575" customFormat="false" ht="15" hidden="false" customHeight="true" outlineLevel="0" collapsed="false">
      <c r="A2575" s="47" t="s">
        <v>935</v>
      </c>
      <c r="B2575" s="47" t="s">
        <v>2044</v>
      </c>
      <c r="C2575" s="47" t="s">
        <v>633</v>
      </c>
      <c r="D2575" s="48" t="s">
        <v>2045</v>
      </c>
      <c r="E2575" s="47" t="s">
        <v>938</v>
      </c>
      <c r="F2575" s="47"/>
      <c r="G2575" s="47" t="s">
        <v>124</v>
      </c>
      <c r="H2575" s="49" t="n">
        <v>1.42</v>
      </c>
      <c r="I2575" s="50" t="n">
        <v>17.28</v>
      </c>
      <c r="J2575" s="50" t="n">
        <v>24.53</v>
      </c>
    </row>
    <row r="2576" customFormat="false" ht="15" hidden="false" customHeight="true" outlineLevel="0" collapsed="false">
      <c r="A2576" s="47" t="s">
        <v>935</v>
      </c>
      <c r="B2576" s="47" t="s">
        <v>2046</v>
      </c>
      <c r="C2576" s="47" t="s">
        <v>633</v>
      </c>
      <c r="D2576" s="48" t="s">
        <v>2047</v>
      </c>
      <c r="E2576" s="47" t="s">
        <v>938</v>
      </c>
      <c r="F2576" s="47"/>
      <c r="G2576" s="47" t="s">
        <v>67</v>
      </c>
      <c r="H2576" s="49" t="n">
        <v>2.4424</v>
      </c>
      <c r="I2576" s="50" t="n">
        <v>38.47</v>
      </c>
      <c r="J2576" s="50" t="n">
        <v>93.95</v>
      </c>
    </row>
    <row r="2577" customFormat="false" ht="15" hidden="false" customHeight="true" outlineLevel="0" collapsed="false">
      <c r="A2577" s="47" t="s">
        <v>935</v>
      </c>
      <c r="B2577" s="47" t="s">
        <v>2048</v>
      </c>
      <c r="C2577" s="47" t="s">
        <v>633</v>
      </c>
      <c r="D2577" s="48" t="s">
        <v>2049</v>
      </c>
      <c r="E2577" s="47" t="s">
        <v>943</v>
      </c>
      <c r="F2577" s="47"/>
      <c r="G2577" s="47" t="s">
        <v>932</v>
      </c>
      <c r="H2577" s="49" t="n">
        <v>18.145</v>
      </c>
      <c r="I2577" s="50" t="n">
        <v>21.35</v>
      </c>
      <c r="J2577" s="50" t="n">
        <v>387.39</v>
      </c>
    </row>
    <row r="2578" customFormat="false" ht="28.15" hidden="false" customHeight="true" outlineLevel="0" collapsed="false">
      <c r="A2578" s="47" t="s">
        <v>935</v>
      </c>
      <c r="B2578" s="47" t="s">
        <v>2050</v>
      </c>
      <c r="C2578" s="47" t="s">
        <v>633</v>
      </c>
      <c r="D2578" s="48" t="s">
        <v>2051</v>
      </c>
      <c r="E2578" s="47" t="s">
        <v>938</v>
      </c>
      <c r="F2578" s="47"/>
      <c r="G2578" s="47" t="s">
        <v>1259</v>
      </c>
      <c r="H2578" s="49" t="n">
        <v>2.592</v>
      </c>
      <c r="I2578" s="50" t="n">
        <v>45.05</v>
      </c>
      <c r="J2578" s="50" t="n">
        <v>116.76</v>
      </c>
    </row>
    <row r="2579" customFormat="false" ht="15" hidden="false" customHeight="true" outlineLevel="0" collapsed="false">
      <c r="A2579" s="47" t="s">
        <v>935</v>
      </c>
      <c r="B2579" s="47" t="s">
        <v>2052</v>
      </c>
      <c r="C2579" s="47" t="s">
        <v>633</v>
      </c>
      <c r="D2579" s="48" t="s">
        <v>2053</v>
      </c>
      <c r="E2579" s="47" t="s">
        <v>938</v>
      </c>
      <c r="F2579" s="47"/>
      <c r="G2579" s="47" t="s">
        <v>1259</v>
      </c>
      <c r="H2579" s="49" t="n">
        <v>0.288</v>
      </c>
      <c r="I2579" s="50" t="n">
        <v>18.63</v>
      </c>
      <c r="J2579" s="50" t="n">
        <v>5.36</v>
      </c>
    </row>
    <row r="2580" customFormat="false" ht="15" hidden="false" customHeight="true" outlineLevel="0" collapsed="false">
      <c r="A2580" s="47" t="s">
        <v>935</v>
      </c>
      <c r="B2580" s="47" t="s">
        <v>2054</v>
      </c>
      <c r="C2580" s="47" t="s">
        <v>633</v>
      </c>
      <c r="D2580" s="48" t="s">
        <v>2055</v>
      </c>
      <c r="E2580" s="47" t="s">
        <v>943</v>
      </c>
      <c r="F2580" s="47"/>
      <c r="G2580" s="47" t="s">
        <v>932</v>
      </c>
      <c r="H2580" s="49" t="n">
        <v>1.77358</v>
      </c>
      <c r="I2580" s="50" t="n">
        <v>21.35</v>
      </c>
      <c r="J2580" s="50" t="n">
        <v>37.86</v>
      </c>
    </row>
    <row r="2581" customFormat="false" ht="15" hidden="false" customHeight="true" outlineLevel="0" collapsed="false">
      <c r="A2581" s="47" t="s">
        <v>935</v>
      </c>
      <c r="B2581" s="47" t="s">
        <v>2056</v>
      </c>
      <c r="C2581" s="47" t="s">
        <v>633</v>
      </c>
      <c r="D2581" s="48" t="s">
        <v>2057</v>
      </c>
      <c r="E2581" s="47" t="s">
        <v>938</v>
      </c>
      <c r="F2581" s="47"/>
      <c r="G2581" s="47" t="s">
        <v>103</v>
      </c>
      <c r="H2581" s="49" t="n">
        <v>1.72272553</v>
      </c>
      <c r="I2581" s="50" t="n">
        <v>146.22</v>
      </c>
      <c r="J2581" s="50" t="n">
        <v>251.89</v>
      </c>
    </row>
    <row r="2582" customFormat="false" ht="15" hidden="false" customHeight="true" outlineLevel="0" collapsed="false">
      <c r="A2582" s="47" t="s">
        <v>935</v>
      </c>
      <c r="B2582" s="47" t="s">
        <v>2058</v>
      </c>
      <c r="C2582" s="47" t="s">
        <v>633</v>
      </c>
      <c r="D2582" s="48" t="s">
        <v>2059</v>
      </c>
      <c r="E2582" s="47" t="s">
        <v>938</v>
      </c>
      <c r="F2582" s="47"/>
      <c r="G2582" s="47" t="s">
        <v>124</v>
      </c>
      <c r="H2582" s="49" t="n">
        <v>22.8085</v>
      </c>
      <c r="I2582" s="50" t="n">
        <v>0.81</v>
      </c>
      <c r="J2582" s="50" t="n">
        <v>18.47</v>
      </c>
    </row>
    <row r="2583" customFormat="false" ht="15" hidden="false" customHeight="true" outlineLevel="0" collapsed="false">
      <c r="A2583" s="47" t="s">
        <v>935</v>
      </c>
      <c r="B2583" s="47" t="s">
        <v>2060</v>
      </c>
      <c r="C2583" s="47" t="s">
        <v>633</v>
      </c>
      <c r="D2583" s="48" t="s">
        <v>2061</v>
      </c>
      <c r="E2583" s="47" t="s">
        <v>938</v>
      </c>
      <c r="F2583" s="47"/>
      <c r="G2583" s="47" t="s">
        <v>124</v>
      </c>
      <c r="H2583" s="49" t="n">
        <v>710.9983006</v>
      </c>
      <c r="I2583" s="50" t="n">
        <v>0.6</v>
      </c>
      <c r="J2583" s="50" t="n">
        <v>426.59</v>
      </c>
    </row>
    <row r="2584" customFormat="false" ht="15" hidden="false" customHeight="true" outlineLevel="0" collapsed="false">
      <c r="A2584" s="47" t="s">
        <v>935</v>
      </c>
      <c r="B2584" s="47" t="s">
        <v>2062</v>
      </c>
      <c r="C2584" s="47" t="s">
        <v>633</v>
      </c>
      <c r="D2584" s="48" t="s">
        <v>2063</v>
      </c>
      <c r="E2584" s="47" t="s">
        <v>938</v>
      </c>
      <c r="F2584" s="47"/>
      <c r="G2584" s="47" t="s">
        <v>103</v>
      </c>
      <c r="H2584" s="49" t="n">
        <v>0.50074709</v>
      </c>
      <c r="I2584" s="50" t="n">
        <v>147.24</v>
      </c>
      <c r="J2584" s="50" t="n">
        <v>73.73</v>
      </c>
    </row>
    <row r="2585" customFormat="false" ht="15" hidden="false" customHeight="true" outlineLevel="0" collapsed="false">
      <c r="A2585" s="47" t="s">
        <v>935</v>
      </c>
      <c r="B2585" s="47" t="s">
        <v>2064</v>
      </c>
      <c r="C2585" s="47" t="s">
        <v>633</v>
      </c>
      <c r="D2585" s="48" t="s">
        <v>2065</v>
      </c>
      <c r="E2585" s="47" t="s">
        <v>938</v>
      </c>
      <c r="F2585" s="47"/>
      <c r="G2585" s="47" t="s">
        <v>103</v>
      </c>
      <c r="H2585" s="49" t="n">
        <v>0.76241685</v>
      </c>
      <c r="I2585" s="50" t="n">
        <v>147.24</v>
      </c>
      <c r="J2585" s="50" t="n">
        <v>112.25</v>
      </c>
    </row>
    <row r="2586" customFormat="false" ht="15" hidden="false" customHeight="true" outlineLevel="0" collapsed="false">
      <c r="A2586" s="47" t="s">
        <v>935</v>
      </c>
      <c r="B2586" s="47" t="s">
        <v>2066</v>
      </c>
      <c r="C2586" s="47" t="s">
        <v>633</v>
      </c>
      <c r="D2586" s="48" t="s">
        <v>2067</v>
      </c>
      <c r="E2586" s="47" t="s">
        <v>938</v>
      </c>
      <c r="F2586" s="47"/>
      <c r="G2586" s="47" t="s">
        <v>103</v>
      </c>
      <c r="H2586" s="49" t="n">
        <v>0.1572</v>
      </c>
      <c r="I2586" s="50" t="n">
        <v>147.24</v>
      </c>
      <c r="J2586" s="50" t="n">
        <v>23.14</v>
      </c>
    </row>
    <row r="2587" customFormat="false" ht="15" hidden="false" customHeight="true" outlineLevel="0" collapsed="false">
      <c r="A2587" s="47" t="s">
        <v>935</v>
      </c>
      <c r="B2587" s="47" t="s">
        <v>2068</v>
      </c>
      <c r="C2587" s="47" t="s">
        <v>633</v>
      </c>
      <c r="D2587" s="48" t="s">
        <v>2069</v>
      </c>
      <c r="E2587" s="47" t="s">
        <v>938</v>
      </c>
      <c r="F2587" s="47"/>
      <c r="G2587" s="47" t="s">
        <v>124</v>
      </c>
      <c r="H2587" s="49" t="n">
        <v>22</v>
      </c>
      <c r="I2587" s="50" t="n">
        <v>6.88</v>
      </c>
      <c r="J2587" s="50" t="n">
        <v>151.36</v>
      </c>
    </row>
    <row r="2588" customFormat="false" ht="15" hidden="false" customHeight="true" outlineLevel="0" collapsed="false">
      <c r="A2588" s="47" t="s">
        <v>935</v>
      </c>
      <c r="B2588" s="47" t="s">
        <v>2070</v>
      </c>
      <c r="C2588" s="47" t="s">
        <v>633</v>
      </c>
      <c r="D2588" s="48" t="s">
        <v>2071</v>
      </c>
      <c r="E2588" s="47" t="s">
        <v>938</v>
      </c>
      <c r="F2588" s="47"/>
      <c r="G2588" s="47" t="s">
        <v>124</v>
      </c>
      <c r="H2588" s="49" t="n">
        <v>0.4</v>
      </c>
      <c r="I2588" s="50" t="n">
        <v>18.3</v>
      </c>
      <c r="J2588" s="50" t="n">
        <v>7.32</v>
      </c>
    </row>
    <row r="2589" customFormat="false" ht="15" hidden="false" customHeight="true" outlineLevel="0" collapsed="false">
      <c r="A2589" s="47" t="s">
        <v>935</v>
      </c>
      <c r="B2589" s="47" t="s">
        <v>2072</v>
      </c>
      <c r="C2589" s="47" t="s">
        <v>633</v>
      </c>
      <c r="D2589" s="48" t="s">
        <v>2073</v>
      </c>
      <c r="E2589" s="47" t="s">
        <v>938</v>
      </c>
      <c r="F2589" s="47"/>
      <c r="G2589" s="47" t="s">
        <v>1259</v>
      </c>
      <c r="H2589" s="49" t="n">
        <v>0.568</v>
      </c>
      <c r="I2589" s="50" t="n">
        <v>15.21</v>
      </c>
      <c r="J2589" s="50" t="n">
        <v>8.63</v>
      </c>
    </row>
    <row r="2590" customFormat="false" ht="15" hidden="false" customHeight="true" outlineLevel="0" collapsed="false">
      <c r="A2590" s="47" t="s">
        <v>935</v>
      </c>
      <c r="B2590" s="47" t="s">
        <v>2074</v>
      </c>
      <c r="C2590" s="47" t="s">
        <v>633</v>
      </c>
      <c r="D2590" s="48" t="s">
        <v>2075</v>
      </c>
      <c r="E2590" s="47" t="s">
        <v>1224</v>
      </c>
      <c r="F2590" s="47"/>
      <c r="G2590" s="47" t="s">
        <v>932</v>
      </c>
      <c r="H2590" s="49" t="n">
        <v>1.10279442</v>
      </c>
      <c r="I2590" s="50" t="n">
        <v>33.66</v>
      </c>
      <c r="J2590" s="50" t="n">
        <v>37.12</v>
      </c>
    </row>
    <row r="2591" customFormat="false" ht="15" hidden="false" customHeight="true" outlineLevel="0" collapsed="false">
      <c r="A2591" s="47" t="s">
        <v>935</v>
      </c>
      <c r="B2591" s="47" t="s">
        <v>2076</v>
      </c>
      <c r="C2591" s="47" t="s">
        <v>633</v>
      </c>
      <c r="D2591" s="48" t="s">
        <v>2077</v>
      </c>
      <c r="E2591" s="47" t="s">
        <v>938</v>
      </c>
      <c r="F2591" s="47"/>
      <c r="G2591" s="47" t="s">
        <v>148</v>
      </c>
      <c r="H2591" s="49" t="n">
        <v>9.088</v>
      </c>
      <c r="I2591" s="50" t="n">
        <v>15.47</v>
      </c>
      <c r="J2591" s="50" t="n">
        <v>140.59</v>
      </c>
    </row>
    <row r="2592" customFormat="false" ht="15" hidden="false" customHeight="true" outlineLevel="0" collapsed="false">
      <c r="A2592" s="47" t="s">
        <v>935</v>
      </c>
      <c r="B2592" s="47" t="s">
        <v>2078</v>
      </c>
      <c r="C2592" s="47" t="s">
        <v>633</v>
      </c>
      <c r="D2592" s="48" t="s">
        <v>2079</v>
      </c>
      <c r="E2592" s="47" t="s">
        <v>938</v>
      </c>
      <c r="F2592" s="47"/>
      <c r="G2592" s="47" t="s">
        <v>2080</v>
      </c>
      <c r="H2592" s="49" t="n">
        <v>0.351592</v>
      </c>
      <c r="I2592" s="50" t="n">
        <v>137.93</v>
      </c>
      <c r="J2592" s="50" t="n">
        <v>48.49</v>
      </c>
    </row>
    <row r="2593" customFormat="false" ht="28.15" hidden="false" customHeight="true" outlineLevel="0" collapsed="false">
      <c r="A2593" s="47" t="s">
        <v>935</v>
      </c>
      <c r="B2593" s="47" t="s">
        <v>2081</v>
      </c>
      <c r="C2593" s="47" t="s">
        <v>633</v>
      </c>
      <c r="D2593" s="48" t="s">
        <v>2082</v>
      </c>
      <c r="E2593" s="47" t="s">
        <v>938</v>
      </c>
      <c r="F2593" s="47"/>
      <c r="G2593" s="47" t="s">
        <v>76</v>
      </c>
      <c r="H2593" s="49" t="n">
        <v>149.875</v>
      </c>
      <c r="I2593" s="50" t="n">
        <v>4.1</v>
      </c>
      <c r="J2593" s="50" t="n">
        <v>614.48</v>
      </c>
    </row>
    <row r="2594" customFormat="false" ht="15" hidden="false" customHeight="true" outlineLevel="0" collapsed="false">
      <c r="A2594" s="47" t="s">
        <v>935</v>
      </c>
      <c r="B2594" s="47" t="s">
        <v>2083</v>
      </c>
      <c r="C2594" s="47" t="s">
        <v>633</v>
      </c>
      <c r="D2594" s="48" t="s">
        <v>2084</v>
      </c>
      <c r="E2594" s="47" t="s">
        <v>938</v>
      </c>
      <c r="F2594" s="47"/>
      <c r="G2594" s="47" t="s">
        <v>67</v>
      </c>
      <c r="H2594" s="49" t="n">
        <v>3.204</v>
      </c>
      <c r="I2594" s="50" t="n">
        <v>216.04</v>
      </c>
      <c r="J2594" s="50" t="n">
        <v>692.19</v>
      </c>
    </row>
    <row r="2595" customFormat="false" ht="28.15" hidden="false" customHeight="true" outlineLevel="0" collapsed="false">
      <c r="A2595" s="47" t="s">
        <v>935</v>
      </c>
      <c r="B2595" s="47" t="s">
        <v>2085</v>
      </c>
      <c r="C2595" s="47" t="s">
        <v>633</v>
      </c>
      <c r="D2595" s="48" t="s">
        <v>2086</v>
      </c>
      <c r="E2595" s="47" t="s">
        <v>938</v>
      </c>
      <c r="F2595" s="47"/>
      <c r="G2595" s="47" t="s">
        <v>76</v>
      </c>
      <c r="H2595" s="49" t="n">
        <v>3.6</v>
      </c>
      <c r="I2595" s="50" t="n">
        <v>3.34</v>
      </c>
      <c r="J2595" s="50" t="n">
        <v>12.02</v>
      </c>
    </row>
    <row r="2596" customFormat="false" ht="15" hidden="false" customHeight="true" outlineLevel="0" collapsed="false">
      <c r="A2596" s="47" t="s">
        <v>935</v>
      </c>
      <c r="B2596" s="47" t="s">
        <v>2087</v>
      </c>
      <c r="C2596" s="47" t="s">
        <v>633</v>
      </c>
      <c r="D2596" s="48" t="s">
        <v>2088</v>
      </c>
      <c r="E2596" s="47" t="s">
        <v>938</v>
      </c>
      <c r="F2596" s="47"/>
      <c r="G2596" s="47" t="s">
        <v>1259</v>
      </c>
      <c r="H2596" s="49" t="n">
        <v>1.584</v>
      </c>
      <c r="I2596" s="50" t="n">
        <v>32.25</v>
      </c>
      <c r="J2596" s="50" t="n">
        <v>51.08</v>
      </c>
    </row>
    <row r="2597" customFormat="false" ht="41.45" hidden="false" customHeight="true" outlineLevel="0" collapsed="false">
      <c r="A2597" s="47" t="s">
        <v>935</v>
      </c>
      <c r="B2597" s="47" t="s">
        <v>2089</v>
      </c>
      <c r="C2597" s="47" t="s">
        <v>633</v>
      </c>
      <c r="D2597" s="48" t="s">
        <v>2090</v>
      </c>
      <c r="E2597" s="47" t="s">
        <v>938</v>
      </c>
      <c r="F2597" s="47"/>
      <c r="G2597" s="47" t="s">
        <v>67</v>
      </c>
      <c r="H2597" s="49" t="n">
        <v>7.13</v>
      </c>
      <c r="I2597" s="50" t="n">
        <v>297.16</v>
      </c>
      <c r="J2597" s="50" t="n">
        <v>2118.75</v>
      </c>
    </row>
    <row r="2598" customFormat="false" ht="15" hidden="false" customHeight="true" outlineLevel="0" collapsed="false">
      <c r="A2598" s="47" t="s">
        <v>935</v>
      </c>
      <c r="B2598" s="47" t="s">
        <v>2091</v>
      </c>
      <c r="C2598" s="47" t="s">
        <v>633</v>
      </c>
      <c r="D2598" s="48" t="s">
        <v>2092</v>
      </c>
      <c r="E2598" s="47" t="s">
        <v>938</v>
      </c>
      <c r="F2598" s="47"/>
      <c r="G2598" s="47" t="s">
        <v>1259</v>
      </c>
      <c r="H2598" s="49" t="n">
        <v>2.7192</v>
      </c>
      <c r="I2598" s="50" t="n">
        <v>26.64</v>
      </c>
      <c r="J2598" s="50" t="n">
        <v>72.43</v>
      </c>
    </row>
    <row r="2599" customFormat="false" ht="15" hidden="false" customHeight="true" outlineLevel="0" collapsed="false">
      <c r="A2599" s="47" t="s">
        <v>935</v>
      </c>
      <c r="B2599" s="47" t="s">
        <v>2093</v>
      </c>
      <c r="C2599" s="47" t="s">
        <v>633</v>
      </c>
      <c r="D2599" s="48" t="s">
        <v>2094</v>
      </c>
      <c r="E2599" s="47" t="s">
        <v>938</v>
      </c>
      <c r="F2599" s="47"/>
      <c r="G2599" s="47" t="s">
        <v>1259</v>
      </c>
      <c r="H2599" s="49" t="n">
        <v>1.3596</v>
      </c>
      <c r="I2599" s="50" t="n">
        <v>7.37</v>
      </c>
      <c r="J2599" s="50" t="n">
        <v>10.02</v>
      </c>
    </row>
    <row r="2600" customFormat="false" ht="28.15" hidden="false" customHeight="true" outlineLevel="0" collapsed="false">
      <c r="A2600" s="47" t="s">
        <v>935</v>
      </c>
      <c r="B2600" s="47" t="s">
        <v>2095</v>
      </c>
      <c r="C2600" s="47" t="s">
        <v>633</v>
      </c>
      <c r="D2600" s="48" t="s">
        <v>2096</v>
      </c>
      <c r="E2600" s="47" t="s">
        <v>938</v>
      </c>
      <c r="F2600" s="47"/>
      <c r="G2600" s="47" t="s">
        <v>67</v>
      </c>
      <c r="H2600" s="49" t="n">
        <v>2.7089</v>
      </c>
      <c r="I2600" s="50" t="n">
        <v>23.63</v>
      </c>
      <c r="J2600" s="50" t="n">
        <v>64.01</v>
      </c>
    </row>
    <row r="2601" customFormat="false" ht="28.15" hidden="false" customHeight="true" outlineLevel="0" collapsed="false">
      <c r="A2601" s="47" t="s">
        <v>935</v>
      </c>
      <c r="B2601" s="47" t="s">
        <v>2097</v>
      </c>
      <c r="C2601" s="47" t="s">
        <v>633</v>
      </c>
      <c r="D2601" s="48" t="s">
        <v>2098</v>
      </c>
      <c r="E2601" s="47" t="s">
        <v>938</v>
      </c>
      <c r="F2601" s="47"/>
      <c r="G2601" s="47" t="s">
        <v>67</v>
      </c>
      <c r="H2601" s="49" t="n">
        <v>0.396</v>
      </c>
      <c r="I2601" s="50" t="n">
        <v>84.33</v>
      </c>
      <c r="J2601" s="50" t="n">
        <v>33.39</v>
      </c>
    </row>
    <row r="2602" customFormat="false" ht="15" hidden="false" customHeight="true" outlineLevel="0" collapsed="false">
      <c r="A2602" s="47" t="s">
        <v>935</v>
      </c>
      <c r="B2602" s="47" t="s">
        <v>2099</v>
      </c>
      <c r="C2602" s="47" t="s">
        <v>633</v>
      </c>
      <c r="D2602" s="48" t="s">
        <v>2100</v>
      </c>
      <c r="E2602" s="47" t="s">
        <v>938</v>
      </c>
      <c r="F2602" s="47"/>
      <c r="G2602" s="47" t="s">
        <v>76</v>
      </c>
      <c r="H2602" s="49" t="n">
        <v>4</v>
      </c>
      <c r="I2602" s="50" t="n">
        <v>773.6</v>
      </c>
      <c r="J2602" s="50" t="n">
        <v>3094.4</v>
      </c>
    </row>
    <row r="2603" customFormat="false" ht="15" hidden="false" customHeight="true" outlineLevel="0" collapsed="false">
      <c r="A2603" s="47" t="s">
        <v>935</v>
      </c>
      <c r="B2603" s="47" t="s">
        <v>2101</v>
      </c>
      <c r="C2603" s="47" t="s">
        <v>633</v>
      </c>
      <c r="D2603" s="48" t="s">
        <v>2102</v>
      </c>
      <c r="E2603" s="47" t="s">
        <v>938</v>
      </c>
      <c r="F2603" s="47"/>
      <c r="G2603" s="47" t="s">
        <v>1259</v>
      </c>
      <c r="H2603" s="49" t="n">
        <v>3.2256</v>
      </c>
      <c r="I2603" s="50" t="n">
        <v>27.08</v>
      </c>
      <c r="J2603" s="50" t="n">
        <v>87.34</v>
      </c>
    </row>
    <row r="2604" customFormat="false" ht="15" hidden="false" customHeight="true" outlineLevel="0" collapsed="false">
      <c r="A2604" s="47" t="s">
        <v>935</v>
      </c>
      <c r="B2604" s="47" t="s">
        <v>2103</v>
      </c>
      <c r="C2604" s="47" t="s">
        <v>633</v>
      </c>
      <c r="D2604" s="48" t="s">
        <v>2104</v>
      </c>
      <c r="E2604" s="47" t="s">
        <v>938</v>
      </c>
      <c r="F2604" s="47"/>
      <c r="G2604" s="47" t="s">
        <v>1259</v>
      </c>
      <c r="H2604" s="49" t="n">
        <v>1.6128</v>
      </c>
      <c r="I2604" s="50" t="n">
        <v>7.58</v>
      </c>
      <c r="J2604" s="50" t="n">
        <v>12.22</v>
      </c>
    </row>
    <row r="2605" customFormat="false" ht="28.15" hidden="false" customHeight="true" outlineLevel="0" collapsed="false">
      <c r="A2605" s="47" t="s">
        <v>935</v>
      </c>
      <c r="B2605" s="47" t="s">
        <v>2105</v>
      </c>
      <c r="C2605" s="47" t="s">
        <v>633</v>
      </c>
      <c r="D2605" s="48" t="s">
        <v>2106</v>
      </c>
      <c r="E2605" s="47" t="s">
        <v>938</v>
      </c>
      <c r="F2605" s="47"/>
      <c r="G2605" s="47" t="s">
        <v>67</v>
      </c>
      <c r="H2605" s="49" t="n">
        <v>1.7</v>
      </c>
      <c r="I2605" s="50" t="n">
        <v>1474.21</v>
      </c>
      <c r="J2605" s="50" t="n">
        <v>2506.15</v>
      </c>
    </row>
    <row r="2606" customFormat="false" ht="28.15" hidden="false" customHeight="true" outlineLevel="0" collapsed="false">
      <c r="A2606" s="47" t="s">
        <v>935</v>
      </c>
      <c r="B2606" s="47" t="s">
        <v>2107</v>
      </c>
      <c r="C2606" s="47" t="s">
        <v>633</v>
      </c>
      <c r="D2606" s="48" t="s">
        <v>2108</v>
      </c>
      <c r="E2606" s="47" t="s">
        <v>938</v>
      </c>
      <c r="F2606" s="47"/>
      <c r="G2606" s="47" t="s">
        <v>148</v>
      </c>
      <c r="H2606" s="49" t="n">
        <v>9.756</v>
      </c>
      <c r="I2606" s="50" t="n">
        <v>35.26</v>
      </c>
      <c r="J2606" s="50" t="n">
        <v>343.99</v>
      </c>
    </row>
    <row r="2607" customFormat="false" ht="15" hidden="false" customHeight="true" outlineLevel="0" collapsed="false">
      <c r="A2607" s="47" t="s">
        <v>935</v>
      </c>
      <c r="B2607" s="47" t="s">
        <v>2109</v>
      </c>
      <c r="C2607" s="47" t="s">
        <v>633</v>
      </c>
      <c r="D2607" s="48" t="s">
        <v>2110</v>
      </c>
      <c r="E2607" s="47" t="s">
        <v>938</v>
      </c>
      <c r="F2607" s="47"/>
      <c r="G2607" s="47" t="s">
        <v>76</v>
      </c>
      <c r="H2607" s="49" t="n">
        <v>2</v>
      </c>
      <c r="I2607" s="50" t="n">
        <v>95.68</v>
      </c>
      <c r="J2607" s="50" t="n">
        <v>191.36</v>
      </c>
    </row>
    <row r="2608" customFormat="false" ht="28.15" hidden="false" customHeight="true" outlineLevel="0" collapsed="false">
      <c r="A2608" s="47" t="s">
        <v>935</v>
      </c>
      <c r="B2608" s="47" t="s">
        <v>2111</v>
      </c>
      <c r="C2608" s="47" t="s">
        <v>633</v>
      </c>
      <c r="D2608" s="48" t="s">
        <v>2112</v>
      </c>
      <c r="E2608" s="47" t="s">
        <v>938</v>
      </c>
      <c r="F2608" s="47"/>
      <c r="G2608" s="47" t="s">
        <v>148</v>
      </c>
      <c r="H2608" s="49" t="n">
        <v>3.2</v>
      </c>
      <c r="I2608" s="50" t="n">
        <v>40.05</v>
      </c>
      <c r="J2608" s="50" t="n">
        <v>128.16</v>
      </c>
    </row>
    <row r="2609" customFormat="false" ht="15" hidden="false" customHeight="true" outlineLevel="0" collapsed="false">
      <c r="A2609" s="47" t="s">
        <v>935</v>
      </c>
      <c r="B2609" s="47" t="s">
        <v>2113</v>
      </c>
      <c r="C2609" s="47" t="s">
        <v>633</v>
      </c>
      <c r="D2609" s="48" t="s">
        <v>2114</v>
      </c>
      <c r="E2609" s="47" t="s">
        <v>938</v>
      </c>
      <c r="F2609" s="47"/>
      <c r="G2609" s="47" t="s">
        <v>76</v>
      </c>
      <c r="H2609" s="49" t="n">
        <v>2</v>
      </c>
      <c r="I2609" s="50" t="n">
        <v>36.47</v>
      </c>
      <c r="J2609" s="50" t="n">
        <v>72.94</v>
      </c>
    </row>
    <row r="2610" customFormat="false" ht="28.15" hidden="false" customHeight="true" outlineLevel="0" collapsed="false">
      <c r="A2610" s="47" t="s">
        <v>935</v>
      </c>
      <c r="B2610" s="47" t="s">
        <v>2115</v>
      </c>
      <c r="C2610" s="47" t="s">
        <v>633</v>
      </c>
      <c r="D2610" s="48" t="s">
        <v>2116</v>
      </c>
      <c r="E2610" s="47" t="s">
        <v>938</v>
      </c>
      <c r="F2610" s="47"/>
      <c r="G2610" s="47" t="s">
        <v>76</v>
      </c>
      <c r="H2610" s="49" t="n">
        <v>4</v>
      </c>
      <c r="I2610" s="50" t="n">
        <v>19.89</v>
      </c>
      <c r="J2610" s="50" t="n">
        <v>79.56</v>
      </c>
    </row>
    <row r="2611" customFormat="false" ht="15" hidden="false" customHeight="true" outlineLevel="0" collapsed="false">
      <c r="A2611" s="47" t="s">
        <v>935</v>
      </c>
      <c r="B2611" s="47" t="s">
        <v>2117</v>
      </c>
      <c r="C2611" s="47" t="s">
        <v>633</v>
      </c>
      <c r="D2611" s="48" t="s">
        <v>2118</v>
      </c>
      <c r="E2611" s="47" t="s">
        <v>938</v>
      </c>
      <c r="F2611" s="47"/>
      <c r="G2611" s="47" t="s">
        <v>76</v>
      </c>
      <c r="H2611" s="49" t="n">
        <v>4</v>
      </c>
      <c r="I2611" s="50" t="n">
        <v>29.5</v>
      </c>
      <c r="J2611" s="50" t="n">
        <v>118</v>
      </c>
    </row>
    <row r="2612" customFormat="false" ht="15" hidden="false" customHeight="true" outlineLevel="0" collapsed="false">
      <c r="A2612" s="47" t="s">
        <v>935</v>
      </c>
      <c r="B2612" s="47" t="s">
        <v>2119</v>
      </c>
      <c r="C2612" s="47" t="s">
        <v>633</v>
      </c>
      <c r="D2612" s="48" t="s">
        <v>2120</v>
      </c>
      <c r="E2612" s="47" t="s">
        <v>938</v>
      </c>
      <c r="F2612" s="47"/>
      <c r="G2612" s="47" t="s">
        <v>76</v>
      </c>
      <c r="H2612" s="49" t="n">
        <v>1</v>
      </c>
      <c r="I2612" s="50" t="n">
        <v>72.11</v>
      </c>
      <c r="J2612" s="50" t="n">
        <v>72.11</v>
      </c>
    </row>
    <row r="2613" customFormat="false" ht="28.15" hidden="false" customHeight="true" outlineLevel="0" collapsed="false">
      <c r="A2613" s="47" t="s">
        <v>935</v>
      </c>
      <c r="B2613" s="47" t="s">
        <v>2121</v>
      </c>
      <c r="C2613" s="47" t="s">
        <v>633</v>
      </c>
      <c r="D2613" s="48" t="s">
        <v>2122</v>
      </c>
      <c r="E2613" s="47" t="s">
        <v>938</v>
      </c>
      <c r="F2613" s="47"/>
      <c r="G2613" s="47" t="s">
        <v>76</v>
      </c>
      <c r="H2613" s="49" t="n">
        <v>1</v>
      </c>
      <c r="I2613" s="50" t="n">
        <v>847.94</v>
      </c>
      <c r="J2613" s="50" t="n">
        <v>847.94</v>
      </c>
    </row>
    <row r="2614" customFormat="false" ht="28.15" hidden="false" customHeight="false" outlineLevel="0" collapsed="false">
      <c r="A2614" s="11"/>
      <c r="B2614" s="11"/>
      <c r="C2614" s="11"/>
      <c r="D2614" s="51"/>
      <c r="E2614" s="11" t="s">
        <v>950</v>
      </c>
      <c r="F2614" s="52" t="n">
        <v>1537.2124493</v>
      </c>
      <c r="G2614" s="11" t="s">
        <v>951</v>
      </c>
      <c r="H2614" s="53" t="n">
        <v>1302.79</v>
      </c>
      <c r="I2614" s="11" t="s">
        <v>952</v>
      </c>
      <c r="J2614" s="52" t="n">
        <v>2840</v>
      </c>
    </row>
    <row r="2615" customFormat="false" ht="15" hidden="false" customHeight="true" outlineLevel="0" collapsed="false">
      <c r="A2615" s="11"/>
      <c r="B2615" s="11"/>
      <c r="C2615" s="11"/>
      <c r="D2615" s="51"/>
      <c r="E2615" s="11" t="s">
        <v>953</v>
      </c>
      <c r="F2615" s="52" t="n">
        <v>4133.34</v>
      </c>
      <c r="G2615" s="11"/>
      <c r="H2615" s="54" t="s">
        <v>954</v>
      </c>
      <c r="I2615" s="54"/>
      <c r="J2615" s="52" t="n">
        <v>19789.94</v>
      </c>
    </row>
    <row r="2616" customFormat="false" ht="28.15" hidden="false" customHeight="false" outlineLevel="0" collapsed="false">
      <c r="A2616" s="55"/>
      <c r="B2616" s="55"/>
      <c r="C2616" s="55"/>
      <c r="D2616" s="56"/>
      <c r="E2616" s="55"/>
      <c r="F2616" s="55"/>
      <c r="G2616" s="55" t="s">
        <v>955</v>
      </c>
      <c r="H2616" s="57" t="n">
        <v>1</v>
      </c>
      <c r="I2616" s="55" t="s">
        <v>956</v>
      </c>
      <c r="J2616" s="58" t="n">
        <v>19789.94</v>
      </c>
    </row>
    <row r="2617" customFormat="false" ht="15" hidden="false" customHeight="false" outlineLevel="0" collapsed="false">
      <c r="A2617" s="59"/>
      <c r="B2617" s="59"/>
      <c r="C2617" s="59"/>
      <c r="D2617" s="60"/>
      <c r="E2617" s="59"/>
      <c r="F2617" s="59"/>
      <c r="G2617" s="59"/>
      <c r="H2617" s="61"/>
      <c r="I2617" s="59"/>
      <c r="J2617" s="59"/>
    </row>
    <row r="2618" customFormat="false" ht="15" hidden="false" customHeight="true" outlineLevel="0" collapsed="false">
      <c r="A2618" s="36" t="s">
        <v>713</v>
      </c>
      <c r="B2618" s="36" t="s">
        <v>57</v>
      </c>
      <c r="C2618" s="36" t="s">
        <v>58</v>
      </c>
      <c r="D2618" s="37" t="s">
        <v>10</v>
      </c>
      <c r="E2618" s="36" t="s">
        <v>925</v>
      </c>
      <c r="F2618" s="36"/>
      <c r="G2618" s="36" t="s">
        <v>59</v>
      </c>
      <c r="H2618" s="38" t="s">
        <v>60</v>
      </c>
      <c r="I2618" s="36" t="s">
        <v>61</v>
      </c>
      <c r="J2618" s="36" t="s">
        <v>11</v>
      </c>
    </row>
    <row r="2619" customFormat="false" ht="54.7" hidden="false" customHeight="true" outlineLevel="0" collapsed="false">
      <c r="A2619" s="39" t="s">
        <v>926</v>
      </c>
      <c r="B2619" s="39" t="s">
        <v>714</v>
      </c>
      <c r="C2619" s="39" t="s">
        <v>65</v>
      </c>
      <c r="D2619" s="40" t="s">
        <v>715</v>
      </c>
      <c r="E2619" s="39" t="s">
        <v>2005</v>
      </c>
      <c r="F2619" s="39"/>
      <c r="G2619" s="39" t="s">
        <v>76</v>
      </c>
      <c r="H2619" s="41" t="n">
        <v>1</v>
      </c>
      <c r="I2619" s="42" t="n">
        <v>37.33</v>
      </c>
      <c r="J2619" s="42" t="n">
        <v>37.33</v>
      </c>
    </row>
    <row r="2620" customFormat="false" ht="54.7" hidden="false" customHeight="true" outlineLevel="0" collapsed="false">
      <c r="A2620" s="47" t="s">
        <v>935</v>
      </c>
      <c r="B2620" s="47" t="s">
        <v>2123</v>
      </c>
      <c r="C2620" s="47" t="s">
        <v>70</v>
      </c>
      <c r="D2620" s="48" t="s">
        <v>2124</v>
      </c>
      <c r="E2620" s="47" t="s">
        <v>938</v>
      </c>
      <c r="F2620" s="47"/>
      <c r="G2620" s="47" t="s">
        <v>76</v>
      </c>
      <c r="H2620" s="49" t="n">
        <v>1</v>
      </c>
      <c r="I2620" s="50" t="n">
        <v>37.33</v>
      </c>
      <c r="J2620" s="50" t="n">
        <v>37.33</v>
      </c>
    </row>
    <row r="2621" customFormat="false" ht="28.15" hidden="false" customHeight="false" outlineLevel="0" collapsed="false">
      <c r="A2621" s="11"/>
      <c r="B2621" s="11"/>
      <c r="C2621" s="11"/>
      <c r="D2621" s="51"/>
      <c r="E2621" s="11" t="s">
        <v>950</v>
      </c>
      <c r="F2621" s="52" t="n">
        <v>0</v>
      </c>
      <c r="G2621" s="11" t="s">
        <v>951</v>
      </c>
      <c r="H2621" s="53" t="n">
        <v>0</v>
      </c>
      <c r="I2621" s="11" t="s">
        <v>952</v>
      </c>
      <c r="J2621" s="52" t="n">
        <v>0</v>
      </c>
    </row>
    <row r="2622" customFormat="false" ht="15" hidden="false" customHeight="true" outlineLevel="0" collapsed="false">
      <c r="A2622" s="11"/>
      <c r="B2622" s="11"/>
      <c r="C2622" s="11"/>
      <c r="D2622" s="51"/>
      <c r="E2622" s="11" t="s">
        <v>953</v>
      </c>
      <c r="F2622" s="52" t="n">
        <v>9.85</v>
      </c>
      <c r="G2622" s="11"/>
      <c r="H2622" s="54" t="s">
        <v>954</v>
      </c>
      <c r="I2622" s="54"/>
      <c r="J2622" s="52" t="n">
        <v>47.18</v>
      </c>
    </row>
    <row r="2623" customFormat="false" ht="28.15" hidden="false" customHeight="false" outlineLevel="0" collapsed="false">
      <c r="A2623" s="55"/>
      <c r="B2623" s="55"/>
      <c r="C2623" s="55"/>
      <c r="D2623" s="56"/>
      <c r="E2623" s="55"/>
      <c r="F2623" s="55"/>
      <c r="G2623" s="55" t="s">
        <v>955</v>
      </c>
      <c r="H2623" s="57" t="n">
        <v>1</v>
      </c>
      <c r="I2623" s="55" t="s">
        <v>956</v>
      </c>
      <c r="J2623" s="58" t="n">
        <v>47.18</v>
      </c>
    </row>
    <row r="2624" customFormat="false" ht="15" hidden="false" customHeight="false" outlineLevel="0" collapsed="false">
      <c r="A2624" s="59"/>
      <c r="B2624" s="59"/>
      <c r="C2624" s="59"/>
      <c r="D2624" s="60"/>
      <c r="E2624" s="59"/>
      <c r="F2624" s="59"/>
      <c r="G2624" s="59"/>
      <c r="H2624" s="61"/>
      <c r="I2624" s="59"/>
      <c r="J2624" s="59"/>
    </row>
    <row r="2625" customFormat="false" ht="15" hidden="false" customHeight="true" outlineLevel="0" collapsed="false">
      <c r="A2625" s="36" t="s">
        <v>716</v>
      </c>
      <c r="B2625" s="36" t="s">
        <v>57</v>
      </c>
      <c r="C2625" s="36" t="s">
        <v>58</v>
      </c>
      <c r="D2625" s="37" t="s">
        <v>10</v>
      </c>
      <c r="E2625" s="36" t="s">
        <v>925</v>
      </c>
      <c r="F2625" s="36"/>
      <c r="G2625" s="36" t="s">
        <v>59</v>
      </c>
      <c r="H2625" s="38" t="s">
        <v>60</v>
      </c>
      <c r="I2625" s="36" t="s">
        <v>61</v>
      </c>
      <c r="J2625" s="36" t="s">
        <v>11</v>
      </c>
    </row>
    <row r="2626" customFormat="false" ht="54.7" hidden="false" customHeight="true" outlineLevel="0" collapsed="false">
      <c r="A2626" s="39" t="s">
        <v>926</v>
      </c>
      <c r="B2626" s="39" t="s">
        <v>717</v>
      </c>
      <c r="C2626" s="39" t="s">
        <v>65</v>
      </c>
      <c r="D2626" s="40" t="s">
        <v>718</v>
      </c>
      <c r="E2626" s="39" t="s">
        <v>2005</v>
      </c>
      <c r="F2626" s="39"/>
      <c r="G2626" s="39" t="s">
        <v>76</v>
      </c>
      <c r="H2626" s="41" t="n">
        <v>1</v>
      </c>
      <c r="I2626" s="42" t="n">
        <v>49.05</v>
      </c>
      <c r="J2626" s="42" t="n">
        <v>49.05</v>
      </c>
    </row>
    <row r="2627" customFormat="false" ht="54.7" hidden="false" customHeight="true" outlineLevel="0" collapsed="false">
      <c r="A2627" s="47" t="s">
        <v>935</v>
      </c>
      <c r="B2627" s="47" t="s">
        <v>2125</v>
      </c>
      <c r="C2627" s="47" t="s">
        <v>70</v>
      </c>
      <c r="D2627" s="48" t="s">
        <v>2126</v>
      </c>
      <c r="E2627" s="47" t="s">
        <v>938</v>
      </c>
      <c r="F2627" s="47"/>
      <c r="G2627" s="47" t="s">
        <v>76</v>
      </c>
      <c r="H2627" s="49" t="n">
        <v>1</v>
      </c>
      <c r="I2627" s="50" t="n">
        <v>49.05</v>
      </c>
      <c r="J2627" s="50" t="n">
        <v>49.05</v>
      </c>
    </row>
    <row r="2628" customFormat="false" ht="28.15" hidden="false" customHeight="false" outlineLevel="0" collapsed="false">
      <c r="A2628" s="11"/>
      <c r="B2628" s="11"/>
      <c r="C2628" s="11"/>
      <c r="D2628" s="51"/>
      <c r="E2628" s="11" t="s">
        <v>950</v>
      </c>
      <c r="F2628" s="52" t="n">
        <v>0</v>
      </c>
      <c r="G2628" s="11" t="s">
        <v>951</v>
      </c>
      <c r="H2628" s="53" t="n">
        <v>0</v>
      </c>
      <c r="I2628" s="11" t="s">
        <v>952</v>
      </c>
      <c r="J2628" s="52" t="n">
        <v>0</v>
      </c>
    </row>
    <row r="2629" customFormat="false" ht="15" hidden="false" customHeight="true" outlineLevel="0" collapsed="false">
      <c r="A2629" s="11"/>
      <c r="B2629" s="11"/>
      <c r="C2629" s="11"/>
      <c r="D2629" s="51"/>
      <c r="E2629" s="11" t="s">
        <v>953</v>
      </c>
      <c r="F2629" s="52" t="n">
        <v>12.94</v>
      </c>
      <c r="G2629" s="11"/>
      <c r="H2629" s="54" t="s">
        <v>954</v>
      </c>
      <c r="I2629" s="54"/>
      <c r="J2629" s="52" t="n">
        <v>61.99</v>
      </c>
    </row>
    <row r="2630" customFormat="false" ht="28.15" hidden="false" customHeight="false" outlineLevel="0" collapsed="false">
      <c r="A2630" s="55"/>
      <c r="B2630" s="55"/>
      <c r="C2630" s="55"/>
      <c r="D2630" s="56"/>
      <c r="E2630" s="55"/>
      <c r="F2630" s="55"/>
      <c r="G2630" s="55" t="s">
        <v>955</v>
      </c>
      <c r="H2630" s="57" t="n">
        <v>1</v>
      </c>
      <c r="I2630" s="55" t="s">
        <v>956</v>
      </c>
      <c r="J2630" s="58" t="n">
        <v>61.99</v>
      </c>
    </row>
    <row r="2631" customFormat="false" ht="15" hidden="false" customHeight="false" outlineLevel="0" collapsed="false">
      <c r="A2631" s="59"/>
      <c r="B2631" s="59"/>
      <c r="C2631" s="59"/>
      <c r="D2631" s="60"/>
      <c r="E2631" s="59"/>
      <c r="F2631" s="59"/>
      <c r="G2631" s="59"/>
      <c r="H2631" s="61"/>
      <c r="I2631" s="59"/>
      <c r="J2631" s="59"/>
    </row>
    <row r="2632" customFormat="false" ht="28.15" hidden="false" customHeight="false" outlineLevel="0" collapsed="false">
      <c r="A2632" s="32" t="s">
        <v>39</v>
      </c>
      <c r="B2632" s="32"/>
      <c r="C2632" s="32"/>
      <c r="D2632" s="33" t="s">
        <v>40</v>
      </c>
      <c r="E2632" s="32"/>
      <c r="F2632" s="32"/>
      <c r="G2632" s="32"/>
      <c r="H2632" s="34"/>
      <c r="I2632" s="32"/>
      <c r="J2632" s="35" t="n">
        <v>30723.44</v>
      </c>
    </row>
    <row r="2633" customFormat="false" ht="15" hidden="false" customHeight="true" outlineLevel="0" collapsed="false">
      <c r="A2633" s="36" t="s">
        <v>719</v>
      </c>
      <c r="B2633" s="36" t="s">
        <v>57</v>
      </c>
      <c r="C2633" s="36" t="s">
        <v>58</v>
      </c>
      <c r="D2633" s="37" t="s">
        <v>10</v>
      </c>
      <c r="E2633" s="36" t="s">
        <v>925</v>
      </c>
      <c r="F2633" s="36"/>
      <c r="G2633" s="36" t="s">
        <v>59</v>
      </c>
      <c r="H2633" s="38" t="s">
        <v>60</v>
      </c>
      <c r="I2633" s="36" t="s">
        <v>61</v>
      </c>
      <c r="J2633" s="36" t="s">
        <v>11</v>
      </c>
    </row>
    <row r="2634" customFormat="false" ht="15" hidden="false" customHeight="true" outlineLevel="0" collapsed="false">
      <c r="A2634" s="39" t="s">
        <v>926</v>
      </c>
      <c r="B2634" s="39" t="s">
        <v>720</v>
      </c>
      <c r="C2634" s="39" t="s">
        <v>74</v>
      </c>
      <c r="D2634" s="40" t="s">
        <v>721</v>
      </c>
      <c r="E2634" s="39" t="s">
        <v>2127</v>
      </c>
      <c r="F2634" s="39"/>
      <c r="G2634" s="39" t="s">
        <v>148</v>
      </c>
      <c r="H2634" s="41" t="n">
        <v>1</v>
      </c>
      <c r="I2634" s="42" t="n">
        <v>47.38</v>
      </c>
      <c r="J2634" s="42" t="n">
        <v>47.38</v>
      </c>
    </row>
    <row r="2635" customFormat="false" ht="15" hidden="false" customHeight="true" outlineLevel="0" collapsed="false">
      <c r="A2635" s="47" t="s">
        <v>935</v>
      </c>
      <c r="B2635" s="47" t="s">
        <v>1879</v>
      </c>
      <c r="C2635" s="47" t="s">
        <v>74</v>
      </c>
      <c r="D2635" s="48" t="s">
        <v>1880</v>
      </c>
      <c r="E2635" s="47" t="s">
        <v>943</v>
      </c>
      <c r="F2635" s="47"/>
      <c r="G2635" s="47" t="s">
        <v>932</v>
      </c>
      <c r="H2635" s="49" t="n">
        <v>0.31</v>
      </c>
      <c r="I2635" s="50" t="n">
        <v>16.77</v>
      </c>
      <c r="J2635" s="50" t="n">
        <v>5.19</v>
      </c>
    </row>
    <row r="2636" customFormat="false" ht="15" hidden="false" customHeight="true" outlineLevel="0" collapsed="false">
      <c r="A2636" s="47" t="s">
        <v>935</v>
      </c>
      <c r="B2636" s="47" t="s">
        <v>2128</v>
      </c>
      <c r="C2636" s="47" t="s">
        <v>74</v>
      </c>
      <c r="D2636" s="48" t="s">
        <v>2129</v>
      </c>
      <c r="E2636" s="47" t="s">
        <v>938</v>
      </c>
      <c r="F2636" s="47"/>
      <c r="G2636" s="47" t="s">
        <v>148</v>
      </c>
      <c r="H2636" s="49" t="n">
        <v>1.02</v>
      </c>
      <c r="I2636" s="50" t="n">
        <v>35.06</v>
      </c>
      <c r="J2636" s="50" t="n">
        <v>35.76</v>
      </c>
    </row>
    <row r="2637" customFormat="false" ht="15" hidden="false" customHeight="true" outlineLevel="0" collapsed="false">
      <c r="A2637" s="47" t="s">
        <v>935</v>
      </c>
      <c r="B2637" s="47" t="s">
        <v>1885</v>
      </c>
      <c r="C2637" s="47" t="s">
        <v>74</v>
      </c>
      <c r="D2637" s="48" t="s">
        <v>1886</v>
      </c>
      <c r="E2637" s="47" t="s">
        <v>943</v>
      </c>
      <c r="F2637" s="47"/>
      <c r="G2637" s="47" t="s">
        <v>932</v>
      </c>
      <c r="H2637" s="49" t="n">
        <v>0.31</v>
      </c>
      <c r="I2637" s="50" t="n">
        <v>20.77</v>
      </c>
      <c r="J2637" s="50" t="n">
        <v>6.43</v>
      </c>
    </row>
    <row r="2638" customFormat="false" ht="28.15" hidden="false" customHeight="false" outlineLevel="0" collapsed="false">
      <c r="A2638" s="11"/>
      <c r="B2638" s="11"/>
      <c r="C2638" s="11"/>
      <c r="D2638" s="51"/>
      <c r="E2638" s="11" t="s">
        <v>950</v>
      </c>
      <c r="F2638" s="52" t="n">
        <v>6.2895805</v>
      </c>
      <c r="G2638" s="11" t="s">
        <v>951</v>
      </c>
      <c r="H2638" s="53" t="n">
        <v>5.33</v>
      </c>
      <c r="I2638" s="11" t="s">
        <v>952</v>
      </c>
      <c r="J2638" s="52" t="n">
        <v>11.62</v>
      </c>
    </row>
    <row r="2639" customFormat="false" ht="15" hidden="false" customHeight="true" outlineLevel="0" collapsed="false">
      <c r="A2639" s="11"/>
      <c r="B2639" s="11"/>
      <c r="C2639" s="11"/>
      <c r="D2639" s="51"/>
      <c r="E2639" s="11" t="s">
        <v>953</v>
      </c>
      <c r="F2639" s="52" t="n">
        <v>12.5</v>
      </c>
      <c r="G2639" s="11"/>
      <c r="H2639" s="54" t="s">
        <v>954</v>
      </c>
      <c r="I2639" s="54"/>
      <c r="J2639" s="52" t="n">
        <v>59.88</v>
      </c>
    </row>
    <row r="2640" customFormat="false" ht="28.15" hidden="false" customHeight="false" outlineLevel="0" collapsed="false">
      <c r="A2640" s="55"/>
      <c r="B2640" s="55"/>
      <c r="C2640" s="55"/>
      <c r="D2640" s="56"/>
      <c r="E2640" s="55"/>
      <c r="F2640" s="55"/>
      <c r="G2640" s="55" t="s">
        <v>955</v>
      </c>
      <c r="H2640" s="57" t="n">
        <v>230</v>
      </c>
      <c r="I2640" s="55" t="s">
        <v>956</v>
      </c>
      <c r="J2640" s="58" t="n">
        <v>13772.4</v>
      </c>
    </row>
    <row r="2641" customFormat="false" ht="15" hidden="false" customHeight="false" outlineLevel="0" collapsed="false">
      <c r="A2641" s="59"/>
      <c r="B2641" s="59"/>
      <c r="C2641" s="59"/>
      <c r="D2641" s="60"/>
      <c r="E2641" s="59"/>
      <c r="F2641" s="59"/>
      <c r="G2641" s="59"/>
      <c r="H2641" s="61"/>
      <c r="I2641" s="59"/>
      <c r="J2641" s="59"/>
    </row>
    <row r="2642" customFormat="false" ht="15" hidden="false" customHeight="true" outlineLevel="0" collapsed="false">
      <c r="A2642" s="36" t="s">
        <v>722</v>
      </c>
      <c r="B2642" s="36" t="s">
        <v>57</v>
      </c>
      <c r="C2642" s="36" t="s">
        <v>58</v>
      </c>
      <c r="D2642" s="37" t="s">
        <v>10</v>
      </c>
      <c r="E2642" s="36" t="s">
        <v>925</v>
      </c>
      <c r="F2642" s="36"/>
      <c r="G2642" s="36" t="s">
        <v>59</v>
      </c>
      <c r="H2642" s="38" t="s">
        <v>60</v>
      </c>
      <c r="I2642" s="36" t="s">
        <v>61</v>
      </c>
      <c r="J2642" s="36" t="s">
        <v>11</v>
      </c>
    </row>
    <row r="2643" customFormat="false" ht="28.15" hidden="false" customHeight="true" outlineLevel="0" collapsed="false">
      <c r="A2643" s="39" t="s">
        <v>926</v>
      </c>
      <c r="B2643" s="39" t="s">
        <v>723</v>
      </c>
      <c r="C2643" s="39" t="s">
        <v>65</v>
      </c>
      <c r="D2643" s="40" t="s">
        <v>724</v>
      </c>
      <c r="E2643" s="39" t="s">
        <v>1584</v>
      </c>
      <c r="F2643" s="39"/>
      <c r="G2643" s="39" t="s">
        <v>76</v>
      </c>
      <c r="H2643" s="41" t="n">
        <v>1</v>
      </c>
      <c r="I2643" s="42" t="n">
        <v>138.02</v>
      </c>
      <c r="J2643" s="42" t="n">
        <v>138.02</v>
      </c>
    </row>
    <row r="2644" customFormat="false" ht="28.15" hidden="false" customHeight="true" outlineLevel="0" collapsed="false">
      <c r="A2644" s="43" t="s">
        <v>928</v>
      </c>
      <c r="B2644" s="43" t="s">
        <v>2130</v>
      </c>
      <c r="C2644" s="43" t="s">
        <v>65</v>
      </c>
      <c r="D2644" s="44" t="s">
        <v>2131</v>
      </c>
      <c r="E2644" s="43" t="s">
        <v>1590</v>
      </c>
      <c r="F2644" s="43"/>
      <c r="G2644" s="43" t="s">
        <v>67</v>
      </c>
      <c r="H2644" s="45" t="n">
        <v>0.306</v>
      </c>
      <c r="I2644" s="46" t="n">
        <v>86.27</v>
      </c>
      <c r="J2644" s="46" t="n">
        <v>26.39</v>
      </c>
    </row>
    <row r="2645" customFormat="false" ht="28.15" hidden="false" customHeight="true" outlineLevel="0" collapsed="false">
      <c r="A2645" s="43" t="s">
        <v>928</v>
      </c>
      <c r="B2645" s="43" t="s">
        <v>1463</v>
      </c>
      <c r="C2645" s="43" t="s">
        <v>65</v>
      </c>
      <c r="D2645" s="44" t="s">
        <v>1464</v>
      </c>
      <c r="E2645" s="43" t="s">
        <v>1465</v>
      </c>
      <c r="F2645" s="43"/>
      <c r="G2645" s="43" t="s">
        <v>103</v>
      </c>
      <c r="H2645" s="45" t="n">
        <v>0.038</v>
      </c>
      <c r="I2645" s="46" t="n">
        <v>502.12</v>
      </c>
      <c r="J2645" s="46" t="n">
        <v>19.08</v>
      </c>
    </row>
    <row r="2646" customFormat="false" ht="52.2" hidden="false" customHeight="true" outlineLevel="0" collapsed="false">
      <c r="A2646" s="43" t="s">
        <v>928</v>
      </c>
      <c r="B2646" s="43" t="s">
        <v>1283</v>
      </c>
      <c r="C2646" s="43" t="s">
        <v>65</v>
      </c>
      <c r="D2646" s="44" t="s">
        <v>1284</v>
      </c>
      <c r="E2646" s="43" t="s">
        <v>1285</v>
      </c>
      <c r="F2646" s="43"/>
      <c r="G2646" s="43" t="s">
        <v>124</v>
      </c>
      <c r="H2646" s="45" t="n">
        <v>0.77</v>
      </c>
      <c r="I2646" s="46" t="n">
        <v>12.52</v>
      </c>
      <c r="J2646" s="46" t="n">
        <v>9.64</v>
      </c>
    </row>
    <row r="2647" customFormat="false" ht="41.45" hidden="false" customHeight="true" outlineLevel="0" collapsed="false">
      <c r="A2647" s="43" t="s">
        <v>928</v>
      </c>
      <c r="B2647" s="43" t="s">
        <v>1466</v>
      </c>
      <c r="C2647" s="43" t="s">
        <v>65</v>
      </c>
      <c r="D2647" s="44" t="s">
        <v>1467</v>
      </c>
      <c r="E2647" s="43" t="s">
        <v>1424</v>
      </c>
      <c r="F2647" s="43"/>
      <c r="G2647" s="43" t="s">
        <v>67</v>
      </c>
      <c r="H2647" s="45" t="n">
        <v>0.64</v>
      </c>
      <c r="I2647" s="46" t="n">
        <v>91.98</v>
      </c>
      <c r="J2647" s="46" t="n">
        <v>58.86</v>
      </c>
    </row>
    <row r="2648" customFormat="false" ht="28.15" hidden="false" customHeight="true" outlineLevel="0" collapsed="false">
      <c r="A2648" s="43" t="s">
        <v>928</v>
      </c>
      <c r="B2648" s="43" t="s">
        <v>1595</v>
      </c>
      <c r="C2648" s="43" t="s">
        <v>65</v>
      </c>
      <c r="D2648" s="44" t="s">
        <v>1596</v>
      </c>
      <c r="E2648" s="43" t="s">
        <v>1597</v>
      </c>
      <c r="F2648" s="43"/>
      <c r="G2648" s="43" t="s">
        <v>103</v>
      </c>
      <c r="H2648" s="45" t="n">
        <v>0.125</v>
      </c>
      <c r="I2648" s="46" t="n">
        <v>43.89</v>
      </c>
      <c r="J2648" s="46" t="n">
        <v>5.48</v>
      </c>
    </row>
    <row r="2649" customFormat="false" ht="28.15" hidden="false" customHeight="true" outlineLevel="0" collapsed="false">
      <c r="A2649" s="43" t="s">
        <v>928</v>
      </c>
      <c r="B2649" s="43" t="s">
        <v>1428</v>
      </c>
      <c r="C2649" s="43" t="s">
        <v>65</v>
      </c>
      <c r="D2649" s="44" t="s">
        <v>1429</v>
      </c>
      <c r="E2649" s="43" t="s">
        <v>1430</v>
      </c>
      <c r="F2649" s="43"/>
      <c r="G2649" s="43" t="s">
        <v>67</v>
      </c>
      <c r="H2649" s="45" t="n">
        <v>0.48</v>
      </c>
      <c r="I2649" s="46" t="n">
        <v>5.81</v>
      </c>
      <c r="J2649" s="46" t="n">
        <v>2.78</v>
      </c>
    </row>
    <row r="2650" customFormat="false" ht="28.15" hidden="false" customHeight="true" outlineLevel="0" collapsed="false">
      <c r="A2650" s="43" t="s">
        <v>928</v>
      </c>
      <c r="B2650" s="43" t="s">
        <v>1431</v>
      </c>
      <c r="C2650" s="43" t="s">
        <v>65</v>
      </c>
      <c r="D2650" s="44" t="s">
        <v>1432</v>
      </c>
      <c r="E2650" s="43" t="s">
        <v>1430</v>
      </c>
      <c r="F2650" s="43"/>
      <c r="G2650" s="43" t="s">
        <v>67</v>
      </c>
      <c r="H2650" s="45" t="n">
        <v>0.48</v>
      </c>
      <c r="I2650" s="46" t="n">
        <v>32.91</v>
      </c>
      <c r="J2650" s="46" t="n">
        <v>15.79</v>
      </c>
    </row>
    <row r="2651" customFormat="false" ht="28.15" hidden="false" customHeight="false" outlineLevel="0" collapsed="false">
      <c r="A2651" s="11"/>
      <c r="B2651" s="11"/>
      <c r="C2651" s="11"/>
      <c r="D2651" s="51"/>
      <c r="E2651" s="11" t="s">
        <v>950</v>
      </c>
      <c r="F2651" s="52" t="n">
        <v>27.8376184032476</v>
      </c>
      <c r="G2651" s="11" t="s">
        <v>951</v>
      </c>
      <c r="H2651" s="53" t="n">
        <v>23.59</v>
      </c>
      <c r="I2651" s="11" t="s">
        <v>952</v>
      </c>
      <c r="J2651" s="52" t="n">
        <v>51.43</v>
      </c>
    </row>
    <row r="2652" customFormat="false" ht="15" hidden="false" customHeight="true" outlineLevel="0" collapsed="false">
      <c r="A2652" s="11"/>
      <c r="B2652" s="11"/>
      <c r="C2652" s="11"/>
      <c r="D2652" s="51"/>
      <c r="E2652" s="11" t="s">
        <v>953</v>
      </c>
      <c r="F2652" s="52" t="n">
        <v>36.43</v>
      </c>
      <c r="G2652" s="11"/>
      <c r="H2652" s="54" t="s">
        <v>954</v>
      </c>
      <c r="I2652" s="54"/>
      <c r="J2652" s="52" t="n">
        <v>174.45</v>
      </c>
    </row>
    <row r="2653" customFormat="false" ht="28.15" hidden="false" customHeight="false" outlineLevel="0" collapsed="false">
      <c r="A2653" s="55"/>
      <c r="B2653" s="55"/>
      <c r="C2653" s="55"/>
      <c r="D2653" s="56"/>
      <c r="E2653" s="55"/>
      <c r="F2653" s="55"/>
      <c r="G2653" s="55" t="s">
        <v>955</v>
      </c>
      <c r="H2653" s="57" t="n">
        <v>12</v>
      </c>
      <c r="I2653" s="55" t="s">
        <v>956</v>
      </c>
      <c r="J2653" s="58" t="n">
        <v>2093.4</v>
      </c>
    </row>
    <row r="2654" customFormat="false" ht="15" hidden="false" customHeight="false" outlineLevel="0" collapsed="false">
      <c r="A2654" s="59"/>
      <c r="B2654" s="59"/>
      <c r="C2654" s="59"/>
      <c r="D2654" s="60"/>
      <c r="E2654" s="59"/>
      <c r="F2654" s="59"/>
      <c r="G2654" s="59"/>
      <c r="H2654" s="61"/>
      <c r="I2654" s="59"/>
      <c r="J2654" s="59"/>
    </row>
    <row r="2655" customFormat="false" ht="15" hidden="false" customHeight="true" outlineLevel="0" collapsed="false">
      <c r="A2655" s="36" t="s">
        <v>725</v>
      </c>
      <c r="B2655" s="36" t="s">
        <v>57</v>
      </c>
      <c r="C2655" s="36" t="s">
        <v>58</v>
      </c>
      <c r="D2655" s="37" t="s">
        <v>10</v>
      </c>
      <c r="E2655" s="36" t="s">
        <v>925</v>
      </c>
      <c r="F2655" s="36"/>
      <c r="G2655" s="36" t="s">
        <v>59</v>
      </c>
      <c r="H2655" s="38" t="s">
        <v>60</v>
      </c>
      <c r="I2655" s="36" t="s">
        <v>61</v>
      </c>
      <c r="J2655" s="36" t="s">
        <v>11</v>
      </c>
    </row>
    <row r="2656" customFormat="false" ht="41.45" hidden="false" customHeight="true" outlineLevel="0" collapsed="false">
      <c r="A2656" s="39" t="s">
        <v>926</v>
      </c>
      <c r="B2656" s="39" t="s">
        <v>726</v>
      </c>
      <c r="C2656" s="39" t="s">
        <v>70</v>
      </c>
      <c r="D2656" s="40" t="s">
        <v>727</v>
      </c>
      <c r="E2656" s="39" t="s">
        <v>1037</v>
      </c>
      <c r="F2656" s="39"/>
      <c r="G2656" s="39" t="s">
        <v>76</v>
      </c>
      <c r="H2656" s="41" t="n">
        <v>1</v>
      </c>
      <c r="I2656" s="42" t="n">
        <v>71.51</v>
      </c>
      <c r="J2656" s="42" t="n">
        <v>71.51</v>
      </c>
    </row>
    <row r="2657" customFormat="false" ht="28.15" hidden="false" customHeight="true" outlineLevel="0" collapsed="false">
      <c r="A2657" s="43" t="s">
        <v>928</v>
      </c>
      <c r="B2657" s="43" t="s">
        <v>1760</v>
      </c>
      <c r="C2657" s="43" t="s">
        <v>70</v>
      </c>
      <c r="D2657" s="44" t="s">
        <v>1761</v>
      </c>
      <c r="E2657" s="43" t="s">
        <v>960</v>
      </c>
      <c r="F2657" s="43"/>
      <c r="G2657" s="43" t="s">
        <v>932</v>
      </c>
      <c r="H2657" s="45" t="n">
        <v>0.2531</v>
      </c>
      <c r="I2657" s="46" t="n">
        <v>17.26</v>
      </c>
      <c r="J2657" s="46" t="n">
        <v>4.36</v>
      </c>
    </row>
    <row r="2658" customFormat="false" ht="28.15" hidden="false" customHeight="true" outlineLevel="0" collapsed="false">
      <c r="A2658" s="43" t="s">
        <v>928</v>
      </c>
      <c r="B2658" s="43" t="s">
        <v>1762</v>
      </c>
      <c r="C2658" s="43" t="s">
        <v>70</v>
      </c>
      <c r="D2658" s="44" t="s">
        <v>1763</v>
      </c>
      <c r="E2658" s="43" t="s">
        <v>960</v>
      </c>
      <c r="F2658" s="43"/>
      <c r="G2658" s="43" t="s">
        <v>932</v>
      </c>
      <c r="H2658" s="45" t="n">
        <v>0.2531</v>
      </c>
      <c r="I2658" s="46" t="n">
        <v>25.04</v>
      </c>
      <c r="J2658" s="46" t="n">
        <v>6.33</v>
      </c>
    </row>
    <row r="2659" customFormat="false" ht="41.45" hidden="false" customHeight="true" outlineLevel="0" collapsed="false">
      <c r="A2659" s="47" t="s">
        <v>935</v>
      </c>
      <c r="B2659" s="47" t="s">
        <v>2132</v>
      </c>
      <c r="C2659" s="47" t="s">
        <v>70</v>
      </c>
      <c r="D2659" s="48" t="s">
        <v>2133</v>
      </c>
      <c r="E2659" s="47" t="s">
        <v>938</v>
      </c>
      <c r="F2659" s="47"/>
      <c r="G2659" s="47" t="s">
        <v>76</v>
      </c>
      <c r="H2659" s="49" t="n">
        <v>1</v>
      </c>
      <c r="I2659" s="50" t="n">
        <v>60.82</v>
      </c>
      <c r="J2659" s="50" t="n">
        <v>60.82</v>
      </c>
    </row>
    <row r="2660" customFormat="false" ht="28.15" hidden="false" customHeight="false" outlineLevel="0" collapsed="false">
      <c r="A2660" s="11"/>
      <c r="B2660" s="11"/>
      <c r="C2660" s="11"/>
      <c r="D2660" s="51"/>
      <c r="E2660" s="11" t="s">
        <v>950</v>
      </c>
      <c r="F2660" s="52" t="n">
        <v>4.32476319350474</v>
      </c>
      <c r="G2660" s="11" t="s">
        <v>951</v>
      </c>
      <c r="H2660" s="53" t="n">
        <v>3.67</v>
      </c>
      <c r="I2660" s="11" t="s">
        <v>952</v>
      </c>
      <c r="J2660" s="52" t="n">
        <v>7.99</v>
      </c>
    </row>
    <row r="2661" customFormat="false" ht="15" hidden="false" customHeight="true" outlineLevel="0" collapsed="false">
      <c r="A2661" s="11"/>
      <c r="B2661" s="11"/>
      <c r="C2661" s="11"/>
      <c r="D2661" s="51"/>
      <c r="E2661" s="11" t="s">
        <v>953</v>
      </c>
      <c r="F2661" s="52" t="n">
        <v>18.87</v>
      </c>
      <c r="G2661" s="11"/>
      <c r="H2661" s="54" t="s">
        <v>954</v>
      </c>
      <c r="I2661" s="54"/>
      <c r="J2661" s="52" t="n">
        <v>90.38</v>
      </c>
    </row>
    <row r="2662" customFormat="false" ht="28.15" hidden="false" customHeight="false" outlineLevel="0" collapsed="false">
      <c r="A2662" s="55"/>
      <c r="B2662" s="55"/>
      <c r="C2662" s="55"/>
      <c r="D2662" s="56"/>
      <c r="E2662" s="55"/>
      <c r="F2662" s="55"/>
      <c r="G2662" s="55" t="s">
        <v>955</v>
      </c>
      <c r="H2662" s="57" t="n">
        <v>12</v>
      </c>
      <c r="I2662" s="55" t="s">
        <v>956</v>
      </c>
      <c r="J2662" s="58" t="n">
        <v>1084.56</v>
      </c>
    </row>
    <row r="2663" customFormat="false" ht="15" hidden="false" customHeight="false" outlineLevel="0" collapsed="false">
      <c r="A2663" s="59"/>
      <c r="B2663" s="59"/>
      <c r="C2663" s="59"/>
      <c r="D2663" s="60"/>
      <c r="E2663" s="59"/>
      <c r="F2663" s="59"/>
      <c r="G2663" s="59"/>
      <c r="H2663" s="61"/>
      <c r="I2663" s="59"/>
      <c r="J2663" s="59"/>
    </row>
    <row r="2664" customFormat="false" ht="15" hidden="false" customHeight="true" outlineLevel="0" collapsed="false">
      <c r="A2664" s="36" t="s">
        <v>728</v>
      </c>
      <c r="B2664" s="36" t="s">
        <v>57</v>
      </c>
      <c r="C2664" s="36" t="s">
        <v>58</v>
      </c>
      <c r="D2664" s="37" t="s">
        <v>10</v>
      </c>
      <c r="E2664" s="36" t="s">
        <v>925</v>
      </c>
      <c r="F2664" s="36"/>
      <c r="G2664" s="36" t="s">
        <v>59</v>
      </c>
      <c r="H2664" s="38" t="s">
        <v>60</v>
      </c>
      <c r="I2664" s="36" t="s">
        <v>61</v>
      </c>
      <c r="J2664" s="36" t="s">
        <v>11</v>
      </c>
    </row>
    <row r="2665" customFormat="false" ht="41.45" hidden="false" customHeight="true" outlineLevel="0" collapsed="false">
      <c r="A2665" s="39" t="s">
        <v>926</v>
      </c>
      <c r="B2665" s="39" t="s">
        <v>729</v>
      </c>
      <c r="C2665" s="39" t="s">
        <v>633</v>
      </c>
      <c r="D2665" s="40" t="s">
        <v>730</v>
      </c>
      <c r="E2665" s="39" t="s">
        <v>2134</v>
      </c>
      <c r="F2665" s="39"/>
      <c r="G2665" s="39" t="s">
        <v>59</v>
      </c>
      <c r="H2665" s="41" t="n">
        <v>1</v>
      </c>
      <c r="I2665" s="42" t="n">
        <v>43.17</v>
      </c>
      <c r="J2665" s="42" t="n">
        <v>43.17</v>
      </c>
    </row>
    <row r="2666" customFormat="false" ht="15" hidden="false" customHeight="true" outlineLevel="0" collapsed="false">
      <c r="A2666" s="47" t="s">
        <v>935</v>
      </c>
      <c r="B2666" s="47" t="s">
        <v>1963</v>
      </c>
      <c r="C2666" s="47" t="s">
        <v>633</v>
      </c>
      <c r="D2666" s="48" t="s">
        <v>1964</v>
      </c>
      <c r="E2666" s="47" t="s">
        <v>943</v>
      </c>
      <c r="F2666" s="47"/>
      <c r="G2666" s="47" t="s">
        <v>932</v>
      </c>
      <c r="H2666" s="49" t="n">
        <v>0.4</v>
      </c>
      <c r="I2666" s="50" t="n">
        <v>18.01</v>
      </c>
      <c r="J2666" s="50" t="n">
        <v>7.2</v>
      </c>
    </row>
    <row r="2667" customFormat="false" ht="15" hidden="false" customHeight="true" outlineLevel="0" collapsed="false">
      <c r="A2667" s="47" t="s">
        <v>935</v>
      </c>
      <c r="B2667" s="47" t="s">
        <v>2135</v>
      </c>
      <c r="C2667" s="47" t="s">
        <v>633</v>
      </c>
      <c r="D2667" s="48" t="s">
        <v>2136</v>
      </c>
      <c r="E2667" s="47" t="s">
        <v>943</v>
      </c>
      <c r="F2667" s="47"/>
      <c r="G2667" s="47" t="s">
        <v>932</v>
      </c>
      <c r="H2667" s="49" t="n">
        <v>0.4</v>
      </c>
      <c r="I2667" s="50" t="n">
        <v>21.35</v>
      </c>
      <c r="J2667" s="50" t="n">
        <v>8.54</v>
      </c>
    </row>
    <row r="2668" customFormat="false" ht="28.15" hidden="false" customHeight="true" outlineLevel="0" collapsed="false">
      <c r="A2668" s="47" t="s">
        <v>935</v>
      </c>
      <c r="B2668" s="47" t="s">
        <v>2137</v>
      </c>
      <c r="C2668" s="47" t="s">
        <v>633</v>
      </c>
      <c r="D2668" s="48" t="s">
        <v>2138</v>
      </c>
      <c r="E2668" s="47" t="s">
        <v>938</v>
      </c>
      <c r="F2668" s="47"/>
      <c r="G2668" s="47" t="s">
        <v>76</v>
      </c>
      <c r="H2668" s="49" t="n">
        <v>1</v>
      </c>
      <c r="I2668" s="50" t="n">
        <v>19.12</v>
      </c>
      <c r="J2668" s="50" t="n">
        <v>19.12</v>
      </c>
    </row>
    <row r="2669" customFormat="false" ht="28.15" hidden="false" customHeight="true" outlineLevel="0" collapsed="false">
      <c r="A2669" s="47" t="s">
        <v>935</v>
      </c>
      <c r="B2669" s="47" t="s">
        <v>2139</v>
      </c>
      <c r="C2669" s="47" t="s">
        <v>633</v>
      </c>
      <c r="D2669" s="48" t="s">
        <v>2140</v>
      </c>
      <c r="E2669" s="47" t="s">
        <v>938</v>
      </c>
      <c r="F2669" s="47"/>
      <c r="G2669" s="47" t="s">
        <v>76</v>
      </c>
      <c r="H2669" s="49" t="n">
        <v>1</v>
      </c>
      <c r="I2669" s="50" t="n">
        <v>8.31</v>
      </c>
      <c r="J2669" s="50" t="n">
        <v>8.31</v>
      </c>
    </row>
    <row r="2670" customFormat="false" ht="28.15" hidden="false" customHeight="false" outlineLevel="0" collapsed="false">
      <c r="A2670" s="11"/>
      <c r="B2670" s="11"/>
      <c r="C2670" s="11"/>
      <c r="D2670" s="51"/>
      <c r="E2670" s="11" t="s">
        <v>950</v>
      </c>
      <c r="F2670" s="52" t="n">
        <v>8.51962110960758</v>
      </c>
      <c r="G2670" s="11" t="s">
        <v>951</v>
      </c>
      <c r="H2670" s="53" t="n">
        <v>7.22</v>
      </c>
      <c r="I2670" s="11" t="s">
        <v>952</v>
      </c>
      <c r="J2670" s="52" t="n">
        <v>15.74</v>
      </c>
    </row>
    <row r="2671" customFormat="false" ht="15" hidden="false" customHeight="true" outlineLevel="0" collapsed="false">
      <c r="A2671" s="11"/>
      <c r="B2671" s="11"/>
      <c r="C2671" s="11"/>
      <c r="D2671" s="51"/>
      <c r="E2671" s="11" t="s">
        <v>953</v>
      </c>
      <c r="F2671" s="52" t="n">
        <v>11.39</v>
      </c>
      <c r="G2671" s="11"/>
      <c r="H2671" s="54" t="s">
        <v>954</v>
      </c>
      <c r="I2671" s="54"/>
      <c r="J2671" s="52" t="n">
        <v>54.56</v>
      </c>
    </row>
    <row r="2672" customFormat="false" ht="28.15" hidden="false" customHeight="false" outlineLevel="0" collapsed="false">
      <c r="A2672" s="55"/>
      <c r="B2672" s="55"/>
      <c r="C2672" s="55"/>
      <c r="D2672" s="56"/>
      <c r="E2672" s="55"/>
      <c r="F2672" s="55"/>
      <c r="G2672" s="55" t="s">
        <v>955</v>
      </c>
      <c r="H2672" s="57" t="n">
        <v>12</v>
      </c>
      <c r="I2672" s="55" t="s">
        <v>956</v>
      </c>
      <c r="J2672" s="58" t="n">
        <v>654.72</v>
      </c>
    </row>
    <row r="2673" customFormat="false" ht="15" hidden="false" customHeight="false" outlineLevel="0" collapsed="false">
      <c r="A2673" s="59"/>
      <c r="B2673" s="59"/>
      <c r="C2673" s="59"/>
      <c r="D2673" s="60"/>
      <c r="E2673" s="59"/>
      <c r="F2673" s="59"/>
      <c r="G2673" s="59"/>
      <c r="H2673" s="61"/>
      <c r="I2673" s="59"/>
      <c r="J2673" s="59"/>
    </row>
    <row r="2674" customFormat="false" ht="15" hidden="false" customHeight="true" outlineLevel="0" collapsed="false">
      <c r="A2674" s="36" t="s">
        <v>731</v>
      </c>
      <c r="B2674" s="36" t="s">
        <v>57</v>
      </c>
      <c r="C2674" s="36" t="s">
        <v>58</v>
      </c>
      <c r="D2674" s="37" t="s">
        <v>10</v>
      </c>
      <c r="E2674" s="36" t="s">
        <v>925</v>
      </c>
      <c r="F2674" s="36"/>
      <c r="G2674" s="36" t="s">
        <v>59</v>
      </c>
      <c r="H2674" s="38" t="s">
        <v>60</v>
      </c>
      <c r="I2674" s="36" t="s">
        <v>61</v>
      </c>
      <c r="J2674" s="36" t="s">
        <v>11</v>
      </c>
    </row>
    <row r="2675" customFormat="false" ht="28.15" hidden="false" customHeight="true" outlineLevel="0" collapsed="false">
      <c r="A2675" s="39" t="s">
        <v>926</v>
      </c>
      <c r="B2675" s="39" t="s">
        <v>732</v>
      </c>
      <c r="C2675" s="39" t="s">
        <v>65</v>
      </c>
      <c r="D2675" s="40" t="s">
        <v>733</v>
      </c>
      <c r="E2675" s="39" t="s">
        <v>1857</v>
      </c>
      <c r="F2675" s="39"/>
      <c r="G2675" s="39" t="s">
        <v>76</v>
      </c>
      <c r="H2675" s="41" t="n">
        <v>1</v>
      </c>
      <c r="I2675" s="42" t="n">
        <v>84.2</v>
      </c>
      <c r="J2675" s="42" t="n">
        <v>84.2</v>
      </c>
    </row>
    <row r="2676" customFormat="false" ht="28.15" hidden="false" customHeight="true" outlineLevel="0" collapsed="false">
      <c r="A2676" s="43" t="s">
        <v>928</v>
      </c>
      <c r="B2676" s="43" t="s">
        <v>929</v>
      </c>
      <c r="C2676" s="43" t="s">
        <v>65</v>
      </c>
      <c r="D2676" s="44" t="s">
        <v>930</v>
      </c>
      <c r="E2676" s="43" t="s">
        <v>931</v>
      </c>
      <c r="F2676" s="43"/>
      <c r="G2676" s="43" t="s">
        <v>932</v>
      </c>
      <c r="H2676" s="45" t="n">
        <v>0.15</v>
      </c>
      <c r="I2676" s="46" t="n">
        <v>3.67</v>
      </c>
      <c r="J2676" s="46" t="n">
        <v>0.55</v>
      </c>
    </row>
    <row r="2677" customFormat="false" ht="28.15" hidden="false" customHeight="true" outlineLevel="0" collapsed="false">
      <c r="A2677" s="43" t="s">
        <v>928</v>
      </c>
      <c r="B2677" s="43" t="s">
        <v>1512</v>
      </c>
      <c r="C2677" s="43" t="s">
        <v>65</v>
      </c>
      <c r="D2677" s="44" t="s">
        <v>1513</v>
      </c>
      <c r="E2677" s="43" t="s">
        <v>931</v>
      </c>
      <c r="F2677" s="43"/>
      <c r="G2677" s="43" t="s">
        <v>932</v>
      </c>
      <c r="H2677" s="45" t="n">
        <v>0.15</v>
      </c>
      <c r="I2677" s="46" t="n">
        <v>3.51</v>
      </c>
      <c r="J2677" s="46" t="n">
        <v>0.52</v>
      </c>
    </row>
    <row r="2678" customFormat="false" ht="28.15" hidden="false" customHeight="true" outlineLevel="0" collapsed="false">
      <c r="A2678" s="47" t="s">
        <v>935</v>
      </c>
      <c r="B2678" s="47" t="s">
        <v>2141</v>
      </c>
      <c r="C2678" s="47" t="s">
        <v>65</v>
      </c>
      <c r="D2678" s="48" t="s">
        <v>2142</v>
      </c>
      <c r="E2678" s="47" t="s">
        <v>938</v>
      </c>
      <c r="F2678" s="47"/>
      <c r="G2678" s="47" t="s">
        <v>76</v>
      </c>
      <c r="H2678" s="49" t="n">
        <v>1</v>
      </c>
      <c r="I2678" s="50" t="n">
        <v>78.65</v>
      </c>
      <c r="J2678" s="50" t="n">
        <v>78.65</v>
      </c>
    </row>
    <row r="2679" customFormat="false" ht="15" hidden="false" customHeight="true" outlineLevel="0" collapsed="false">
      <c r="A2679" s="47" t="s">
        <v>935</v>
      </c>
      <c r="B2679" s="47" t="s">
        <v>1518</v>
      </c>
      <c r="C2679" s="47" t="s">
        <v>70</v>
      </c>
      <c r="D2679" s="48" t="s">
        <v>1519</v>
      </c>
      <c r="E2679" s="47" t="s">
        <v>943</v>
      </c>
      <c r="F2679" s="47"/>
      <c r="G2679" s="47" t="s">
        <v>932</v>
      </c>
      <c r="H2679" s="49" t="n">
        <v>0.15</v>
      </c>
      <c r="I2679" s="50" t="n">
        <v>18.97</v>
      </c>
      <c r="J2679" s="50" t="n">
        <v>2.84</v>
      </c>
    </row>
    <row r="2680" customFormat="false" ht="15" hidden="false" customHeight="true" outlineLevel="0" collapsed="false">
      <c r="A2680" s="47" t="s">
        <v>935</v>
      </c>
      <c r="B2680" s="47" t="s">
        <v>948</v>
      </c>
      <c r="C2680" s="47" t="s">
        <v>70</v>
      </c>
      <c r="D2680" s="48" t="s">
        <v>949</v>
      </c>
      <c r="E2680" s="47" t="s">
        <v>943</v>
      </c>
      <c r="F2680" s="47"/>
      <c r="G2680" s="47" t="s">
        <v>932</v>
      </c>
      <c r="H2680" s="49" t="n">
        <v>0.15</v>
      </c>
      <c r="I2680" s="50" t="n">
        <v>10.96</v>
      </c>
      <c r="J2680" s="50" t="n">
        <v>1.64</v>
      </c>
    </row>
    <row r="2681" customFormat="false" ht="28.15" hidden="false" customHeight="false" outlineLevel="0" collapsed="false">
      <c r="A2681" s="11"/>
      <c r="B2681" s="11"/>
      <c r="C2681" s="11"/>
      <c r="D2681" s="51"/>
      <c r="E2681" s="11" t="s">
        <v>950</v>
      </c>
      <c r="F2681" s="52" t="n">
        <v>2.4248985</v>
      </c>
      <c r="G2681" s="11" t="s">
        <v>951</v>
      </c>
      <c r="H2681" s="53" t="n">
        <v>2.06</v>
      </c>
      <c r="I2681" s="11" t="s">
        <v>952</v>
      </c>
      <c r="J2681" s="52" t="n">
        <v>4.48</v>
      </c>
    </row>
    <row r="2682" customFormat="false" ht="15" hidden="false" customHeight="true" outlineLevel="0" collapsed="false">
      <c r="A2682" s="11"/>
      <c r="B2682" s="11"/>
      <c r="C2682" s="11"/>
      <c r="D2682" s="51"/>
      <c r="E2682" s="11" t="s">
        <v>953</v>
      </c>
      <c r="F2682" s="52" t="n">
        <v>22.22</v>
      </c>
      <c r="G2682" s="11"/>
      <c r="H2682" s="54" t="s">
        <v>954</v>
      </c>
      <c r="I2682" s="54"/>
      <c r="J2682" s="52" t="n">
        <v>106.42</v>
      </c>
    </row>
    <row r="2683" customFormat="false" ht="28.15" hidden="false" customHeight="false" outlineLevel="0" collapsed="false">
      <c r="A2683" s="55"/>
      <c r="B2683" s="55"/>
      <c r="C2683" s="55"/>
      <c r="D2683" s="56"/>
      <c r="E2683" s="55"/>
      <c r="F2683" s="55"/>
      <c r="G2683" s="55" t="s">
        <v>955</v>
      </c>
      <c r="H2683" s="57" t="n">
        <v>11</v>
      </c>
      <c r="I2683" s="55" t="s">
        <v>956</v>
      </c>
      <c r="J2683" s="58" t="n">
        <v>1170.62</v>
      </c>
    </row>
    <row r="2684" customFormat="false" ht="15" hidden="false" customHeight="false" outlineLevel="0" collapsed="false">
      <c r="A2684" s="59"/>
      <c r="B2684" s="59"/>
      <c r="C2684" s="59"/>
      <c r="D2684" s="60"/>
      <c r="E2684" s="59"/>
      <c r="F2684" s="59"/>
      <c r="G2684" s="59"/>
      <c r="H2684" s="61"/>
      <c r="I2684" s="59"/>
      <c r="J2684" s="59"/>
    </row>
    <row r="2685" customFormat="false" ht="15" hidden="false" customHeight="true" outlineLevel="0" collapsed="false">
      <c r="A2685" s="36" t="s">
        <v>734</v>
      </c>
      <c r="B2685" s="36" t="s">
        <v>57</v>
      </c>
      <c r="C2685" s="36" t="s">
        <v>58</v>
      </c>
      <c r="D2685" s="37" t="s">
        <v>10</v>
      </c>
      <c r="E2685" s="36" t="s">
        <v>925</v>
      </c>
      <c r="F2685" s="36"/>
      <c r="G2685" s="36" t="s">
        <v>59</v>
      </c>
      <c r="H2685" s="38" t="s">
        <v>60</v>
      </c>
      <c r="I2685" s="36" t="s">
        <v>61</v>
      </c>
      <c r="J2685" s="36" t="s">
        <v>11</v>
      </c>
    </row>
    <row r="2686" customFormat="false" ht="67.95" hidden="false" customHeight="true" outlineLevel="0" collapsed="false">
      <c r="A2686" s="39" t="s">
        <v>926</v>
      </c>
      <c r="B2686" s="39" t="s">
        <v>735</v>
      </c>
      <c r="C2686" s="39" t="s">
        <v>633</v>
      </c>
      <c r="D2686" s="40" t="s">
        <v>736</v>
      </c>
      <c r="E2686" s="39" t="s">
        <v>2134</v>
      </c>
      <c r="F2686" s="39"/>
      <c r="G2686" s="39" t="s">
        <v>59</v>
      </c>
      <c r="H2686" s="41" t="n">
        <v>1</v>
      </c>
      <c r="I2686" s="42" t="n">
        <v>575.74</v>
      </c>
      <c r="J2686" s="42" t="n">
        <v>575.74</v>
      </c>
    </row>
    <row r="2687" customFormat="false" ht="15" hidden="false" customHeight="true" outlineLevel="0" collapsed="false">
      <c r="A2687" s="47" t="s">
        <v>935</v>
      </c>
      <c r="B2687" s="47" t="s">
        <v>1963</v>
      </c>
      <c r="C2687" s="47" t="s">
        <v>633</v>
      </c>
      <c r="D2687" s="48" t="s">
        <v>1964</v>
      </c>
      <c r="E2687" s="47" t="s">
        <v>943</v>
      </c>
      <c r="F2687" s="47"/>
      <c r="G2687" s="47" t="s">
        <v>932</v>
      </c>
      <c r="H2687" s="49" t="n">
        <v>0.7</v>
      </c>
      <c r="I2687" s="50" t="n">
        <v>18.01</v>
      </c>
      <c r="J2687" s="50" t="n">
        <v>12.6</v>
      </c>
    </row>
    <row r="2688" customFormat="false" ht="15" hidden="false" customHeight="true" outlineLevel="0" collapsed="false">
      <c r="A2688" s="47" t="s">
        <v>935</v>
      </c>
      <c r="B2688" s="47" t="s">
        <v>2135</v>
      </c>
      <c r="C2688" s="47" t="s">
        <v>633</v>
      </c>
      <c r="D2688" s="48" t="s">
        <v>2136</v>
      </c>
      <c r="E2688" s="47" t="s">
        <v>943</v>
      </c>
      <c r="F2688" s="47"/>
      <c r="G2688" s="47" t="s">
        <v>932</v>
      </c>
      <c r="H2688" s="49" t="n">
        <v>0.7</v>
      </c>
      <c r="I2688" s="50" t="n">
        <v>21.35</v>
      </c>
      <c r="J2688" s="50" t="n">
        <v>14.94</v>
      </c>
    </row>
    <row r="2689" customFormat="false" ht="15" hidden="false" customHeight="true" outlineLevel="0" collapsed="false">
      <c r="A2689" s="47" t="s">
        <v>935</v>
      </c>
      <c r="B2689" s="47" t="s">
        <v>2143</v>
      </c>
      <c r="C2689" s="47" t="s">
        <v>633</v>
      </c>
      <c r="D2689" s="48" t="s">
        <v>2144</v>
      </c>
      <c r="E2689" s="47" t="s">
        <v>938</v>
      </c>
      <c r="F2689" s="47"/>
      <c r="G2689" s="47" t="s">
        <v>76</v>
      </c>
      <c r="H2689" s="49" t="n">
        <v>1</v>
      </c>
      <c r="I2689" s="50" t="n">
        <v>548.2</v>
      </c>
      <c r="J2689" s="50" t="n">
        <v>548.2</v>
      </c>
    </row>
    <row r="2690" customFormat="false" ht="28.15" hidden="false" customHeight="false" outlineLevel="0" collapsed="false">
      <c r="A2690" s="11"/>
      <c r="B2690" s="11"/>
      <c r="C2690" s="11"/>
      <c r="D2690" s="51"/>
      <c r="E2690" s="11" t="s">
        <v>950</v>
      </c>
      <c r="F2690" s="52" t="n">
        <v>14.9066306</v>
      </c>
      <c r="G2690" s="11" t="s">
        <v>951</v>
      </c>
      <c r="H2690" s="53" t="n">
        <v>12.63</v>
      </c>
      <c r="I2690" s="11" t="s">
        <v>952</v>
      </c>
      <c r="J2690" s="52" t="n">
        <v>27.54</v>
      </c>
    </row>
    <row r="2691" customFormat="false" ht="15" hidden="false" customHeight="true" outlineLevel="0" collapsed="false">
      <c r="A2691" s="11"/>
      <c r="B2691" s="11"/>
      <c r="C2691" s="11"/>
      <c r="D2691" s="51"/>
      <c r="E2691" s="11" t="s">
        <v>953</v>
      </c>
      <c r="F2691" s="52" t="n">
        <v>151.99</v>
      </c>
      <c r="G2691" s="11"/>
      <c r="H2691" s="54" t="s">
        <v>954</v>
      </c>
      <c r="I2691" s="54"/>
      <c r="J2691" s="52" t="n">
        <v>727.73</v>
      </c>
    </row>
    <row r="2692" customFormat="false" ht="28.15" hidden="false" customHeight="false" outlineLevel="0" collapsed="false">
      <c r="A2692" s="55"/>
      <c r="B2692" s="55"/>
      <c r="C2692" s="55"/>
      <c r="D2692" s="56"/>
      <c r="E2692" s="55"/>
      <c r="F2692" s="55"/>
      <c r="G2692" s="55" t="s">
        <v>955</v>
      </c>
      <c r="H2692" s="57" t="n">
        <v>1</v>
      </c>
      <c r="I2692" s="55" t="s">
        <v>956</v>
      </c>
      <c r="J2692" s="58" t="n">
        <v>727.73</v>
      </c>
    </row>
    <row r="2693" customFormat="false" ht="15" hidden="false" customHeight="false" outlineLevel="0" collapsed="false">
      <c r="A2693" s="59"/>
      <c r="B2693" s="59"/>
      <c r="C2693" s="59"/>
      <c r="D2693" s="60"/>
      <c r="E2693" s="59"/>
      <c r="F2693" s="59"/>
      <c r="G2693" s="59"/>
      <c r="H2693" s="61"/>
      <c r="I2693" s="59"/>
      <c r="J2693" s="59"/>
    </row>
    <row r="2694" customFormat="false" ht="15" hidden="false" customHeight="true" outlineLevel="0" collapsed="false">
      <c r="A2694" s="36" t="s">
        <v>737</v>
      </c>
      <c r="B2694" s="36" t="s">
        <v>57</v>
      </c>
      <c r="C2694" s="36" t="s">
        <v>58</v>
      </c>
      <c r="D2694" s="37" t="s">
        <v>10</v>
      </c>
      <c r="E2694" s="36" t="s">
        <v>925</v>
      </c>
      <c r="F2694" s="36"/>
      <c r="G2694" s="36" t="s">
        <v>59</v>
      </c>
      <c r="H2694" s="38" t="s">
        <v>60</v>
      </c>
      <c r="I2694" s="36" t="s">
        <v>61</v>
      </c>
      <c r="J2694" s="36" t="s">
        <v>11</v>
      </c>
    </row>
    <row r="2695" customFormat="false" ht="41.45" hidden="false" customHeight="true" outlineLevel="0" collapsed="false">
      <c r="A2695" s="39" t="s">
        <v>926</v>
      </c>
      <c r="B2695" s="39" t="s">
        <v>738</v>
      </c>
      <c r="C2695" s="39" t="s">
        <v>70</v>
      </c>
      <c r="D2695" s="40" t="s">
        <v>739</v>
      </c>
      <c r="E2695" s="39" t="s">
        <v>1037</v>
      </c>
      <c r="F2695" s="39"/>
      <c r="G2695" s="39" t="s">
        <v>76</v>
      </c>
      <c r="H2695" s="41" t="n">
        <v>1</v>
      </c>
      <c r="I2695" s="42" t="n">
        <v>57.33</v>
      </c>
      <c r="J2695" s="42" t="n">
        <v>57.33</v>
      </c>
    </row>
    <row r="2696" customFormat="false" ht="28.15" hidden="false" customHeight="true" outlineLevel="0" collapsed="false">
      <c r="A2696" s="43" t="s">
        <v>928</v>
      </c>
      <c r="B2696" s="43" t="s">
        <v>1760</v>
      </c>
      <c r="C2696" s="43" t="s">
        <v>70</v>
      </c>
      <c r="D2696" s="44" t="s">
        <v>1761</v>
      </c>
      <c r="E2696" s="43" t="s">
        <v>960</v>
      </c>
      <c r="F2696" s="43"/>
      <c r="G2696" s="43" t="s">
        <v>932</v>
      </c>
      <c r="H2696" s="45" t="n">
        <v>0.7632</v>
      </c>
      <c r="I2696" s="46" t="n">
        <v>17.26</v>
      </c>
      <c r="J2696" s="46" t="n">
        <v>13.17</v>
      </c>
    </row>
    <row r="2697" customFormat="false" ht="28.15" hidden="false" customHeight="true" outlineLevel="0" collapsed="false">
      <c r="A2697" s="43" t="s">
        <v>928</v>
      </c>
      <c r="B2697" s="43" t="s">
        <v>1762</v>
      </c>
      <c r="C2697" s="43" t="s">
        <v>70</v>
      </c>
      <c r="D2697" s="44" t="s">
        <v>1763</v>
      </c>
      <c r="E2697" s="43" t="s">
        <v>960</v>
      </c>
      <c r="F2697" s="43"/>
      <c r="G2697" s="43" t="s">
        <v>932</v>
      </c>
      <c r="H2697" s="45" t="n">
        <v>0.7632</v>
      </c>
      <c r="I2697" s="46" t="n">
        <v>25.04</v>
      </c>
      <c r="J2697" s="46" t="n">
        <v>19.11</v>
      </c>
    </row>
    <row r="2698" customFormat="false" ht="54.7" hidden="false" customHeight="true" outlineLevel="0" collapsed="false">
      <c r="A2698" s="43" t="s">
        <v>928</v>
      </c>
      <c r="B2698" s="43" t="s">
        <v>1093</v>
      </c>
      <c r="C2698" s="43" t="s">
        <v>70</v>
      </c>
      <c r="D2698" s="44" t="s">
        <v>1094</v>
      </c>
      <c r="E2698" s="43" t="s">
        <v>1045</v>
      </c>
      <c r="F2698" s="43"/>
      <c r="G2698" s="43" t="s">
        <v>148</v>
      </c>
      <c r="H2698" s="45" t="n">
        <v>3</v>
      </c>
      <c r="I2698" s="46" t="n">
        <v>1.4</v>
      </c>
      <c r="J2698" s="46" t="n">
        <v>4.2</v>
      </c>
    </row>
    <row r="2699" customFormat="false" ht="28.15" hidden="false" customHeight="true" outlineLevel="0" collapsed="false">
      <c r="A2699" s="47" t="s">
        <v>935</v>
      </c>
      <c r="B2699" s="47" t="s">
        <v>2145</v>
      </c>
      <c r="C2699" s="47" t="s">
        <v>70</v>
      </c>
      <c r="D2699" s="48" t="s">
        <v>2146</v>
      </c>
      <c r="E2699" s="47" t="s">
        <v>938</v>
      </c>
      <c r="F2699" s="47"/>
      <c r="G2699" s="47" t="s">
        <v>148</v>
      </c>
      <c r="H2699" s="49" t="n">
        <v>3</v>
      </c>
      <c r="I2699" s="50" t="n">
        <v>6.95</v>
      </c>
      <c r="J2699" s="50" t="n">
        <v>20.85</v>
      </c>
    </row>
    <row r="2700" customFormat="false" ht="28.15" hidden="false" customHeight="false" outlineLevel="0" collapsed="false">
      <c r="A2700" s="11"/>
      <c r="B2700" s="11"/>
      <c r="C2700" s="11"/>
      <c r="D2700" s="51"/>
      <c r="E2700" s="11" t="s">
        <v>950</v>
      </c>
      <c r="F2700" s="52" t="n">
        <v>14.2354533152909</v>
      </c>
      <c r="G2700" s="11" t="s">
        <v>951</v>
      </c>
      <c r="H2700" s="53" t="n">
        <v>12.06</v>
      </c>
      <c r="I2700" s="11" t="s">
        <v>952</v>
      </c>
      <c r="J2700" s="52" t="n">
        <v>26.3</v>
      </c>
    </row>
    <row r="2701" customFormat="false" ht="15" hidden="false" customHeight="true" outlineLevel="0" collapsed="false">
      <c r="A2701" s="11"/>
      <c r="B2701" s="11"/>
      <c r="C2701" s="11"/>
      <c r="D2701" s="51"/>
      <c r="E2701" s="11" t="s">
        <v>953</v>
      </c>
      <c r="F2701" s="52" t="n">
        <v>15.13</v>
      </c>
      <c r="G2701" s="11"/>
      <c r="H2701" s="54" t="s">
        <v>954</v>
      </c>
      <c r="I2701" s="54"/>
      <c r="J2701" s="52" t="n">
        <v>72.46</v>
      </c>
    </row>
    <row r="2702" customFormat="false" ht="28.15" hidden="false" customHeight="false" outlineLevel="0" collapsed="false">
      <c r="A2702" s="55"/>
      <c r="B2702" s="55"/>
      <c r="C2702" s="55"/>
      <c r="D2702" s="56"/>
      <c r="E2702" s="55"/>
      <c r="F2702" s="55"/>
      <c r="G2702" s="55" t="s">
        <v>955</v>
      </c>
      <c r="H2702" s="57" t="n">
        <v>12</v>
      </c>
      <c r="I2702" s="55" t="s">
        <v>956</v>
      </c>
      <c r="J2702" s="58" t="n">
        <v>869.52</v>
      </c>
    </row>
    <row r="2703" customFormat="false" ht="15" hidden="false" customHeight="false" outlineLevel="0" collapsed="false">
      <c r="A2703" s="59"/>
      <c r="B2703" s="59"/>
      <c r="C2703" s="59"/>
      <c r="D2703" s="60"/>
      <c r="E2703" s="59"/>
      <c r="F2703" s="59"/>
      <c r="G2703" s="59"/>
      <c r="H2703" s="61"/>
      <c r="I2703" s="59"/>
      <c r="J2703" s="59"/>
    </row>
    <row r="2704" customFormat="false" ht="15" hidden="false" customHeight="true" outlineLevel="0" collapsed="false">
      <c r="A2704" s="36" t="s">
        <v>740</v>
      </c>
      <c r="B2704" s="36" t="s">
        <v>57</v>
      </c>
      <c r="C2704" s="36" t="s">
        <v>58</v>
      </c>
      <c r="D2704" s="37" t="s">
        <v>10</v>
      </c>
      <c r="E2704" s="36" t="s">
        <v>925</v>
      </c>
      <c r="F2704" s="36"/>
      <c r="G2704" s="36" t="s">
        <v>59</v>
      </c>
      <c r="H2704" s="38" t="s">
        <v>60</v>
      </c>
      <c r="I2704" s="36" t="s">
        <v>61</v>
      </c>
      <c r="J2704" s="36" t="s">
        <v>11</v>
      </c>
    </row>
    <row r="2705" customFormat="false" ht="28.15" hidden="false" customHeight="true" outlineLevel="0" collapsed="false">
      <c r="A2705" s="39" t="s">
        <v>926</v>
      </c>
      <c r="B2705" s="39" t="s">
        <v>741</v>
      </c>
      <c r="C2705" s="39" t="s">
        <v>742</v>
      </c>
      <c r="D2705" s="40" t="s">
        <v>743</v>
      </c>
      <c r="E2705" s="39" t="s">
        <v>2147</v>
      </c>
      <c r="F2705" s="39"/>
      <c r="G2705" s="39" t="s">
        <v>76</v>
      </c>
      <c r="H2705" s="41" t="n">
        <v>1</v>
      </c>
      <c r="I2705" s="42" t="n">
        <v>24.9</v>
      </c>
      <c r="J2705" s="42" t="n">
        <v>24.9</v>
      </c>
    </row>
    <row r="2706" customFormat="false" ht="15" hidden="false" customHeight="true" outlineLevel="0" collapsed="false">
      <c r="A2706" s="47" t="s">
        <v>935</v>
      </c>
      <c r="B2706" s="47" t="s">
        <v>2148</v>
      </c>
      <c r="C2706" s="47" t="s">
        <v>742</v>
      </c>
      <c r="D2706" s="48" t="s">
        <v>2149</v>
      </c>
      <c r="E2706" s="47" t="s">
        <v>943</v>
      </c>
      <c r="F2706" s="47"/>
      <c r="G2706" s="47" t="s">
        <v>932</v>
      </c>
      <c r="H2706" s="49" t="n">
        <v>0.3</v>
      </c>
      <c r="I2706" s="50" t="n">
        <v>14.9</v>
      </c>
      <c r="J2706" s="50" t="n">
        <v>4.47</v>
      </c>
    </row>
    <row r="2707" customFormat="false" ht="15" hidden="false" customHeight="true" outlineLevel="0" collapsed="false">
      <c r="A2707" s="47" t="s">
        <v>935</v>
      </c>
      <c r="B2707" s="47" t="s">
        <v>2150</v>
      </c>
      <c r="C2707" s="47" t="s">
        <v>742</v>
      </c>
      <c r="D2707" s="48" t="s">
        <v>1886</v>
      </c>
      <c r="E2707" s="47" t="s">
        <v>943</v>
      </c>
      <c r="F2707" s="47"/>
      <c r="G2707" s="47" t="s">
        <v>932</v>
      </c>
      <c r="H2707" s="49" t="n">
        <v>0.3</v>
      </c>
      <c r="I2707" s="50" t="n">
        <v>21.08</v>
      </c>
      <c r="J2707" s="50" t="n">
        <v>6.32</v>
      </c>
    </row>
    <row r="2708" customFormat="false" ht="28.15" hidden="false" customHeight="true" outlineLevel="0" collapsed="false">
      <c r="A2708" s="47" t="s">
        <v>935</v>
      </c>
      <c r="B2708" s="47" t="s">
        <v>2151</v>
      </c>
      <c r="C2708" s="47" t="s">
        <v>742</v>
      </c>
      <c r="D2708" s="48" t="s">
        <v>2152</v>
      </c>
      <c r="E2708" s="47" t="s">
        <v>938</v>
      </c>
      <c r="F2708" s="47"/>
      <c r="G2708" s="47" t="s">
        <v>76</v>
      </c>
      <c r="H2708" s="49" t="n">
        <v>1</v>
      </c>
      <c r="I2708" s="50" t="n">
        <v>14.11</v>
      </c>
      <c r="J2708" s="50" t="n">
        <v>14.11</v>
      </c>
    </row>
    <row r="2709" customFormat="false" ht="28.15" hidden="false" customHeight="false" outlineLevel="0" collapsed="false">
      <c r="A2709" s="11"/>
      <c r="B2709" s="11"/>
      <c r="C2709" s="11"/>
      <c r="D2709" s="51"/>
      <c r="E2709" s="11" t="s">
        <v>950</v>
      </c>
      <c r="F2709" s="52" t="n">
        <v>5.8403248</v>
      </c>
      <c r="G2709" s="11" t="s">
        <v>951</v>
      </c>
      <c r="H2709" s="53" t="n">
        <v>4.95</v>
      </c>
      <c r="I2709" s="11" t="s">
        <v>952</v>
      </c>
      <c r="J2709" s="52" t="n">
        <v>10.79</v>
      </c>
    </row>
    <row r="2710" customFormat="false" ht="15" hidden="false" customHeight="true" outlineLevel="0" collapsed="false">
      <c r="A2710" s="11"/>
      <c r="B2710" s="11"/>
      <c r="C2710" s="11"/>
      <c r="D2710" s="51"/>
      <c r="E2710" s="11" t="s">
        <v>953</v>
      </c>
      <c r="F2710" s="52" t="n">
        <v>6.57</v>
      </c>
      <c r="G2710" s="11"/>
      <c r="H2710" s="54" t="s">
        <v>954</v>
      </c>
      <c r="I2710" s="54"/>
      <c r="J2710" s="52" t="n">
        <v>31.47</v>
      </c>
    </row>
    <row r="2711" customFormat="false" ht="28.15" hidden="false" customHeight="false" outlineLevel="0" collapsed="false">
      <c r="A2711" s="55"/>
      <c r="B2711" s="55"/>
      <c r="C2711" s="55"/>
      <c r="D2711" s="56"/>
      <c r="E2711" s="55"/>
      <c r="F2711" s="55"/>
      <c r="G2711" s="55" t="s">
        <v>955</v>
      </c>
      <c r="H2711" s="57" t="n">
        <v>59</v>
      </c>
      <c r="I2711" s="55" t="s">
        <v>956</v>
      </c>
      <c r="J2711" s="58" t="n">
        <v>1856.73</v>
      </c>
    </row>
    <row r="2712" customFormat="false" ht="15" hidden="false" customHeight="false" outlineLevel="0" collapsed="false">
      <c r="A2712" s="59"/>
      <c r="B2712" s="59"/>
      <c r="C2712" s="59"/>
      <c r="D2712" s="60"/>
      <c r="E2712" s="59"/>
      <c r="F2712" s="59"/>
      <c r="G2712" s="59"/>
      <c r="H2712" s="61"/>
      <c r="I2712" s="59"/>
      <c r="J2712" s="59"/>
    </row>
    <row r="2713" customFormat="false" ht="15" hidden="false" customHeight="true" outlineLevel="0" collapsed="false">
      <c r="A2713" s="36" t="s">
        <v>744</v>
      </c>
      <c r="B2713" s="36" t="s">
        <v>57</v>
      </c>
      <c r="C2713" s="36" t="s">
        <v>58</v>
      </c>
      <c r="D2713" s="37" t="s">
        <v>10</v>
      </c>
      <c r="E2713" s="36" t="s">
        <v>925</v>
      </c>
      <c r="F2713" s="36"/>
      <c r="G2713" s="36" t="s">
        <v>59</v>
      </c>
      <c r="H2713" s="38" t="s">
        <v>60</v>
      </c>
      <c r="I2713" s="36" t="s">
        <v>61</v>
      </c>
      <c r="J2713" s="36" t="s">
        <v>11</v>
      </c>
    </row>
    <row r="2714" customFormat="false" ht="41.45" hidden="false" customHeight="true" outlineLevel="0" collapsed="false">
      <c r="A2714" s="39" t="s">
        <v>926</v>
      </c>
      <c r="B2714" s="39" t="s">
        <v>745</v>
      </c>
      <c r="C2714" s="39" t="s">
        <v>633</v>
      </c>
      <c r="D2714" s="40" t="s">
        <v>746</v>
      </c>
      <c r="E2714" s="39" t="s">
        <v>2134</v>
      </c>
      <c r="F2714" s="39"/>
      <c r="G2714" s="39" t="s">
        <v>148</v>
      </c>
      <c r="H2714" s="41" t="n">
        <v>1</v>
      </c>
      <c r="I2714" s="42" t="n">
        <v>44.21</v>
      </c>
      <c r="J2714" s="42" t="n">
        <v>44.21</v>
      </c>
    </row>
    <row r="2715" customFormat="false" ht="15" hidden="false" customHeight="true" outlineLevel="0" collapsed="false">
      <c r="A2715" s="47" t="s">
        <v>935</v>
      </c>
      <c r="B2715" s="47" t="s">
        <v>1963</v>
      </c>
      <c r="C2715" s="47" t="s">
        <v>633</v>
      </c>
      <c r="D2715" s="48" t="s">
        <v>1964</v>
      </c>
      <c r="E2715" s="47" t="s">
        <v>943</v>
      </c>
      <c r="F2715" s="47"/>
      <c r="G2715" s="47" t="s">
        <v>932</v>
      </c>
      <c r="H2715" s="49" t="n">
        <v>0.6</v>
      </c>
      <c r="I2715" s="50" t="n">
        <v>18.01</v>
      </c>
      <c r="J2715" s="50" t="n">
        <v>10.8</v>
      </c>
    </row>
    <row r="2716" customFormat="false" ht="15" hidden="false" customHeight="true" outlineLevel="0" collapsed="false">
      <c r="A2716" s="47" t="s">
        <v>935</v>
      </c>
      <c r="B2716" s="47" t="s">
        <v>2135</v>
      </c>
      <c r="C2716" s="47" t="s">
        <v>633</v>
      </c>
      <c r="D2716" s="48" t="s">
        <v>2136</v>
      </c>
      <c r="E2716" s="47" t="s">
        <v>943</v>
      </c>
      <c r="F2716" s="47"/>
      <c r="G2716" s="47" t="s">
        <v>932</v>
      </c>
      <c r="H2716" s="49" t="n">
        <v>0.6</v>
      </c>
      <c r="I2716" s="50" t="n">
        <v>21.35</v>
      </c>
      <c r="J2716" s="50" t="n">
        <v>12.81</v>
      </c>
    </row>
    <row r="2717" customFormat="false" ht="28.15" hidden="false" customHeight="true" outlineLevel="0" collapsed="false">
      <c r="A2717" s="47" t="s">
        <v>935</v>
      </c>
      <c r="B2717" s="47" t="s">
        <v>2153</v>
      </c>
      <c r="C2717" s="47" t="s">
        <v>633</v>
      </c>
      <c r="D2717" s="48" t="s">
        <v>2154</v>
      </c>
      <c r="E2717" s="47" t="s">
        <v>938</v>
      </c>
      <c r="F2717" s="47"/>
      <c r="G2717" s="47" t="s">
        <v>76</v>
      </c>
      <c r="H2717" s="49" t="n">
        <v>1.66</v>
      </c>
      <c r="I2717" s="50" t="n">
        <v>0.54</v>
      </c>
      <c r="J2717" s="50" t="n">
        <v>0.89</v>
      </c>
    </row>
    <row r="2718" customFormat="false" ht="15" hidden="false" customHeight="true" outlineLevel="0" collapsed="false">
      <c r="A2718" s="47" t="s">
        <v>935</v>
      </c>
      <c r="B2718" s="47" t="s">
        <v>2155</v>
      </c>
      <c r="C2718" s="47" t="s">
        <v>633</v>
      </c>
      <c r="D2718" s="48" t="s">
        <v>2156</v>
      </c>
      <c r="E2718" s="47" t="s">
        <v>938</v>
      </c>
      <c r="F2718" s="47"/>
      <c r="G2718" s="47" t="s">
        <v>76</v>
      </c>
      <c r="H2718" s="49" t="n">
        <v>1.66</v>
      </c>
      <c r="I2718" s="50" t="n">
        <v>0.14</v>
      </c>
      <c r="J2718" s="50" t="n">
        <v>0.23</v>
      </c>
    </row>
    <row r="2719" customFormat="false" ht="28.15" hidden="false" customHeight="true" outlineLevel="0" collapsed="false">
      <c r="A2719" s="47" t="s">
        <v>935</v>
      </c>
      <c r="B2719" s="47" t="s">
        <v>2157</v>
      </c>
      <c r="C2719" s="47" t="s">
        <v>633</v>
      </c>
      <c r="D2719" s="48" t="s">
        <v>2158</v>
      </c>
      <c r="E2719" s="47" t="s">
        <v>938</v>
      </c>
      <c r="F2719" s="47"/>
      <c r="G2719" s="47" t="s">
        <v>148</v>
      </c>
      <c r="H2719" s="49" t="n">
        <v>1</v>
      </c>
      <c r="I2719" s="50" t="n">
        <v>19.48</v>
      </c>
      <c r="J2719" s="50" t="n">
        <v>19.48</v>
      </c>
    </row>
    <row r="2720" customFormat="false" ht="28.15" hidden="false" customHeight="false" outlineLevel="0" collapsed="false">
      <c r="A2720" s="11"/>
      <c r="B2720" s="11"/>
      <c r="C2720" s="11"/>
      <c r="D2720" s="51"/>
      <c r="E2720" s="11" t="s">
        <v>950</v>
      </c>
      <c r="F2720" s="52" t="n">
        <v>12.7794317</v>
      </c>
      <c r="G2720" s="11" t="s">
        <v>951</v>
      </c>
      <c r="H2720" s="53" t="n">
        <v>10.83</v>
      </c>
      <c r="I2720" s="11" t="s">
        <v>952</v>
      </c>
      <c r="J2720" s="52" t="n">
        <v>23.61</v>
      </c>
    </row>
    <row r="2721" customFormat="false" ht="15" hidden="false" customHeight="true" outlineLevel="0" collapsed="false">
      <c r="A2721" s="11"/>
      <c r="B2721" s="11"/>
      <c r="C2721" s="11"/>
      <c r="D2721" s="51"/>
      <c r="E2721" s="11" t="s">
        <v>953</v>
      </c>
      <c r="F2721" s="52" t="n">
        <v>11.67</v>
      </c>
      <c r="G2721" s="11"/>
      <c r="H2721" s="54" t="s">
        <v>954</v>
      </c>
      <c r="I2721" s="54"/>
      <c r="J2721" s="52" t="n">
        <v>55.88</v>
      </c>
    </row>
    <row r="2722" customFormat="false" ht="28.15" hidden="false" customHeight="false" outlineLevel="0" collapsed="false">
      <c r="A2722" s="55"/>
      <c r="B2722" s="55"/>
      <c r="C2722" s="55"/>
      <c r="D2722" s="56"/>
      <c r="E2722" s="55"/>
      <c r="F2722" s="55"/>
      <c r="G2722" s="55" t="s">
        <v>955</v>
      </c>
      <c r="H2722" s="57" t="n">
        <v>152</v>
      </c>
      <c r="I2722" s="55" t="s">
        <v>956</v>
      </c>
      <c r="J2722" s="58" t="n">
        <v>8493.76</v>
      </c>
    </row>
    <row r="2723" customFormat="false" ht="15" hidden="false" customHeight="false" outlineLevel="0" collapsed="false">
      <c r="A2723" s="59"/>
      <c r="B2723" s="59"/>
      <c r="C2723" s="59"/>
      <c r="D2723" s="60"/>
      <c r="E2723" s="59"/>
      <c r="F2723" s="59"/>
      <c r="G2723" s="59"/>
      <c r="H2723" s="61"/>
      <c r="I2723" s="59"/>
      <c r="J2723" s="59"/>
    </row>
    <row r="2724" customFormat="false" ht="15" hidden="false" customHeight="false" outlineLevel="0" collapsed="false">
      <c r="A2724" s="32" t="s">
        <v>41</v>
      </c>
      <c r="B2724" s="32"/>
      <c r="C2724" s="32"/>
      <c r="D2724" s="33" t="s">
        <v>42</v>
      </c>
      <c r="E2724" s="32"/>
      <c r="F2724" s="32"/>
      <c r="G2724" s="32"/>
      <c r="H2724" s="34"/>
      <c r="I2724" s="32"/>
      <c r="J2724" s="35" t="n">
        <v>930646.98</v>
      </c>
    </row>
    <row r="2725" customFormat="false" ht="15" hidden="false" customHeight="true" outlineLevel="0" collapsed="false">
      <c r="A2725" s="36" t="s">
        <v>747</v>
      </c>
      <c r="B2725" s="36" t="s">
        <v>57</v>
      </c>
      <c r="C2725" s="36" t="s">
        <v>58</v>
      </c>
      <c r="D2725" s="37" t="s">
        <v>10</v>
      </c>
      <c r="E2725" s="36" t="s">
        <v>925</v>
      </c>
      <c r="F2725" s="36"/>
      <c r="G2725" s="36" t="s">
        <v>59</v>
      </c>
      <c r="H2725" s="38" t="s">
        <v>60</v>
      </c>
      <c r="I2725" s="36" t="s">
        <v>61</v>
      </c>
      <c r="J2725" s="36" t="s">
        <v>11</v>
      </c>
    </row>
    <row r="2726" customFormat="false" ht="54.7" hidden="false" customHeight="true" outlineLevel="0" collapsed="false">
      <c r="A2726" s="39" t="s">
        <v>926</v>
      </c>
      <c r="B2726" s="39" t="s">
        <v>748</v>
      </c>
      <c r="C2726" s="39" t="s">
        <v>70</v>
      </c>
      <c r="D2726" s="40" t="s">
        <v>749</v>
      </c>
      <c r="E2726" s="39" t="s">
        <v>1052</v>
      </c>
      <c r="F2726" s="39"/>
      <c r="G2726" s="39" t="s">
        <v>67</v>
      </c>
      <c r="H2726" s="41" t="n">
        <v>1</v>
      </c>
      <c r="I2726" s="42" t="n">
        <v>6.28</v>
      </c>
      <c r="J2726" s="42" t="n">
        <v>6.28</v>
      </c>
    </row>
    <row r="2727" customFormat="false" ht="52.2" hidden="false" customHeight="true" outlineLevel="0" collapsed="false">
      <c r="A2727" s="43" t="s">
        <v>928</v>
      </c>
      <c r="B2727" s="43" t="s">
        <v>2159</v>
      </c>
      <c r="C2727" s="43" t="s">
        <v>70</v>
      </c>
      <c r="D2727" s="44" t="s">
        <v>2160</v>
      </c>
      <c r="E2727" s="43" t="s">
        <v>960</v>
      </c>
      <c r="F2727" s="43"/>
      <c r="G2727" s="43" t="s">
        <v>103</v>
      </c>
      <c r="H2727" s="45" t="n">
        <v>0.0037</v>
      </c>
      <c r="I2727" s="46" t="n">
        <v>482.9</v>
      </c>
      <c r="J2727" s="46" t="n">
        <v>1.78</v>
      </c>
    </row>
    <row r="2728" customFormat="false" ht="28.15" hidden="false" customHeight="true" outlineLevel="0" collapsed="false">
      <c r="A2728" s="43" t="s">
        <v>928</v>
      </c>
      <c r="B2728" s="43" t="s">
        <v>1218</v>
      </c>
      <c r="C2728" s="43" t="s">
        <v>70</v>
      </c>
      <c r="D2728" s="44" t="s">
        <v>1219</v>
      </c>
      <c r="E2728" s="43" t="s">
        <v>960</v>
      </c>
      <c r="F2728" s="43"/>
      <c r="G2728" s="43" t="s">
        <v>932</v>
      </c>
      <c r="H2728" s="45" t="n">
        <v>0.1724</v>
      </c>
      <c r="I2728" s="46" t="n">
        <v>20.7</v>
      </c>
      <c r="J2728" s="46" t="n">
        <v>3.56</v>
      </c>
    </row>
    <row r="2729" customFormat="false" ht="28.15" hidden="false" customHeight="true" outlineLevel="0" collapsed="false">
      <c r="A2729" s="43" t="s">
        <v>928</v>
      </c>
      <c r="B2729" s="43" t="s">
        <v>1190</v>
      </c>
      <c r="C2729" s="43" t="s">
        <v>70</v>
      </c>
      <c r="D2729" s="44" t="s">
        <v>1191</v>
      </c>
      <c r="E2729" s="43" t="s">
        <v>960</v>
      </c>
      <c r="F2729" s="43"/>
      <c r="G2729" s="43" t="s">
        <v>932</v>
      </c>
      <c r="H2729" s="45" t="n">
        <v>0.0575</v>
      </c>
      <c r="I2729" s="46" t="n">
        <v>16.37</v>
      </c>
      <c r="J2729" s="46" t="n">
        <v>0.94</v>
      </c>
    </row>
    <row r="2730" customFormat="false" ht="28.15" hidden="false" customHeight="false" outlineLevel="0" collapsed="false">
      <c r="A2730" s="11"/>
      <c r="B2730" s="11"/>
      <c r="C2730" s="11"/>
      <c r="D2730" s="51"/>
      <c r="E2730" s="11" t="s">
        <v>950</v>
      </c>
      <c r="F2730" s="52" t="n">
        <v>1.86738836265223</v>
      </c>
      <c r="G2730" s="11" t="s">
        <v>951</v>
      </c>
      <c r="H2730" s="53" t="n">
        <v>1.58</v>
      </c>
      <c r="I2730" s="11" t="s">
        <v>952</v>
      </c>
      <c r="J2730" s="52" t="n">
        <v>3.45</v>
      </c>
    </row>
    <row r="2731" customFormat="false" ht="15" hidden="false" customHeight="true" outlineLevel="0" collapsed="false">
      <c r="A2731" s="11"/>
      <c r="B2731" s="11"/>
      <c r="C2731" s="11"/>
      <c r="D2731" s="51"/>
      <c r="E2731" s="11" t="s">
        <v>953</v>
      </c>
      <c r="F2731" s="52" t="n">
        <v>1.65</v>
      </c>
      <c r="G2731" s="11"/>
      <c r="H2731" s="54" t="s">
        <v>954</v>
      </c>
      <c r="I2731" s="54"/>
      <c r="J2731" s="52" t="n">
        <v>7.93</v>
      </c>
    </row>
    <row r="2732" customFormat="false" ht="28.15" hidden="false" customHeight="false" outlineLevel="0" collapsed="false">
      <c r="A2732" s="55"/>
      <c r="B2732" s="55"/>
      <c r="C2732" s="55"/>
      <c r="D2732" s="56"/>
      <c r="E2732" s="55"/>
      <c r="F2732" s="55"/>
      <c r="G2732" s="55" t="s">
        <v>955</v>
      </c>
      <c r="H2732" s="57" t="n">
        <v>7165.54</v>
      </c>
      <c r="I2732" s="55" t="s">
        <v>956</v>
      </c>
      <c r="J2732" s="58" t="n">
        <v>56822.73</v>
      </c>
    </row>
    <row r="2733" customFormat="false" ht="15" hidden="false" customHeight="false" outlineLevel="0" collapsed="false">
      <c r="A2733" s="59"/>
      <c r="B2733" s="59"/>
      <c r="C2733" s="59"/>
      <c r="D2733" s="60"/>
      <c r="E2733" s="59"/>
      <c r="F2733" s="59"/>
      <c r="G2733" s="59"/>
      <c r="H2733" s="61"/>
      <c r="I2733" s="59"/>
      <c r="J2733" s="59"/>
    </row>
    <row r="2734" customFormat="false" ht="15" hidden="false" customHeight="true" outlineLevel="0" collapsed="false">
      <c r="A2734" s="36" t="s">
        <v>750</v>
      </c>
      <c r="B2734" s="36" t="s">
        <v>57</v>
      </c>
      <c r="C2734" s="36" t="s">
        <v>58</v>
      </c>
      <c r="D2734" s="37" t="s">
        <v>10</v>
      </c>
      <c r="E2734" s="36" t="s">
        <v>925</v>
      </c>
      <c r="F2734" s="36"/>
      <c r="G2734" s="36" t="s">
        <v>59</v>
      </c>
      <c r="H2734" s="38" t="s">
        <v>60</v>
      </c>
      <c r="I2734" s="36" t="s">
        <v>61</v>
      </c>
      <c r="J2734" s="36" t="s">
        <v>11</v>
      </c>
    </row>
    <row r="2735" customFormat="false" ht="77.9" hidden="false" customHeight="true" outlineLevel="0" collapsed="false">
      <c r="A2735" s="39" t="s">
        <v>926</v>
      </c>
      <c r="B2735" s="39" t="s">
        <v>751</v>
      </c>
      <c r="C2735" s="39" t="s">
        <v>70</v>
      </c>
      <c r="D2735" s="40" t="s">
        <v>752</v>
      </c>
      <c r="E2735" s="39" t="s">
        <v>1052</v>
      </c>
      <c r="F2735" s="39"/>
      <c r="G2735" s="39" t="s">
        <v>67</v>
      </c>
      <c r="H2735" s="41" t="n">
        <v>1</v>
      </c>
      <c r="I2735" s="42" t="n">
        <v>32.08</v>
      </c>
      <c r="J2735" s="42" t="n">
        <v>32.08</v>
      </c>
    </row>
    <row r="2736" customFormat="false" ht="54.7" hidden="false" customHeight="true" outlineLevel="0" collapsed="false">
      <c r="A2736" s="43" t="s">
        <v>928</v>
      </c>
      <c r="B2736" s="43" t="s">
        <v>1274</v>
      </c>
      <c r="C2736" s="43" t="s">
        <v>70</v>
      </c>
      <c r="D2736" s="44" t="s">
        <v>1275</v>
      </c>
      <c r="E2736" s="43" t="s">
        <v>960</v>
      </c>
      <c r="F2736" s="43"/>
      <c r="G2736" s="43" t="s">
        <v>103</v>
      </c>
      <c r="H2736" s="45" t="n">
        <v>0.0376</v>
      </c>
      <c r="I2736" s="46" t="n">
        <v>625.91</v>
      </c>
      <c r="J2736" s="46" t="n">
        <v>23.53</v>
      </c>
    </row>
    <row r="2737" customFormat="false" ht="28.15" hidden="false" customHeight="true" outlineLevel="0" collapsed="false">
      <c r="A2737" s="43" t="s">
        <v>928</v>
      </c>
      <c r="B2737" s="43" t="s">
        <v>1218</v>
      </c>
      <c r="C2737" s="43" t="s">
        <v>70</v>
      </c>
      <c r="D2737" s="44" t="s">
        <v>1219</v>
      </c>
      <c r="E2737" s="43" t="s">
        <v>960</v>
      </c>
      <c r="F2737" s="43"/>
      <c r="G2737" s="43" t="s">
        <v>932</v>
      </c>
      <c r="H2737" s="45" t="n">
        <v>0.32</v>
      </c>
      <c r="I2737" s="46" t="n">
        <v>20.7</v>
      </c>
      <c r="J2737" s="46" t="n">
        <v>6.62</v>
      </c>
    </row>
    <row r="2738" customFormat="false" ht="28.15" hidden="false" customHeight="true" outlineLevel="0" collapsed="false">
      <c r="A2738" s="43" t="s">
        <v>928</v>
      </c>
      <c r="B2738" s="43" t="s">
        <v>1190</v>
      </c>
      <c r="C2738" s="43" t="s">
        <v>70</v>
      </c>
      <c r="D2738" s="44" t="s">
        <v>1191</v>
      </c>
      <c r="E2738" s="43" t="s">
        <v>960</v>
      </c>
      <c r="F2738" s="43"/>
      <c r="G2738" s="43" t="s">
        <v>932</v>
      </c>
      <c r="H2738" s="45" t="n">
        <v>0.118</v>
      </c>
      <c r="I2738" s="46" t="n">
        <v>16.37</v>
      </c>
      <c r="J2738" s="46" t="n">
        <v>1.93</v>
      </c>
    </row>
    <row r="2739" customFormat="false" ht="28.15" hidden="false" customHeight="false" outlineLevel="0" collapsed="false">
      <c r="A2739" s="11"/>
      <c r="B2739" s="11"/>
      <c r="C2739" s="11"/>
      <c r="D2739" s="51"/>
      <c r="E2739" s="11" t="s">
        <v>950</v>
      </c>
      <c r="F2739" s="52" t="n">
        <v>5.89986468200271</v>
      </c>
      <c r="G2739" s="11" t="s">
        <v>951</v>
      </c>
      <c r="H2739" s="53" t="n">
        <v>5</v>
      </c>
      <c r="I2739" s="11" t="s">
        <v>952</v>
      </c>
      <c r="J2739" s="52" t="n">
        <v>10.9</v>
      </c>
    </row>
    <row r="2740" customFormat="false" ht="15" hidden="false" customHeight="true" outlineLevel="0" collapsed="false">
      <c r="A2740" s="11"/>
      <c r="B2740" s="11"/>
      <c r="C2740" s="11"/>
      <c r="D2740" s="51"/>
      <c r="E2740" s="11" t="s">
        <v>953</v>
      </c>
      <c r="F2740" s="52" t="n">
        <v>8.46</v>
      </c>
      <c r="G2740" s="11"/>
      <c r="H2740" s="54" t="s">
        <v>954</v>
      </c>
      <c r="I2740" s="54"/>
      <c r="J2740" s="52" t="n">
        <v>40.54</v>
      </c>
    </row>
    <row r="2741" customFormat="false" ht="28.15" hidden="false" customHeight="false" outlineLevel="0" collapsed="false">
      <c r="A2741" s="55"/>
      <c r="B2741" s="55"/>
      <c r="C2741" s="55"/>
      <c r="D2741" s="56"/>
      <c r="E2741" s="55"/>
      <c r="F2741" s="55"/>
      <c r="G2741" s="55" t="s">
        <v>955</v>
      </c>
      <c r="H2741" s="57" t="n">
        <v>7165.54</v>
      </c>
      <c r="I2741" s="55" t="s">
        <v>956</v>
      </c>
      <c r="J2741" s="58" t="n">
        <v>290490.99</v>
      </c>
    </row>
    <row r="2742" customFormat="false" ht="15" hidden="false" customHeight="false" outlineLevel="0" collapsed="false">
      <c r="A2742" s="59"/>
      <c r="B2742" s="59"/>
      <c r="C2742" s="59"/>
      <c r="D2742" s="60"/>
      <c r="E2742" s="59"/>
      <c r="F2742" s="59"/>
      <c r="G2742" s="59"/>
      <c r="H2742" s="61"/>
      <c r="I2742" s="59"/>
      <c r="J2742" s="59"/>
    </row>
    <row r="2743" customFormat="false" ht="15" hidden="false" customHeight="true" outlineLevel="0" collapsed="false">
      <c r="A2743" s="36" t="s">
        <v>753</v>
      </c>
      <c r="B2743" s="36" t="s">
        <v>57</v>
      </c>
      <c r="C2743" s="36" t="s">
        <v>58</v>
      </c>
      <c r="D2743" s="37" t="s">
        <v>10</v>
      </c>
      <c r="E2743" s="36" t="s">
        <v>925</v>
      </c>
      <c r="F2743" s="36"/>
      <c r="G2743" s="36" t="s">
        <v>59</v>
      </c>
      <c r="H2743" s="38" t="s">
        <v>60</v>
      </c>
      <c r="I2743" s="36" t="s">
        <v>61</v>
      </c>
      <c r="J2743" s="36" t="s">
        <v>11</v>
      </c>
    </row>
    <row r="2744" customFormat="false" ht="81.25" hidden="false" customHeight="true" outlineLevel="0" collapsed="false">
      <c r="A2744" s="39" t="s">
        <v>926</v>
      </c>
      <c r="B2744" s="39" t="s">
        <v>754</v>
      </c>
      <c r="C2744" s="39" t="s">
        <v>70</v>
      </c>
      <c r="D2744" s="40" t="s">
        <v>755</v>
      </c>
      <c r="E2744" s="39" t="s">
        <v>1052</v>
      </c>
      <c r="F2744" s="39"/>
      <c r="G2744" s="39" t="s">
        <v>67</v>
      </c>
      <c r="H2744" s="41" t="n">
        <v>1</v>
      </c>
      <c r="I2744" s="42" t="n">
        <v>24.07</v>
      </c>
      <c r="J2744" s="42" t="n">
        <v>24.07</v>
      </c>
    </row>
    <row r="2745" customFormat="false" ht="41.45" hidden="false" customHeight="true" outlineLevel="0" collapsed="false">
      <c r="A2745" s="43" t="s">
        <v>928</v>
      </c>
      <c r="B2745" s="43" t="s">
        <v>2161</v>
      </c>
      <c r="C2745" s="43" t="s">
        <v>70</v>
      </c>
      <c r="D2745" s="44" t="s">
        <v>2162</v>
      </c>
      <c r="E2745" s="43" t="s">
        <v>960</v>
      </c>
      <c r="F2745" s="43"/>
      <c r="G2745" s="43" t="s">
        <v>103</v>
      </c>
      <c r="H2745" s="45" t="n">
        <v>0.0113</v>
      </c>
      <c r="I2745" s="46" t="n">
        <v>1729</v>
      </c>
      <c r="J2745" s="46" t="n">
        <v>19.53</v>
      </c>
    </row>
    <row r="2746" customFormat="false" ht="28.15" hidden="false" customHeight="true" outlineLevel="0" collapsed="false">
      <c r="A2746" s="43" t="s">
        <v>928</v>
      </c>
      <c r="B2746" s="43" t="s">
        <v>1218</v>
      </c>
      <c r="C2746" s="43" t="s">
        <v>70</v>
      </c>
      <c r="D2746" s="44" t="s">
        <v>1219</v>
      </c>
      <c r="E2746" s="43" t="s">
        <v>960</v>
      </c>
      <c r="F2746" s="43"/>
      <c r="G2746" s="43" t="s">
        <v>932</v>
      </c>
      <c r="H2746" s="45" t="n">
        <v>0.2</v>
      </c>
      <c r="I2746" s="46" t="n">
        <v>20.7</v>
      </c>
      <c r="J2746" s="46" t="n">
        <v>4.14</v>
      </c>
    </row>
    <row r="2747" customFormat="false" ht="28.15" hidden="false" customHeight="true" outlineLevel="0" collapsed="false">
      <c r="A2747" s="43" t="s">
        <v>928</v>
      </c>
      <c r="B2747" s="43" t="s">
        <v>1190</v>
      </c>
      <c r="C2747" s="43" t="s">
        <v>70</v>
      </c>
      <c r="D2747" s="44" t="s">
        <v>1191</v>
      </c>
      <c r="E2747" s="43" t="s">
        <v>960</v>
      </c>
      <c r="F2747" s="43"/>
      <c r="G2747" s="43" t="s">
        <v>932</v>
      </c>
      <c r="H2747" s="45" t="n">
        <v>0.025</v>
      </c>
      <c r="I2747" s="46" t="n">
        <v>16.37</v>
      </c>
      <c r="J2747" s="46" t="n">
        <v>0.4</v>
      </c>
    </row>
    <row r="2748" customFormat="false" ht="28.15" hidden="false" customHeight="false" outlineLevel="0" collapsed="false">
      <c r="A2748" s="11"/>
      <c r="B2748" s="11"/>
      <c r="C2748" s="11"/>
      <c r="D2748" s="51"/>
      <c r="E2748" s="11" t="s">
        <v>950</v>
      </c>
      <c r="F2748" s="52" t="n">
        <v>2.0893098782138</v>
      </c>
      <c r="G2748" s="11" t="s">
        <v>951</v>
      </c>
      <c r="H2748" s="53" t="n">
        <v>1.77</v>
      </c>
      <c r="I2748" s="11" t="s">
        <v>952</v>
      </c>
      <c r="J2748" s="52" t="n">
        <v>3.86</v>
      </c>
    </row>
    <row r="2749" customFormat="false" ht="15" hidden="false" customHeight="true" outlineLevel="0" collapsed="false">
      <c r="A2749" s="11"/>
      <c r="B2749" s="11"/>
      <c r="C2749" s="11"/>
      <c r="D2749" s="51"/>
      <c r="E2749" s="11" t="s">
        <v>953</v>
      </c>
      <c r="F2749" s="52" t="n">
        <v>6.35</v>
      </c>
      <c r="G2749" s="11"/>
      <c r="H2749" s="54" t="s">
        <v>954</v>
      </c>
      <c r="I2749" s="54"/>
      <c r="J2749" s="52" t="n">
        <v>30.42</v>
      </c>
    </row>
    <row r="2750" customFormat="false" ht="28.15" hidden="false" customHeight="false" outlineLevel="0" collapsed="false">
      <c r="A2750" s="55"/>
      <c r="B2750" s="55"/>
      <c r="C2750" s="55"/>
      <c r="D2750" s="56"/>
      <c r="E2750" s="55"/>
      <c r="F2750" s="55"/>
      <c r="G2750" s="55" t="s">
        <v>955</v>
      </c>
      <c r="H2750" s="57" t="n">
        <v>5673.07</v>
      </c>
      <c r="I2750" s="55" t="s">
        <v>956</v>
      </c>
      <c r="J2750" s="58" t="n">
        <v>172574.78</v>
      </c>
    </row>
    <row r="2751" customFormat="false" ht="15" hidden="false" customHeight="false" outlineLevel="0" collapsed="false">
      <c r="A2751" s="59"/>
      <c r="B2751" s="59"/>
      <c r="C2751" s="59"/>
      <c r="D2751" s="60"/>
      <c r="E2751" s="59"/>
      <c r="F2751" s="59"/>
      <c r="G2751" s="59"/>
      <c r="H2751" s="61"/>
      <c r="I2751" s="59"/>
      <c r="J2751" s="59"/>
    </row>
    <row r="2752" customFormat="false" ht="15" hidden="false" customHeight="true" outlineLevel="0" collapsed="false">
      <c r="A2752" s="36" t="s">
        <v>756</v>
      </c>
      <c r="B2752" s="36" t="s">
        <v>57</v>
      </c>
      <c r="C2752" s="36" t="s">
        <v>58</v>
      </c>
      <c r="D2752" s="37" t="s">
        <v>10</v>
      </c>
      <c r="E2752" s="36" t="s">
        <v>925</v>
      </c>
      <c r="F2752" s="36"/>
      <c r="G2752" s="36" t="s">
        <v>59</v>
      </c>
      <c r="H2752" s="38" t="s">
        <v>60</v>
      </c>
      <c r="I2752" s="36" t="s">
        <v>61</v>
      </c>
      <c r="J2752" s="36" t="s">
        <v>11</v>
      </c>
    </row>
    <row r="2753" customFormat="false" ht="54.7" hidden="false" customHeight="true" outlineLevel="0" collapsed="false">
      <c r="A2753" s="39" t="s">
        <v>926</v>
      </c>
      <c r="B2753" s="39" t="s">
        <v>757</v>
      </c>
      <c r="C2753" s="39" t="s">
        <v>70</v>
      </c>
      <c r="D2753" s="40" t="s">
        <v>758</v>
      </c>
      <c r="E2753" s="39" t="s">
        <v>1052</v>
      </c>
      <c r="F2753" s="39"/>
      <c r="G2753" s="39" t="s">
        <v>67</v>
      </c>
      <c r="H2753" s="41" t="n">
        <v>1</v>
      </c>
      <c r="I2753" s="42" t="n">
        <v>63.86</v>
      </c>
      <c r="J2753" s="42" t="n">
        <v>63.86</v>
      </c>
    </row>
    <row r="2754" customFormat="false" ht="28.15" hidden="false" customHeight="true" outlineLevel="0" collapsed="false">
      <c r="A2754" s="43" t="s">
        <v>928</v>
      </c>
      <c r="B2754" s="43" t="s">
        <v>2163</v>
      </c>
      <c r="C2754" s="43" t="s">
        <v>70</v>
      </c>
      <c r="D2754" s="44" t="s">
        <v>2164</v>
      </c>
      <c r="E2754" s="43" t="s">
        <v>960</v>
      </c>
      <c r="F2754" s="43"/>
      <c r="G2754" s="43" t="s">
        <v>932</v>
      </c>
      <c r="H2754" s="45" t="n">
        <v>0.697</v>
      </c>
      <c r="I2754" s="46" t="n">
        <v>20.6</v>
      </c>
      <c r="J2754" s="46" t="n">
        <v>14.35</v>
      </c>
    </row>
    <row r="2755" customFormat="false" ht="28.15" hidden="false" customHeight="true" outlineLevel="0" collapsed="false">
      <c r="A2755" s="43" t="s">
        <v>928</v>
      </c>
      <c r="B2755" s="43" t="s">
        <v>1190</v>
      </c>
      <c r="C2755" s="43" t="s">
        <v>70</v>
      </c>
      <c r="D2755" s="44" t="s">
        <v>1191</v>
      </c>
      <c r="E2755" s="43" t="s">
        <v>960</v>
      </c>
      <c r="F2755" s="43"/>
      <c r="G2755" s="43" t="s">
        <v>932</v>
      </c>
      <c r="H2755" s="45" t="n">
        <v>0.3138</v>
      </c>
      <c r="I2755" s="46" t="n">
        <v>16.37</v>
      </c>
      <c r="J2755" s="46" t="n">
        <v>5.13</v>
      </c>
    </row>
    <row r="2756" customFormat="false" ht="41.45" hidden="false" customHeight="true" outlineLevel="0" collapsed="false">
      <c r="A2756" s="47" t="s">
        <v>935</v>
      </c>
      <c r="B2756" s="47" t="s">
        <v>2165</v>
      </c>
      <c r="C2756" s="47" t="s">
        <v>70</v>
      </c>
      <c r="D2756" s="48" t="s">
        <v>2166</v>
      </c>
      <c r="E2756" s="47" t="s">
        <v>938</v>
      </c>
      <c r="F2756" s="47"/>
      <c r="G2756" s="47" t="s">
        <v>67</v>
      </c>
      <c r="H2756" s="49" t="n">
        <v>1.0798</v>
      </c>
      <c r="I2756" s="50" t="n">
        <v>35</v>
      </c>
      <c r="J2756" s="50" t="n">
        <v>37.79</v>
      </c>
    </row>
    <row r="2757" customFormat="false" ht="15" hidden="false" customHeight="true" outlineLevel="0" collapsed="false">
      <c r="A2757" s="47" t="s">
        <v>935</v>
      </c>
      <c r="B2757" s="47" t="s">
        <v>2167</v>
      </c>
      <c r="C2757" s="47" t="s">
        <v>70</v>
      </c>
      <c r="D2757" s="48" t="s">
        <v>2168</v>
      </c>
      <c r="E2757" s="47" t="s">
        <v>938</v>
      </c>
      <c r="F2757" s="47"/>
      <c r="G2757" s="47" t="s">
        <v>124</v>
      </c>
      <c r="H2757" s="49" t="n">
        <v>6.85</v>
      </c>
      <c r="I2757" s="50" t="n">
        <v>0.81</v>
      </c>
      <c r="J2757" s="50" t="n">
        <v>5.54</v>
      </c>
    </row>
    <row r="2758" customFormat="false" ht="15" hidden="false" customHeight="true" outlineLevel="0" collapsed="false">
      <c r="A2758" s="47" t="s">
        <v>935</v>
      </c>
      <c r="B2758" s="47" t="s">
        <v>2169</v>
      </c>
      <c r="C2758" s="47" t="s">
        <v>70</v>
      </c>
      <c r="D2758" s="48" t="s">
        <v>2170</v>
      </c>
      <c r="E2758" s="47" t="s">
        <v>938</v>
      </c>
      <c r="F2758" s="47"/>
      <c r="G2758" s="47" t="s">
        <v>124</v>
      </c>
      <c r="H2758" s="49" t="n">
        <v>0.222</v>
      </c>
      <c r="I2758" s="50" t="n">
        <v>4.75</v>
      </c>
      <c r="J2758" s="50" t="n">
        <v>1.05</v>
      </c>
    </row>
    <row r="2759" customFormat="false" ht="28.15" hidden="false" customHeight="false" outlineLevel="0" collapsed="false">
      <c r="A2759" s="11"/>
      <c r="B2759" s="11"/>
      <c r="C2759" s="11"/>
      <c r="D2759" s="51"/>
      <c r="E2759" s="11" t="s">
        <v>950</v>
      </c>
      <c r="F2759" s="52" t="n">
        <v>7.65358592692828</v>
      </c>
      <c r="G2759" s="11" t="s">
        <v>951</v>
      </c>
      <c r="H2759" s="53" t="n">
        <v>6.49</v>
      </c>
      <c r="I2759" s="11" t="s">
        <v>952</v>
      </c>
      <c r="J2759" s="52" t="n">
        <v>14.14</v>
      </c>
    </row>
    <row r="2760" customFormat="false" ht="15" hidden="false" customHeight="true" outlineLevel="0" collapsed="false">
      <c r="A2760" s="11"/>
      <c r="B2760" s="11"/>
      <c r="C2760" s="11"/>
      <c r="D2760" s="51"/>
      <c r="E2760" s="11" t="s">
        <v>953</v>
      </c>
      <c r="F2760" s="52" t="n">
        <v>16.85</v>
      </c>
      <c r="G2760" s="11"/>
      <c r="H2760" s="54" t="s">
        <v>954</v>
      </c>
      <c r="I2760" s="54"/>
      <c r="J2760" s="52" t="n">
        <v>80.71</v>
      </c>
    </row>
    <row r="2761" customFormat="false" ht="28.15" hidden="false" customHeight="false" outlineLevel="0" collapsed="false">
      <c r="A2761" s="55"/>
      <c r="B2761" s="55"/>
      <c r="C2761" s="55"/>
      <c r="D2761" s="56"/>
      <c r="E2761" s="55"/>
      <c r="F2761" s="55"/>
      <c r="G2761" s="55" t="s">
        <v>955</v>
      </c>
      <c r="H2761" s="57" t="n">
        <v>1295.97</v>
      </c>
      <c r="I2761" s="55" t="s">
        <v>956</v>
      </c>
      <c r="J2761" s="58" t="n">
        <v>104597.73</v>
      </c>
    </row>
    <row r="2762" customFormat="false" ht="15" hidden="false" customHeight="false" outlineLevel="0" collapsed="false">
      <c r="A2762" s="59"/>
      <c r="B2762" s="59"/>
      <c r="C2762" s="59"/>
      <c r="D2762" s="60"/>
      <c r="E2762" s="59"/>
      <c r="F2762" s="59"/>
      <c r="G2762" s="59"/>
      <c r="H2762" s="61"/>
      <c r="I2762" s="59"/>
      <c r="J2762" s="59"/>
    </row>
    <row r="2763" customFormat="false" ht="15" hidden="false" customHeight="true" outlineLevel="0" collapsed="false">
      <c r="A2763" s="36" t="s">
        <v>759</v>
      </c>
      <c r="B2763" s="36" t="s">
        <v>57</v>
      </c>
      <c r="C2763" s="36" t="s">
        <v>58</v>
      </c>
      <c r="D2763" s="37" t="s">
        <v>10</v>
      </c>
      <c r="E2763" s="36" t="s">
        <v>925</v>
      </c>
      <c r="F2763" s="36"/>
      <c r="G2763" s="36" t="s">
        <v>59</v>
      </c>
      <c r="H2763" s="38" t="s">
        <v>60</v>
      </c>
      <c r="I2763" s="36" t="s">
        <v>61</v>
      </c>
      <c r="J2763" s="36" t="s">
        <v>11</v>
      </c>
    </row>
    <row r="2764" customFormat="false" ht="41.45" hidden="false" customHeight="true" outlineLevel="0" collapsed="false">
      <c r="A2764" s="39" t="s">
        <v>926</v>
      </c>
      <c r="B2764" s="39" t="s">
        <v>760</v>
      </c>
      <c r="C2764" s="39" t="s">
        <v>70</v>
      </c>
      <c r="D2764" s="40" t="s">
        <v>761</v>
      </c>
      <c r="E2764" s="39" t="s">
        <v>1052</v>
      </c>
      <c r="F2764" s="39"/>
      <c r="G2764" s="39" t="s">
        <v>67</v>
      </c>
      <c r="H2764" s="41" t="n">
        <v>1</v>
      </c>
      <c r="I2764" s="42" t="n">
        <v>200.72</v>
      </c>
      <c r="J2764" s="42" t="n">
        <v>200.72</v>
      </c>
    </row>
    <row r="2765" customFormat="false" ht="28.15" hidden="false" customHeight="true" outlineLevel="0" collapsed="false">
      <c r="A2765" s="43" t="s">
        <v>928</v>
      </c>
      <c r="B2765" s="43" t="s">
        <v>2163</v>
      </c>
      <c r="C2765" s="43" t="s">
        <v>70</v>
      </c>
      <c r="D2765" s="44" t="s">
        <v>2164</v>
      </c>
      <c r="E2765" s="43" t="s">
        <v>960</v>
      </c>
      <c r="F2765" s="43"/>
      <c r="G2765" s="43" t="s">
        <v>932</v>
      </c>
      <c r="H2765" s="45" t="n">
        <v>1.156</v>
      </c>
      <c r="I2765" s="46" t="n">
        <v>20.6</v>
      </c>
      <c r="J2765" s="46" t="n">
        <v>23.81</v>
      </c>
    </row>
    <row r="2766" customFormat="false" ht="28.15" hidden="false" customHeight="true" outlineLevel="0" collapsed="false">
      <c r="A2766" s="43" t="s">
        <v>928</v>
      </c>
      <c r="B2766" s="43" t="s">
        <v>1190</v>
      </c>
      <c r="C2766" s="43" t="s">
        <v>70</v>
      </c>
      <c r="D2766" s="44" t="s">
        <v>1191</v>
      </c>
      <c r="E2766" s="43" t="s">
        <v>960</v>
      </c>
      <c r="F2766" s="43"/>
      <c r="G2766" s="43" t="s">
        <v>932</v>
      </c>
      <c r="H2766" s="45" t="n">
        <v>0.578</v>
      </c>
      <c r="I2766" s="46" t="n">
        <v>16.37</v>
      </c>
      <c r="J2766" s="46" t="n">
        <v>9.46</v>
      </c>
    </row>
    <row r="2767" customFormat="false" ht="41.45" hidden="false" customHeight="true" outlineLevel="0" collapsed="false">
      <c r="A2767" s="47" t="s">
        <v>935</v>
      </c>
      <c r="B2767" s="47" t="s">
        <v>2171</v>
      </c>
      <c r="C2767" s="47" t="s">
        <v>70</v>
      </c>
      <c r="D2767" s="48" t="s">
        <v>2172</v>
      </c>
      <c r="E2767" s="47" t="s">
        <v>938</v>
      </c>
      <c r="F2767" s="47"/>
      <c r="G2767" s="47" t="s">
        <v>67</v>
      </c>
      <c r="H2767" s="49" t="n">
        <v>1.05</v>
      </c>
      <c r="I2767" s="50" t="n">
        <v>138.5</v>
      </c>
      <c r="J2767" s="50" t="n">
        <v>145.42</v>
      </c>
    </row>
    <row r="2768" customFormat="false" ht="15" hidden="false" customHeight="true" outlineLevel="0" collapsed="false">
      <c r="A2768" s="47" t="s">
        <v>935</v>
      </c>
      <c r="B2768" s="47" t="s">
        <v>2173</v>
      </c>
      <c r="C2768" s="47" t="s">
        <v>70</v>
      </c>
      <c r="D2768" s="48" t="s">
        <v>2174</v>
      </c>
      <c r="E2768" s="47" t="s">
        <v>938</v>
      </c>
      <c r="F2768" s="47"/>
      <c r="G2768" s="47" t="s">
        <v>124</v>
      </c>
      <c r="H2768" s="49" t="n">
        <v>7.73</v>
      </c>
      <c r="I2768" s="50" t="n">
        <v>2.85</v>
      </c>
      <c r="J2768" s="50" t="n">
        <v>22.03</v>
      </c>
    </row>
    <row r="2769" customFormat="false" ht="28.15" hidden="false" customHeight="false" outlineLevel="0" collapsed="false">
      <c r="A2769" s="11"/>
      <c r="B2769" s="11"/>
      <c r="C2769" s="11"/>
      <c r="D2769" s="51"/>
      <c r="E2769" s="11" t="s">
        <v>950</v>
      </c>
      <c r="F2769" s="52" t="n">
        <v>13.0500676589986</v>
      </c>
      <c r="G2769" s="11" t="s">
        <v>951</v>
      </c>
      <c r="H2769" s="53" t="n">
        <v>11.06</v>
      </c>
      <c r="I2769" s="11" t="s">
        <v>952</v>
      </c>
      <c r="J2769" s="52" t="n">
        <v>24.11</v>
      </c>
    </row>
    <row r="2770" customFormat="false" ht="15" hidden="false" customHeight="true" outlineLevel="0" collapsed="false">
      <c r="A2770" s="11"/>
      <c r="B2770" s="11"/>
      <c r="C2770" s="11"/>
      <c r="D2770" s="51"/>
      <c r="E2770" s="11" t="s">
        <v>953</v>
      </c>
      <c r="F2770" s="52" t="n">
        <v>52.99</v>
      </c>
      <c r="G2770" s="11"/>
      <c r="H2770" s="54" t="s">
        <v>954</v>
      </c>
      <c r="I2770" s="54"/>
      <c r="J2770" s="52" t="n">
        <v>253.71</v>
      </c>
    </row>
    <row r="2771" customFormat="false" ht="28.15" hidden="false" customHeight="false" outlineLevel="0" collapsed="false">
      <c r="A2771" s="55"/>
      <c r="B2771" s="55"/>
      <c r="C2771" s="55"/>
      <c r="D2771" s="56"/>
      <c r="E2771" s="55"/>
      <c r="F2771" s="55"/>
      <c r="G2771" s="55" t="s">
        <v>955</v>
      </c>
      <c r="H2771" s="57" t="n">
        <v>198.51</v>
      </c>
      <c r="I2771" s="55" t="s">
        <v>956</v>
      </c>
      <c r="J2771" s="58" t="n">
        <v>50363.97</v>
      </c>
    </row>
    <row r="2772" customFormat="false" ht="15" hidden="false" customHeight="false" outlineLevel="0" collapsed="false">
      <c r="A2772" s="59"/>
      <c r="B2772" s="59"/>
      <c r="C2772" s="59"/>
      <c r="D2772" s="60"/>
      <c r="E2772" s="59"/>
      <c r="F2772" s="59"/>
      <c r="G2772" s="59"/>
      <c r="H2772" s="61"/>
      <c r="I2772" s="59"/>
      <c r="J2772" s="59"/>
    </row>
    <row r="2773" customFormat="false" ht="15" hidden="false" customHeight="true" outlineLevel="0" collapsed="false">
      <c r="A2773" s="36" t="s">
        <v>762</v>
      </c>
      <c r="B2773" s="36" t="s">
        <v>57</v>
      </c>
      <c r="C2773" s="36" t="s">
        <v>58</v>
      </c>
      <c r="D2773" s="37" t="s">
        <v>10</v>
      </c>
      <c r="E2773" s="36" t="s">
        <v>925</v>
      </c>
      <c r="F2773" s="36"/>
      <c r="G2773" s="36" t="s">
        <v>59</v>
      </c>
      <c r="H2773" s="38" t="s">
        <v>60</v>
      </c>
      <c r="I2773" s="36" t="s">
        <v>61</v>
      </c>
      <c r="J2773" s="36" t="s">
        <v>11</v>
      </c>
    </row>
    <row r="2774" customFormat="false" ht="41.45" hidden="false" customHeight="true" outlineLevel="0" collapsed="false">
      <c r="A2774" s="39" t="s">
        <v>926</v>
      </c>
      <c r="B2774" s="39" t="s">
        <v>763</v>
      </c>
      <c r="C2774" s="39" t="s">
        <v>65</v>
      </c>
      <c r="D2774" s="40" t="s">
        <v>764</v>
      </c>
      <c r="E2774" s="39" t="s">
        <v>2175</v>
      </c>
      <c r="F2774" s="39"/>
      <c r="G2774" s="39" t="s">
        <v>67</v>
      </c>
      <c r="H2774" s="41" t="n">
        <v>1</v>
      </c>
      <c r="I2774" s="42" t="n">
        <v>79.66</v>
      </c>
      <c r="J2774" s="42" t="n">
        <v>79.66</v>
      </c>
    </row>
    <row r="2775" customFormat="false" ht="28.15" hidden="false" customHeight="true" outlineLevel="0" collapsed="false">
      <c r="A2775" s="43" t="s">
        <v>928</v>
      </c>
      <c r="B2775" s="43" t="s">
        <v>929</v>
      </c>
      <c r="C2775" s="43" t="s">
        <v>65</v>
      </c>
      <c r="D2775" s="44" t="s">
        <v>930</v>
      </c>
      <c r="E2775" s="43" t="s">
        <v>931</v>
      </c>
      <c r="F2775" s="43"/>
      <c r="G2775" s="43" t="s">
        <v>932</v>
      </c>
      <c r="H2775" s="45" t="n">
        <v>1</v>
      </c>
      <c r="I2775" s="46" t="n">
        <v>3.67</v>
      </c>
      <c r="J2775" s="46" t="n">
        <v>3.67</v>
      </c>
    </row>
    <row r="2776" customFormat="false" ht="28.15" hidden="false" customHeight="true" outlineLevel="0" collapsed="false">
      <c r="A2776" s="43" t="s">
        <v>928</v>
      </c>
      <c r="B2776" s="43" t="s">
        <v>933</v>
      </c>
      <c r="C2776" s="43" t="s">
        <v>65</v>
      </c>
      <c r="D2776" s="44" t="s">
        <v>934</v>
      </c>
      <c r="E2776" s="43" t="s">
        <v>931</v>
      </c>
      <c r="F2776" s="43"/>
      <c r="G2776" s="43" t="s">
        <v>932</v>
      </c>
      <c r="H2776" s="45" t="n">
        <v>0.5</v>
      </c>
      <c r="I2776" s="46" t="n">
        <v>3.56</v>
      </c>
      <c r="J2776" s="46" t="n">
        <v>1.78</v>
      </c>
    </row>
    <row r="2777" customFormat="false" ht="28.15" hidden="false" customHeight="true" outlineLevel="0" collapsed="false">
      <c r="A2777" s="47" t="s">
        <v>935</v>
      </c>
      <c r="B2777" s="47" t="s">
        <v>2176</v>
      </c>
      <c r="C2777" s="47" t="s">
        <v>65</v>
      </c>
      <c r="D2777" s="48" t="s">
        <v>2177</v>
      </c>
      <c r="E2777" s="47" t="s">
        <v>938</v>
      </c>
      <c r="F2777" s="47"/>
      <c r="G2777" s="47" t="s">
        <v>67</v>
      </c>
      <c r="H2777" s="49" t="n">
        <v>1.05</v>
      </c>
      <c r="I2777" s="50" t="n">
        <v>30</v>
      </c>
      <c r="J2777" s="50" t="n">
        <v>31.5</v>
      </c>
    </row>
    <row r="2778" customFormat="false" ht="28.15" hidden="false" customHeight="true" outlineLevel="0" collapsed="false">
      <c r="A2778" s="47" t="s">
        <v>935</v>
      </c>
      <c r="B2778" s="47" t="s">
        <v>2178</v>
      </c>
      <c r="C2778" s="47" t="s">
        <v>65</v>
      </c>
      <c r="D2778" s="48" t="s">
        <v>2179</v>
      </c>
      <c r="E2778" s="47" t="s">
        <v>938</v>
      </c>
      <c r="F2778" s="47"/>
      <c r="G2778" s="47" t="s">
        <v>148</v>
      </c>
      <c r="H2778" s="49" t="n">
        <v>1.7</v>
      </c>
      <c r="I2778" s="50" t="n">
        <v>14.26</v>
      </c>
      <c r="J2778" s="50" t="n">
        <v>24.24</v>
      </c>
    </row>
    <row r="2779" customFormat="false" ht="15" hidden="false" customHeight="true" outlineLevel="0" collapsed="false">
      <c r="A2779" s="47" t="s">
        <v>935</v>
      </c>
      <c r="B2779" s="47" t="s">
        <v>941</v>
      </c>
      <c r="C2779" s="47" t="s">
        <v>70</v>
      </c>
      <c r="D2779" s="48" t="s">
        <v>942</v>
      </c>
      <c r="E2779" s="47" t="s">
        <v>943</v>
      </c>
      <c r="F2779" s="47"/>
      <c r="G2779" s="47" t="s">
        <v>932</v>
      </c>
      <c r="H2779" s="49" t="n">
        <v>0.5</v>
      </c>
      <c r="I2779" s="50" t="n">
        <v>15.03</v>
      </c>
      <c r="J2779" s="50" t="n">
        <v>7.51</v>
      </c>
    </row>
    <row r="2780" customFormat="false" ht="15" hidden="false" customHeight="true" outlineLevel="0" collapsed="false">
      <c r="A2780" s="47" t="s">
        <v>935</v>
      </c>
      <c r="B2780" s="47" t="s">
        <v>948</v>
      </c>
      <c r="C2780" s="47" t="s">
        <v>70</v>
      </c>
      <c r="D2780" s="48" t="s">
        <v>949</v>
      </c>
      <c r="E2780" s="47" t="s">
        <v>943</v>
      </c>
      <c r="F2780" s="47"/>
      <c r="G2780" s="47" t="s">
        <v>932</v>
      </c>
      <c r="H2780" s="49" t="n">
        <v>1</v>
      </c>
      <c r="I2780" s="50" t="n">
        <v>10.96</v>
      </c>
      <c r="J2780" s="50" t="n">
        <v>10.96</v>
      </c>
    </row>
    <row r="2781" customFormat="false" ht="28.15" hidden="false" customHeight="false" outlineLevel="0" collapsed="false">
      <c r="A2781" s="11"/>
      <c r="B2781" s="11"/>
      <c r="C2781" s="11"/>
      <c r="D2781" s="51"/>
      <c r="E2781" s="11" t="s">
        <v>950</v>
      </c>
      <c r="F2781" s="52" t="n">
        <v>9.9972936</v>
      </c>
      <c r="G2781" s="11" t="s">
        <v>951</v>
      </c>
      <c r="H2781" s="53" t="n">
        <v>8.47</v>
      </c>
      <c r="I2781" s="11" t="s">
        <v>952</v>
      </c>
      <c r="J2781" s="52" t="n">
        <v>18.47</v>
      </c>
    </row>
    <row r="2782" customFormat="false" ht="15" hidden="false" customHeight="true" outlineLevel="0" collapsed="false">
      <c r="A2782" s="11"/>
      <c r="B2782" s="11"/>
      <c r="C2782" s="11"/>
      <c r="D2782" s="51"/>
      <c r="E2782" s="11" t="s">
        <v>953</v>
      </c>
      <c r="F2782" s="52" t="n">
        <v>21.03</v>
      </c>
      <c r="G2782" s="11"/>
      <c r="H2782" s="54" t="s">
        <v>954</v>
      </c>
      <c r="I2782" s="54"/>
      <c r="J2782" s="52" t="n">
        <v>100.69</v>
      </c>
    </row>
    <row r="2783" customFormat="false" ht="28.15" hidden="false" customHeight="false" outlineLevel="0" collapsed="false">
      <c r="A2783" s="55"/>
      <c r="B2783" s="55"/>
      <c r="C2783" s="55"/>
      <c r="D2783" s="56"/>
      <c r="E2783" s="55"/>
      <c r="F2783" s="55"/>
      <c r="G2783" s="55" t="s">
        <v>955</v>
      </c>
      <c r="H2783" s="57" t="n">
        <v>2207.32</v>
      </c>
      <c r="I2783" s="55" t="s">
        <v>956</v>
      </c>
      <c r="J2783" s="58" t="n">
        <v>222255.05</v>
      </c>
    </row>
    <row r="2784" customFormat="false" ht="15" hidden="false" customHeight="false" outlineLevel="0" collapsed="false">
      <c r="A2784" s="59"/>
      <c r="B2784" s="59"/>
      <c r="C2784" s="59"/>
      <c r="D2784" s="60"/>
      <c r="E2784" s="59"/>
      <c r="F2784" s="59"/>
      <c r="G2784" s="59"/>
      <c r="H2784" s="61"/>
      <c r="I2784" s="59"/>
      <c r="J2784" s="59"/>
    </row>
    <row r="2785" customFormat="false" ht="15" hidden="false" customHeight="true" outlineLevel="0" collapsed="false">
      <c r="A2785" s="36" t="s">
        <v>765</v>
      </c>
      <c r="B2785" s="36" t="s">
        <v>57</v>
      </c>
      <c r="C2785" s="36" t="s">
        <v>58</v>
      </c>
      <c r="D2785" s="37" t="s">
        <v>10</v>
      </c>
      <c r="E2785" s="36" t="s">
        <v>925</v>
      </c>
      <c r="F2785" s="36"/>
      <c r="G2785" s="36" t="s">
        <v>59</v>
      </c>
      <c r="H2785" s="38" t="s">
        <v>60</v>
      </c>
      <c r="I2785" s="36" t="s">
        <v>61</v>
      </c>
      <c r="J2785" s="36" t="s">
        <v>11</v>
      </c>
    </row>
    <row r="2786" customFormat="false" ht="67.95" hidden="false" customHeight="true" outlineLevel="0" collapsed="false">
      <c r="A2786" s="39" t="s">
        <v>926</v>
      </c>
      <c r="B2786" s="39" t="s">
        <v>766</v>
      </c>
      <c r="C2786" s="39" t="s">
        <v>65</v>
      </c>
      <c r="D2786" s="40" t="s">
        <v>767</v>
      </c>
      <c r="E2786" s="39" t="s">
        <v>2175</v>
      </c>
      <c r="F2786" s="39"/>
      <c r="G2786" s="39" t="s">
        <v>67</v>
      </c>
      <c r="H2786" s="41" t="n">
        <v>1</v>
      </c>
      <c r="I2786" s="42" t="n">
        <v>95</v>
      </c>
      <c r="J2786" s="42" t="n">
        <v>95</v>
      </c>
    </row>
    <row r="2787" customFormat="false" ht="67.95" hidden="false" customHeight="true" outlineLevel="0" collapsed="false">
      <c r="A2787" s="47" t="s">
        <v>935</v>
      </c>
      <c r="B2787" s="47" t="s">
        <v>2180</v>
      </c>
      <c r="C2787" s="47" t="s">
        <v>65</v>
      </c>
      <c r="D2787" s="48" t="s">
        <v>2181</v>
      </c>
      <c r="E2787" s="47" t="s">
        <v>1294</v>
      </c>
      <c r="F2787" s="47"/>
      <c r="G2787" s="47" t="s">
        <v>67</v>
      </c>
      <c r="H2787" s="49" t="n">
        <v>1</v>
      </c>
      <c r="I2787" s="50" t="n">
        <v>95</v>
      </c>
      <c r="J2787" s="50" t="n">
        <v>95</v>
      </c>
    </row>
    <row r="2788" customFormat="false" ht="28.15" hidden="false" customHeight="false" outlineLevel="0" collapsed="false">
      <c r="A2788" s="11"/>
      <c r="B2788" s="11"/>
      <c r="C2788" s="11"/>
      <c r="D2788" s="51"/>
      <c r="E2788" s="11" t="s">
        <v>950</v>
      </c>
      <c r="F2788" s="52" t="n">
        <v>0</v>
      </c>
      <c r="G2788" s="11" t="s">
        <v>951</v>
      </c>
      <c r="H2788" s="53" t="n">
        <v>0</v>
      </c>
      <c r="I2788" s="11" t="s">
        <v>952</v>
      </c>
      <c r="J2788" s="52" t="n">
        <v>0</v>
      </c>
    </row>
    <row r="2789" customFormat="false" ht="15" hidden="false" customHeight="true" outlineLevel="0" collapsed="false">
      <c r="A2789" s="11"/>
      <c r="B2789" s="11"/>
      <c r="C2789" s="11"/>
      <c r="D2789" s="51"/>
      <c r="E2789" s="11" t="s">
        <v>953</v>
      </c>
      <c r="F2789" s="52" t="n">
        <v>25.08</v>
      </c>
      <c r="G2789" s="11"/>
      <c r="H2789" s="54" t="s">
        <v>954</v>
      </c>
      <c r="I2789" s="54"/>
      <c r="J2789" s="52" t="n">
        <v>120.08</v>
      </c>
    </row>
    <row r="2790" customFormat="false" ht="28.15" hidden="false" customHeight="false" outlineLevel="0" collapsed="false">
      <c r="A2790" s="55"/>
      <c r="B2790" s="55"/>
      <c r="C2790" s="55"/>
      <c r="D2790" s="56"/>
      <c r="E2790" s="55"/>
      <c r="F2790" s="55"/>
      <c r="G2790" s="55" t="s">
        <v>955</v>
      </c>
      <c r="H2790" s="57" t="n">
        <v>183.95</v>
      </c>
      <c r="I2790" s="55" t="s">
        <v>956</v>
      </c>
      <c r="J2790" s="58" t="n">
        <v>22088.71</v>
      </c>
    </row>
    <row r="2791" customFormat="false" ht="15" hidden="false" customHeight="false" outlineLevel="0" collapsed="false">
      <c r="A2791" s="59"/>
      <c r="B2791" s="59"/>
      <c r="C2791" s="59"/>
      <c r="D2791" s="60"/>
      <c r="E2791" s="59"/>
      <c r="F2791" s="59"/>
      <c r="G2791" s="59"/>
      <c r="H2791" s="61"/>
      <c r="I2791" s="59"/>
      <c r="J2791" s="59"/>
    </row>
    <row r="2792" customFormat="false" ht="15" hidden="false" customHeight="true" outlineLevel="0" collapsed="false">
      <c r="A2792" s="36" t="s">
        <v>768</v>
      </c>
      <c r="B2792" s="36" t="s">
        <v>57</v>
      </c>
      <c r="C2792" s="36" t="s">
        <v>58</v>
      </c>
      <c r="D2792" s="37" t="s">
        <v>10</v>
      </c>
      <c r="E2792" s="36" t="s">
        <v>925</v>
      </c>
      <c r="F2792" s="36"/>
      <c r="G2792" s="36" t="s">
        <v>59</v>
      </c>
      <c r="H2792" s="38" t="s">
        <v>60</v>
      </c>
      <c r="I2792" s="36" t="s">
        <v>61</v>
      </c>
      <c r="J2792" s="36" t="s">
        <v>11</v>
      </c>
    </row>
    <row r="2793" customFormat="false" ht="54.7" hidden="false" customHeight="true" outlineLevel="0" collapsed="false">
      <c r="A2793" s="39" t="s">
        <v>926</v>
      </c>
      <c r="B2793" s="39" t="s">
        <v>769</v>
      </c>
      <c r="C2793" s="39" t="s">
        <v>70</v>
      </c>
      <c r="D2793" s="40" t="s">
        <v>770</v>
      </c>
      <c r="E2793" s="39" t="s">
        <v>1052</v>
      </c>
      <c r="F2793" s="39"/>
      <c r="G2793" s="39" t="s">
        <v>67</v>
      </c>
      <c r="H2793" s="41" t="n">
        <v>1</v>
      </c>
      <c r="I2793" s="42" t="n">
        <v>9.05</v>
      </c>
      <c r="J2793" s="42" t="n">
        <v>9.05</v>
      </c>
    </row>
    <row r="2794" customFormat="false" ht="41.45" hidden="false" customHeight="true" outlineLevel="0" collapsed="false">
      <c r="A2794" s="43" t="s">
        <v>928</v>
      </c>
      <c r="B2794" s="43" t="s">
        <v>2182</v>
      </c>
      <c r="C2794" s="43" t="s">
        <v>70</v>
      </c>
      <c r="D2794" s="44" t="s">
        <v>2183</v>
      </c>
      <c r="E2794" s="43" t="s">
        <v>960</v>
      </c>
      <c r="F2794" s="43"/>
      <c r="G2794" s="43" t="s">
        <v>103</v>
      </c>
      <c r="H2794" s="45" t="n">
        <v>0.0015</v>
      </c>
      <c r="I2794" s="46" t="n">
        <v>5349.87</v>
      </c>
      <c r="J2794" s="46" t="n">
        <v>8.02</v>
      </c>
    </row>
    <row r="2795" customFormat="false" ht="28.15" hidden="false" customHeight="true" outlineLevel="0" collapsed="false">
      <c r="A2795" s="43" t="s">
        <v>928</v>
      </c>
      <c r="B2795" s="43" t="s">
        <v>1218</v>
      </c>
      <c r="C2795" s="43" t="s">
        <v>70</v>
      </c>
      <c r="D2795" s="44" t="s">
        <v>1219</v>
      </c>
      <c r="E2795" s="43" t="s">
        <v>960</v>
      </c>
      <c r="F2795" s="43"/>
      <c r="G2795" s="43" t="s">
        <v>932</v>
      </c>
      <c r="H2795" s="45" t="n">
        <v>0.0389</v>
      </c>
      <c r="I2795" s="46" t="n">
        <v>20.7</v>
      </c>
      <c r="J2795" s="46" t="n">
        <v>0.8</v>
      </c>
    </row>
    <row r="2796" customFormat="false" ht="28.15" hidden="false" customHeight="true" outlineLevel="0" collapsed="false">
      <c r="A2796" s="43" t="s">
        <v>928</v>
      </c>
      <c r="B2796" s="43" t="s">
        <v>1190</v>
      </c>
      <c r="C2796" s="43" t="s">
        <v>70</v>
      </c>
      <c r="D2796" s="44" t="s">
        <v>1191</v>
      </c>
      <c r="E2796" s="43" t="s">
        <v>960</v>
      </c>
      <c r="F2796" s="43"/>
      <c r="G2796" s="43" t="s">
        <v>932</v>
      </c>
      <c r="H2796" s="45" t="n">
        <v>0.0146</v>
      </c>
      <c r="I2796" s="46" t="n">
        <v>16.37</v>
      </c>
      <c r="J2796" s="46" t="n">
        <v>0.23</v>
      </c>
    </row>
    <row r="2797" customFormat="false" ht="28.15" hidden="false" customHeight="false" outlineLevel="0" collapsed="false">
      <c r="A2797" s="11"/>
      <c r="B2797" s="11"/>
      <c r="C2797" s="11"/>
      <c r="D2797" s="51"/>
      <c r="E2797" s="11" t="s">
        <v>950</v>
      </c>
      <c r="F2797" s="52" t="n">
        <v>0.443843031123139</v>
      </c>
      <c r="G2797" s="11" t="s">
        <v>951</v>
      </c>
      <c r="H2797" s="53" t="n">
        <v>0.38</v>
      </c>
      <c r="I2797" s="11" t="s">
        <v>952</v>
      </c>
      <c r="J2797" s="52" t="n">
        <v>0.82</v>
      </c>
    </row>
    <row r="2798" customFormat="false" ht="15" hidden="false" customHeight="true" outlineLevel="0" collapsed="false">
      <c r="A2798" s="11"/>
      <c r="B2798" s="11"/>
      <c r="C2798" s="11"/>
      <c r="D2798" s="51"/>
      <c r="E2798" s="11" t="s">
        <v>953</v>
      </c>
      <c r="F2798" s="52" t="n">
        <v>2.38</v>
      </c>
      <c r="G2798" s="11"/>
      <c r="H2798" s="54" t="s">
        <v>954</v>
      </c>
      <c r="I2798" s="54"/>
      <c r="J2798" s="52" t="n">
        <v>11.43</v>
      </c>
    </row>
    <row r="2799" customFormat="false" ht="28.15" hidden="false" customHeight="false" outlineLevel="0" collapsed="false">
      <c r="A2799" s="55"/>
      <c r="B2799" s="55"/>
      <c r="C2799" s="55"/>
      <c r="D2799" s="56"/>
      <c r="E2799" s="55"/>
      <c r="F2799" s="55"/>
      <c r="G2799" s="55" t="s">
        <v>955</v>
      </c>
      <c r="H2799" s="57" t="n">
        <v>180.6</v>
      </c>
      <c r="I2799" s="55" t="s">
        <v>956</v>
      </c>
      <c r="J2799" s="58" t="n">
        <v>2064.25</v>
      </c>
    </row>
    <row r="2800" customFormat="false" ht="15" hidden="false" customHeight="false" outlineLevel="0" collapsed="false">
      <c r="A2800" s="59"/>
      <c r="B2800" s="59"/>
      <c r="C2800" s="59"/>
      <c r="D2800" s="60"/>
      <c r="E2800" s="59"/>
      <c r="F2800" s="59"/>
      <c r="G2800" s="59"/>
      <c r="H2800" s="61"/>
      <c r="I2800" s="59"/>
      <c r="J2800" s="59"/>
    </row>
    <row r="2801" customFormat="false" ht="15" hidden="false" customHeight="true" outlineLevel="0" collapsed="false">
      <c r="A2801" s="36" t="s">
        <v>771</v>
      </c>
      <c r="B2801" s="36" t="s">
        <v>57</v>
      </c>
      <c r="C2801" s="36" t="s">
        <v>58</v>
      </c>
      <c r="D2801" s="37" t="s">
        <v>10</v>
      </c>
      <c r="E2801" s="36" t="s">
        <v>925</v>
      </c>
      <c r="F2801" s="36"/>
      <c r="G2801" s="36" t="s">
        <v>59</v>
      </c>
      <c r="H2801" s="38" t="s">
        <v>60</v>
      </c>
      <c r="I2801" s="36" t="s">
        <v>61</v>
      </c>
      <c r="J2801" s="36" t="s">
        <v>11</v>
      </c>
    </row>
    <row r="2802" customFormat="false" ht="67.95" hidden="false" customHeight="true" outlineLevel="0" collapsed="false">
      <c r="A2802" s="39" t="s">
        <v>926</v>
      </c>
      <c r="B2802" s="39" t="s">
        <v>772</v>
      </c>
      <c r="C2802" s="39" t="s">
        <v>70</v>
      </c>
      <c r="D2802" s="40" t="s">
        <v>773</v>
      </c>
      <c r="E2802" s="39" t="s">
        <v>1052</v>
      </c>
      <c r="F2802" s="39"/>
      <c r="G2802" s="39" t="s">
        <v>67</v>
      </c>
      <c r="H2802" s="41" t="n">
        <v>1</v>
      </c>
      <c r="I2802" s="42" t="n">
        <v>40.73</v>
      </c>
      <c r="J2802" s="42" t="n">
        <v>40.73</v>
      </c>
    </row>
    <row r="2803" customFormat="false" ht="54.7" hidden="false" customHeight="true" outlineLevel="0" collapsed="false">
      <c r="A2803" s="43" t="s">
        <v>928</v>
      </c>
      <c r="B2803" s="43" t="s">
        <v>1376</v>
      </c>
      <c r="C2803" s="43" t="s">
        <v>70</v>
      </c>
      <c r="D2803" s="44" t="s">
        <v>1377</v>
      </c>
      <c r="E2803" s="43" t="s">
        <v>960</v>
      </c>
      <c r="F2803" s="43"/>
      <c r="G2803" s="43" t="s">
        <v>103</v>
      </c>
      <c r="H2803" s="45" t="n">
        <v>0.0376</v>
      </c>
      <c r="I2803" s="46" t="n">
        <v>522.67</v>
      </c>
      <c r="J2803" s="46" t="n">
        <v>19.65</v>
      </c>
    </row>
    <row r="2804" customFormat="false" ht="28.15" hidden="false" customHeight="true" outlineLevel="0" collapsed="false">
      <c r="A2804" s="43" t="s">
        <v>928</v>
      </c>
      <c r="B2804" s="43" t="s">
        <v>1218</v>
      </c>
      <c r="C2804" s="43" t="s">
        <v>70</v>
      </c>
      <c r="D2804" s="44" t="s">
        <v>1219</v>
      </c>
      <c r="E2804" s="43" t="s">
        <v>960</v>
      </c>
      <c r="F2804" s="43"/>
      <c r="G2804" s="43" t="s">
        <v>932</v>
      </c>
      <c r="H2804" s="45" t="n">
        <v>0.79</v>
      </c>
      <c r="I2804" s="46" t="n">
        <v>20.7</v>
      </c>
      <c r="J2804" s="46" t="n">
        <v>16.35</v>
      </c>
    </row>
    <row r="2805" customFormat="false" ht="28.15" hidden="false" customHeight="true" outlineLevel="0" collapsed="false">
      <c r="A2805" s="43" t="s">
        <v>928</v>
      </c>
      <c r="B2805" s="43" t="s">
        <v>1190</v>
      </c>
      <c r="C2805" s="43" t="s">
        <v>70</v>
      </c>
      <c r="D2805" s="44" t="s">
        <v>1191</v>
      </c>
      <c r="E2805" s="43" t="s">
        <v>960</v>
      </c>
      <c r="F2805" s="43"/>
      <c r="G2805" s="43" t="s">
        <v>932</v>
      </c>
      <c r="H2805" s="45" t="n">
        <v>0.289</v>
      </c>
      <c r="I2805" s="46" t="n">
        <v>16.37</v>
      </c>
      <c r="J2805" s="46" t="n">
        <v>4.73</v>
      </c>
    </row>
    <row r="2806" customFormat="false" ht="28.15" hidden="false" customHeight="false" outlineLevel="0" collapsed="false">
      <c r="A2806" s="11"/>
      <c r="B2806" s="11"/>
      <c r="C2806" s="11"/>
      <c r="D2806" s="51"/>
      <c r="E2806" s="11" t="s">
        <v>950</v>
      </c>
      <c r="F2806" s="52" t="n">
        <v>9.30446549391069</v>
      </c>
      <c r="G2806" s="11" t="s">
        <v>951</v>
      </c>
      <c r="H2806" s="53" t="n">
        <v>7.89</v>
      </c>
      <c r="I2806" s="11" t="s">
        <v>952</v>
      </c>
      <c r="J2806" s="52" t="n">
        <v>17.19</v>
      </c>
    </row>
    <row r="2807" customFormat="false" ht="15" hidden="false" customHeight="true" outlineLevel="0" collapsed="false">
      <c r="A2807" s="11"/>
      <c r="B2807" s="11"/>
      <c r="C2807" s="11"/>
      <c r="D2807" s="51"/>
      <c r="E2807" s="11" t="s">
        <v>953</v>
      </c>
      <c r="F2807" s="52" t="n">
        <v>10.75</v>
      </c>
      <c r="G2807" s="11"/>
      <c r="H2807" s="54" t="s">
        <v>954</v>
      </c>
      <c r="I2807" s="54"/>
      <c r="J2807" s="52" t="n">
        <v>51.48</v>
      </c>
    </row>
    <row r="2808" customFormat="false" ht="28.15" hidden="false" customHeight="false" outlineLevel="0" collapsed="false">
      <c r="A2808" s="55"/>
      <c r="B2808" s="55"/>
      <c r="C2808" s="55"/>
      <c r="D2808" s="56"/>
      <c r="E2808" s="55"/>
      <c r="F2808" s="55"/>
      <c r="G2808" s="55" t="s">
        <v>955</v>
      </c>
      <c r="H2808" s="57" t="n">
        <v>177.47</v>
      </c>
      <c r="I2808" s="55" t="s">
        <v>956</v>
      </c>
      <c r="J2808" s="58" t="n">
        <v>9136.15</v>
      </c>
    </row>
    <row r="2809" customFormat="false" ht="15" hidden="false" customHeight="false" outlineLevel="0" collapsed="false">
      <c r="A2809" s="59"/>
      <c r="B2809" s="59"/>
      <c r="C2809" s="59"/>
      <c r="D2809" s="60"/>
      <c r="E2809" s="59"/>
      <c r="F2809" s="59"/>
      <c r="G2809" s="59"/>
      <c r="H2809" s="61"/>
      <c r="I2809" s="59"/>
      <c r="J2809" s="59"/>
    </row>
    <row r="2810" customFormat="false" ht="15" hidden="false" customHeight="true" outlineLevel="0" collapsed="false">
      <c r="A2810" s="36" t="s">
        <v>774</v>
      </c>
      <c r="B2810" s="36" t="s">
        <v>57</v>
      </c>
      <c r="C2810" s="36" t="s">
        <v>58</v>
      </c>
      <c r="D2810" s="37" t="s">
        <v>10</v>
      </c>
      <c r="E2810" s="36" t="s">
        <v>925</v>
      </c>
      <c r="F2810" s="36"/>
      <c r="G2810" s="36" t="s">
        <v>59</v>
      </c>
      <c r="H2810" s="38" t="s">
        <v>60</v>
      </c>
      <c r="I2810" s="36" t="s">
        <v>61</v>
      </c>
      <c r="J2810" s="36" t="s">
        <v>11</v>
      </c>
    </row>
    <row r="2811" customFormat="false" ht="54.7" hidden="false" customHeight="true" outlineLevel="0" collapsed="false">
      <c r="A2811" s="39" t="s">
        <v>926</v>
      </c>
      <c r="B2811" s="39" t="s">
        <v>757</v>
      </c>
      <c r="C2811" s="39" t="s">
        <v>70</v>
      </c>
      <c r="D2811" s="40" t="s">
        <v>775</v>
      </c>
      <c r="E2811" s="39" t="s">
        <v>1052</v>
      </c>
      <c r="F2811" s="39"/>
      <c r="G2811" s="39" t="s">
        <v>67</v>
      </c>
      <c r="H2811" s="41" t="n">
        <v>1</v>
      </c>
      <c r="I2811" s="42" t="n">
        <v>63.86</v>
      </c>
      <c r="J2811" s="42" t="n">
        <v>63.86</v>
      </c>
    </row>
    <row r="2812" customFormat="false" ht="28.15" hidden="false" customHeight="true" outlineLevel="0" collapsed="false">
      <c r="A2812" s="43" t="s">
        <v>928</v>
      </c>
      <c r="B2812" s="43" t="s">
        <v>2163</v>
      </c>
      <c r="C2812" s="43" t="s">
        <v>70</v>
      </c>
      <c r="D2812" s="44" t="s">
        <v>2164</v>
      </c>
      <c r="E2812" s="43" t="s">
        <v>960</v>
      </c>
      <c r="F2812" s="43"/>
      <c r="G2812" s="43" t="s">
        <v>932</v>
      </c>
      <c r="H2812" s="45" t="n">
        <v>0.697</v>
      </c>
      <c r="I2812" s="46" t="n">
        <v>20.6</v>
      </c>
      <c r="J2812" s="46" t="n">
        <v>14.35</v>
      </c>
    </row>
    <row r="2813" customFormat="false" ht="28.15" hidden="false" customHeight="true" outlineLevel="0" collapsed="false">
      <c r="A2813" s="43" t="s">
        <v>928</v>
      </c>
      <c r="B2813" s="43" t="s">
        <v>1190</v>
      </c>
      <c r="C2813" s="43" t="s">
        <v>70</v>
      </c>
      <c r="D2813" s="44" t="s">
        <v>1191</v>
      </c>
      <c r="E2813" s="43" t="s">
        <v>960</v>
      </c>
      <c r="F2813" s="43"/>
      <c r="G2813" s="43" t="s">
        <v>932</v>
      </c>
      <c r="H2813" s="45" t="n">
        <v>0.3138</v>
      </c>
      <c r="I2813" s="46" t="n">
        <v>16.37</v>
      </c>
      <c r="J2813" s="46" t="n">
        <v>5.13</v>
      </c>
    </row>
    <row r="2814" customFormat="false" ht="41.45" hidden="false" customHeight="true" outlineLevel="0" collapsed="false">
      <c r="A2814" s="47" t="s">
        <v>935</v>
      </c>
      <c r="B2814" s="47" t="s">
        <v>2165</v>
      </c>
      <c r="C2814" s="47" t="s">
        <v>70</v>
      </c>
      <c r="D2814" s="48" t="s">
        <v>2166</v>
      </c>
      <c r="E2814" s="47" t="s">
        <v>938</v>
      </c>
      <c r="F2814" s="47"/>
      <c r="G2814" s="47" t="s">
        <v>67</v>
      </c>
      <c r="H2814" s="49" t="n">
        <v>1.0798</v>
      </c>
      <c r="I2814" s="50" t="n">
        <v>35</v>
      </c>
      <c r="J2814" s="50" t="n">
        <v>37.79</v>
      </c>
    </row>
    <row r="2815" customFormat="false" ht="15" hidden="false" customHeight="true" outlineLevel="0" collapsed="false">
      <c r="A2815" s="47" t="s">
        <v>935</v>
      </c>
      <c r="B2815" s="47" t="s">
        <v>2167</v>
      </c>
      <c r="C2815" s="47" t="s">
        <v>70</v>
      </c>
      <c r="D2815" s="48" t="s">
        <v>2168</v>
      </c>
      <c r="E2815" s="47" t="s">
        <v>938</v>
      </c>
      <c r="F2815" s="47"/>
      <c r="G2815" s="47" t="s">
        <v>124</v>
      </c>
      <c r="H2815" s="49" t="n">
        <v>6.85</v>
      </c>
      <c r="I2815" s="50" t="n">
        <v>0.81</v>
      </c>
      <c r="J2815" s="50" t="n">
        <v>5.54</v>
      </c>
    </row>
    <row r="2816" customFormat="false" ht="15" hidden="false" customHeight="true" outlineLevel="0" collapsed="false">
      <c r="A2816" s="47" t="s">
        <v>935</v>
      </c>
      <c r="B2816" s="47" t="s">
        <v>2169</v>
      </c>
      <c r="C2816" s="47" t="s">
        <v>70</v>
      </c>
      <c r="D2816" s="48" t="s">
        <v>2170</v>
      </c>
      <c r="E2816" s="47" t="s">
        <v>938</v>
      </c>
      <c r="F2816" s="47"/>
      <c r="G2816" s="47" t="s">
        <v>124</v>
      </c>
      <c r="H2816" s="49" t="n">
        <v>0.222</v>
      </c>
      <c r="I2816" s="50" t="n">
        <v>4.75</v>
      </c>
      <c r="J2816" s="50" t="n">
        <v>1.05</v>
      </c>
    </row>
    <row r="2817" customFormat="false" ht="28.15" hidden="false" customHeight="false" outlineLevel="0" collapsed="false">
      <c r="A2817" s="11"/>
      <c r="B2817" s="11"/>
      <c r="C2817" s="11"/>
      <c r="D2817" s="51"/>
      <c r="E2817" s="11" t="s">
        <v>950</v>
      </c>
      <c r="F2817" s="52" t="n">
        <v>7.65358592692828</v>
      </c>
      <c r="G2817" s="11" t="s">
        <v>951</v>
      </c>
      <c r="H2817" s="53" t="n">
        <v>6.49</v>
      </c>
      <c r="I2817" s="11" t="s">
        <v>952</v>
      </c>
      <c r="J2817" s="52" t="n">
        <v>14.14</v>
      </c>
    </row>
    <row r="2818" customFormat="false" ht="15" hidden="false" customHeight="true" outlineLevel="0" collapsed="false">
      <c r="A2818" s="11"/>
      <c r="B2818" s="11"/>
      <c r="C2818" s="11"/>
      <c r="D2818" s="51"/>
      <c r="E2818" s="11" t="s">
        <v>953</v>
      </c>
      <c r="F2818" s="52" t="n">
        <v>16.85</v>
      </c>
      <c r="G2818" s="11"/>
      <c r="H2818" s="54" t="s">
        <v>954</v>
      </c>
      <c r="I2818" s="54"/>
      <c r="J2818" s="52" t="n">
        <v>80.71</v>
      </c>
    </row>
    <row r="2819" customFormat="false" ht="28.15" hidden="false" customHeight="false" outlineLevel="0" collapsed="false">
      <c r="A2819" s="55"/>
      <c r="B2819" s="55"/>
      <c r="C2819" s="55"/>
      <c r="D2819" s="56"/>
      <c r="E2819" s="55"/>
      <c r="F2819" s="55"/>
      <c r="G2819" s="55" t="s">
        <v>955</v>
      </c>
      <c r="H2819" s="57" t="n">
        <v>3.13</v>
      </c>
      <c r="I2819" s="55" t="s">
        <v>956</v>
      </c>
      <c r="J2819" s="58" t="n">
        <v>252.62</v>
      </c>
    </row>
    <row r="2820" customFormat="false" ht="15" hidden="false" customHeight="false" outlineLevel="0" collapsed="false">
      <c r="A2820" s="59"/>
      <c r="B2820" s="59"/>
      <c r="C2820" s="59"/>
      <c r="D2820" s="60"/>
      <c r="E2820" s="59"/>
      <c r="F2820" s="59"/>
      <c r="G2820" s="59"/>
      <c r="H2820" s="61"/>
      <c r="I2820" s="59"/>
      <c r="J2820" s="59"/>
    </row>
    <row r="2821" customFormat="false" ht="15" hidden="false" customHeight="false" outlineLevel="0" collapsed="false">
      <c r="A2821" s="32" t="s">
        <v>43</v>
      </c>
      <c r="B2821" s="32"/>
      <c r="C2821" s="32"/>
      <c r="D2821" s="33" t="s">
        <v>44</v>
      </c>
      <c r="E2821" s="32"/>
      <c r="F2821" s="32"/>
      <c r="G2821" s="32"/>
      <c r="H2821" s="34"/>
      <c r="I2821" s="32"/>
      <c r="J2821" s="35" t="n">
        <v>691914.87</v>
      </c>
    </row>
    <row r="2822" customFormat="false" ht="15" hidden="false" customHeight="true" outlineLevel="0" collapsed="false">
      <c r="A2822" s="36" t="s">
        <v>776</v>
      </c>
      <c r="B2822" s="36" t="s">
        <v>57</v>
      </c>
      <c r="C2822" s="36" t="s">
        <v>58</v>
      </c>
      <c r="D2822" s="37" t="s">
        <v>10</v>
      </c>
      <c r="E2822" s="36" t="s">
        <v>925</v>
      </c>
      <c r="F2822" s="36"/>
      <c r="G2822" s="36" t="s">
        <v>59</v>
      </c>
      <c r="H2822" s="38" t="s">
        <v>60</v>
      </c>
      <c r="I2822" s="36" t="s">
        <v>61</v>
      </c>
      <c r="J2822" s="36" t="s">
        <v>11</v>
      </c>
    </row>
    <row r="2823" customFormat="false" ht="41.45" hidden="false" customHeight="true" outlineLevel="0" collapsed="false">
      <c r="A2823" s="39" t="s">
        <v>926</v>
      </c>
      <c r="B2823" s="39" t="s">
        <v>777</v>
      </c>
      <c r="C2823" s="39" t="s">
        <v>70</v>
      </c>
      <c r="D2823" s="40" t="s">
        <v>778</v>
      </c>
      <c r="E2823" s="39" t="s">
        <v>1058</v>
      </c>
      <c r="F2823" s="39"/>
      <c r="G2823" s="39" t="s">
        <v>67</v>
      </c>
      <c r="H2823" s="41" t="n">
        <v>1</v>
      </c>
      <c r="I2823" s="42" t="n">
        <v>32.12</v>
      </c>
      <c r="J2823" s="42" t="n">
        <v>32.12</v>
      </c>
    </row>
    <row r="2824" customFormat="false" ht="41.45" hidden="false" customHeight="true" outlineLevel="0" collapsed="false">
      <c r="A2824" s="43" t="s">
        <v>928</v>
      </c>
      <c r="B2824" s="43" t="s">
        <v>2184</v>
      </c>
      <c r="C2824" s="43" t="s">
        <v>70</v>
      </c>
      <c r="D2824" s="44" t="s">
        <v>2185</v>
      </c>
      <c r="E2824" s="43" t="s">
        <v>960</v>
      </c>
      <c r="F2824" s="43"/>
      <c r="G2824" s="43" t="s">
        <v>103</v>
      </c>
      <c r="H2824" s="45" t="n">
        <v>0.031</v>
      </c>
      <c r="I2824" s="46" t="n">
        <v>625.44</v>
      </c>
      <c r="J2824" s="46" t="n">
        <v>19.38</v>
      </c>
    </row>
    <row r="2825" customFormat="false" ht="28.15" hidden="false" customHeight="true" outlineLevel="0" collapsed="false">
      <c r="A2825" s="43" t="s">
        <v>928</v>
      </c>
      <c r="B2825" s="43" t="s">
        <v>1218</v>
      </c>
      <c r="C2825" s="43" t="s">
        <v>70</v>
      </c>
      <c r="D2825" s="44" t="s">
        <v>1219</v>
      </c>
      <c r="E2825" s="43" t="s">
        <v>960</v>
      </c>
      <c r="F2825" s="43"/>
      <c r="G2825" s="43" t="s">
        <v>932</v>
      </c>
      <c r="H2825" s="45" t="n">
        <v>0.354</v>
      </c>
      <c r="I2825" s="46" t="n">
        <v>20.7</v>
      </c>
      <c r="J2825" s="46" t="n">
        <v>7.32</v>
      </c>
    </row>
    <row r="2826" customFormat="false" ht="28.15" hidden="false" customHeight="true" outlineLevel="0" collapsed="false">
      <c r="A2826" s="43" t="s">
        <v>928</v>
      </c>
      <c r="B2826" s="43" t="s">
        <v>1190</v>
      </c>
      <c r="C2826" s="43" t="s">
        <v>70</v>
      </c>
      <c r="D2826" s="44" t="s">
        <v>1191</v>
      </c>
      <c r="E2826" s="43" t="s">
        <v>960</v>
      </c>
      <c r="F2826" s="43"/>
      <c r="G2826" s="43" t="s">
        <v>932</v>
      </c>
      <c r="H2826" s="45" t="n">
        <v>0.177</v>
      </c>
      <c r="I2826" s="46" t="n">
        <v>16.37</v>
      </c>
      <c r="J2826" s="46" t="n">
        <v>2.89</v>
      </c>
    </row>
    <row r="2827" customFormat="false" ht="15" hidden="false" customHeight="true" outlineLevel="0" collapsed="false">
      <c r="A2827" s="47" t="s">
        <v>935</v>
      </c>
      <c r="B2827" s="47" t="s">
        <v>1251</v>
      </c>
      <c r="C2827" s="47" t="s">
        <v>70</v>
      </c>
      <c r="D2827" s="48" t="s">
        <v>1252</v>
      </c>
      <c r="E2827" s="47" t="s">
        <v>938</v>
      </c>
      <c r="F2827" s="47"/>
      <c r="G2827" s="47" t="s">
        <v>124</v>
      </c>
      <c r="H2827" s="49" t="n">
        <v>0.5</v>
      </c>
      <c r="I2827" s="50" t="n">
        <v>0.77</v>
      </c>
      <c r="J2827" s="50" t="n">
        <v>0.38</v>
      </c>
    </row>
    <row r="2828" customFormat="false" ht="28.15" hidden="false" customHeight="true" outlineLevel="0" collapsed="false">
      <c r="A2828" s="47" t="s">
        <v>935</v>
      </c>
      <c r="B2828" s="47" t="s">
        <v>2186</v>
      </c>
      <c r="C2828" s="47" t="s">
        <v>70</v>
      </c>
      <c r="D2828" s="48" t="s">
        <v>2187</v>
      </c>
      <c r="E2828" s="47" t="s">
        <v>938</v>
      </c>
      <c r="F2828" s="47"/>
      <c r="G2828" s="47" t="s">
        <v>148</v>
      </c>
      <c r="H2828" s="49" t="n">
        <v>1.67</v>
      </c>
      <c r="I2828" s="50" t="n">
        <v>1.29</v>
      </c>
      <c r="J2828" s="50" t="n">
        <v>2.15</v>
      </c>
    </row>
    <row r="2829" customFormat="false" ht="28.15" hidden="false" customHeight="false" outlineLevel="0" collapsed="false">
      <c r="A2829" s="11"/>
      <c r="B2829" s="11"/>
      <c r="C2829" s="11"/>
      <c r="D2829" s="51"/>
      <c r="E2829" s="11" t="s">
        <v>950</v>
      </c>
      <c r="F2829" s="52" t="n">
        <v>4.81190798376184</v>
      </c>
      <c r="G2829" s="11" t="s">
        <v>951</v>
      </c>
      <c r="H2829" s="53" t="n">
        <v>4.08</v>
      </c>
      <c r="I2829" s="11" t="s">
        <v>952</v>
      </c>
      <c r="J2829" s="52" t="n">
        <v>8.89</v>
      </c>
    </row>
    <row r="2830" customFormat="false" ht="15" hidden="false" customHeight="true" outlineLevel="0" collapsed="false">
      <c r="A2830" s="11"/>
      <c r="B2830" s="11"/>
      <c r="C2830" s="11"/>
      <c r="D2830" s="51"/>
      <c r="E2830" s="11" t="s">
        <v>953</v>
      </c>
      <c r="F2830" s="52" t="n">
        <v>8.47</v>
      </c>
      <c r="G2830" s="11"/>
      <c r="H2830" s="54" t="s">
        <v>954</v>
      </c>
      <c r="I2830" s="54"/>
      <c r="J2830" s="52" t="n">
        <v>40.59</v>
      </c>
    </row>
    <row r="2831" customFormat="false" ht="28.15" hidden="false" customHeight="false" outlineLevel="0" collapsed="false">
      <c r="A2831" s="55"/>
      <c r="B2831" s="55"/>
      <c r="C2831" s="55"/>
      <c r="D2831" s="56"/>
      <c r="E2831" s="55"/>
      <c r="F2831" s="55"/>
      <c r="G2831" s="55" t="s">
        <v>955</v>
      </c>
      <c r="H2831" s="57" t="n">
        <v>491.97</v>
      </c>
      <c r="I2831" s="55" t="s">
        <v>956</v>
      </c>
      <c r="J2831" s="58" t="n">
        <v>19969.06</v>
      </c>
    </row>
    <row r="2832" customFormat="false" ht="15" hidden="false" customHeight="false" outlineLevel="0" collapsed="false">
      <c r="A2832" s="59"/>
      <c r="B2832" s="59"/>
      <c r="C2832" s="59"/>
      <c r="D2832" s="60"/>
      <c r="E2832" s="59"/>
      <c r="F2832" s="59"/>
      <c r="G2832" s="59"/>
      <c r="H2832" s="61"/>
      <c r="I2832" s="59"/>
      <c r="J2832" s="59"/>
    </row>
    <row r="2833" customFormat="false" ht="15" hidden="false" customHeight="true" outlineLevel="0" collapsed="false">
      <c r="A2833" s="36" t="s">
        <v>779</v>
      </c>
      <c r="B2833" s="36" t="s">
        <v>57</v>
      </c>
      <c r="C2833" s="36" t="s">
        <v>58</v>
      </c>
      <c r="D2833" s="37" t="s">
        <v>10</v>
      </c>
      <c r="E2833" s="36" t="s">
        <v>925</v>
      </c>
      <c r="F2833" s="36"/>
      <c r="G2833" s="36" t="s">
        <v>59</v>
      </c>
      <c r="H2833" s="38" t="s">
        <v>60</v>
      </c>
      <c r="I2833" s="36" t="s">
        <v>61</v>
      </c>
      <c r="J2833" s="36" t="s">
        <v>11</v>
      </c>
    </row>
    <row r="2834" customFormat="false" ht="54.7" hidden="false" customHeight="true" outlineLevel="0" collapsed="false">
      <c r="A2834" s="39" t="s">
        <v>926</v>
      </c>
      <c r="B2834" s="39" t="s">
        <v>780</v>
      </c>
      <c r="C2834" s="39" t="s">
        <v>70</v>
      </c>
      <c r="D2834" s="40" t="s">
        <v>781</v>
      </c>
      <c r="E2834" s="39" t="s">
        <v>1058</v>
      </c>
      <c r="F2834" s="39"/>
      <c r="G2834" s="39" t="s">
        <v>67</v>
      </c>
      <c r="H2834" s="41" t="n">
        <v>1</v>
      </c>
      <c r="I2834" s="42" t="n">
        <v>84.78</v>
      </c>
      <c r="J2834" s="42" t="n">
        <v>84.78</v>
      </c>
    </row>
    <row r="2835" customFormat="false" ht="28.15" hidden="false" customHeight="true" outlineLevel="0" collapsed="false">
      <c r="A2835" s="43" t="s">
        <v>928</v>
      </c>
      <c r="B2835" s="43" t="s">
        <v>961</v>
      </c>
      <c r="C2835" s="43" t="s">
        <v>70</v>
      </c>
      <c r="D2835" s="44" t="s">
        <v>962</v>
      </c>
      <c r="E2835" s="43" t="s">
        <v>960</v>
      </c>
      <c r="F2835" s="43"/>
      <c r="G2835" s="43" t="s">
        <v>932</v>
      </c>
      <c r="H2835" s="45" t="n">
        <v>0.0976</v>
      </c>
      <c r="I2835" s="46" t="n">
        <v>20.37</v>
      </c>
      <c r="J2835" s="46" t="n">
        <v>1.98</v>
      </c>
    </row>
    <row r="2836" customFormat="false" ht="28.15" hidden="false" customHeight="true" outlineLevel="0" collapsed="false">
      <c r="A2836" s="43" t="s">
        <v>928</v>
      </c>
      <c r="B2836" s="43" t="s">
        <v>1218</v>
      </c>
      <c r="C2836" s="43" t="s">
        <v>70</v>
      </c>
      <c r="D2836" s="44" t="s">
        <v>1219</v>
      </c>
      <c r="E2836" s="43" t="s">
        <v>960</v>
      </c>
      <c r="F2836" s="43"/>
      <c r="G2836" s="43" t="s">
        <v>932</v>
      </c>
      <c r="H2836" s="45" t="n">
        <v>0.1483</v>
      </c>
      <c r="I2836" s="46" t="n">
        <v>20.7</v>
      </c>
      <c r="J2836" s="46" t="n">
        <v>3.06</v>
      </c>
    </row>
    <row r="2837" customFormat="false" ht="28.15" hidden="false" customHeight="true" outlineLevel="0" collapsed="false">
      <c r="A2837" s="43" t="s">
        <v>928</v>
      </c>
      <c r="B2837" s="43" t="s">
        <v>1190</v>
      </c>
      <c r="C2837" s="43" t="s">
        <v>70</v>
      </c>
      <c r="D2837" s="44" t="s">
        <v>1191</v>
      </c>
      <c r="E2837" s="43" t="s">
        <v>960</v>
      </c>
      <c r="F2837" s="43"/>
      <c r="G2837" s="43" t="s">
        <v>932</v>
      </c>
      <c r="H2837" s="45" t="n">
        <v>0.2459</v>
      </c>
      <c r="I2837" s="46" t="n">
        <v>16.37</v>
      </c>
      <c r="J2837" s="46" t="n">
        <v>4.02</v>
      </c>
    </row>
    <row r="2838" customFormat="false" ht="41.45" hidden="false" customHeight="true" outlineLevel="0" collapsed="false">
      <c r="A2838" s="43" t="s">
        <v>928</v>
      </c>
      <c r="B2838" s="43" t="s">
        <v>2188</v>
      </c>
      <c r="C2838" s="43" t="s">
        <v>70</v>
      </c>
      <c r="D2838" s="44" t="s">
        <v>2189</v>
      </c>
      <c r="E2838" s="43" t="s">
        <v>972</v>
      </c>
      <c r="F2838" s="43"/>
      <c r="G2838" s="43" t="s">
        <v>103</v>
      </c>
      <c r="H2838" s="45" t="n">
        <v>0.0739</v>
      </c>
      <c r="I2838" s="46" t="n">
        <v>429.64</v>
      </c>
      <c r="J2838" s="46" t="n">
        <v>31.75</v>
      </c>
    </row>
    <row r="2839" customFormat="false" ht="28.15" hidden="false" customHeight="true" outlineLevel="0" collapsed="false">
      <c r="A2839" s="47" t="s">
        <v>935</v>
      </c>
      <c r="B2839" s="47" t="s">
        <v>1262</v>
      </c>
      <c r="C2839" s="47" t="s">
        <v>70</v>
      </c>
      <c r="D2839" s="48" t="s">
        <v>1263</v>
      </c>
      <c r="E2839" s="47" t="s">
        <v>938</v>
      </c>
      <c r="F2839" s="47"/>
      <c r="G2839" s="47" t="s">
        <v>148</v>
      </c>
      <c r="H2839" s="49" t="n">
        <v>0.45</v>
      </c>
      <c r="I2839" s="50" t="n">
        <v>4.64</v>
      </c>
      <c r="J2839" s="50" t="n">
        <v>2.08</v>
      </c>
    </row>
    <row r="2840" customFormat="false" ht="15" hidden="false" customHeight="true" outlineLevel="0" collapsed="false">
      <c r="A2840" s="47" t="s">
        <v>935</v>
      </c>
      <c r="B2840" s="47" t="s">
        <v>2190</v>
      </c>
      <c r="C2840" s="47" t="s">
        <v>70</v>
      </c>
      <c r="D2840" s="48" t="s">
        <v>2191</v>
      </c>
      <c r="E2840" s="47" t="s">
        <v>938</v>
      </c>
      <c r="F2840" s="47"/>
      <c r="G2840" s="47" t="s">
        <v>124</v>
      </c>
      <c r="H2840" s="49" t="n">
        <v>0.024</v>
      </c>
      <c r="I2840" s="50" t="n">
        <v>24.21</v>
      </c>
      <c r="J2840" s="50" t="n">
        <v>0.58</v>
      </c>
    </row>
    <row r="2841" customFormat="false" ht="41.45" hidden="false" customHeight="true" outlineLevel="0" collapsed="false">
      <c r="A2841" s="47" t="s">
        <v>935</v>
      </c>
      <c r="B2841" s="47" t="s">
        <v>2192</v>
      </c>
      <c r="C2841" s="47" t="s">
        <v>70</v>
      </c>
      <c r="D2841" s="48" t="s">
        <v>2193</v>
      </c>
      <c r="E2841" s="47" t="s">
        <v>938</v>
      </c>
      <c r="F2841" s="47"/>
      <c r="G2841" s="47" t="s">
        <v>67</v>
      </c>
      <c r="H2841" s="49" t="n">
        <v>1.0816</v>
      </c>
      <c r="I2841" s="50" t="n">
        <v>38.2</v>
      </c>
      <c r="J2841" s="50" t="n">
        <v>41.31</v>
      </c>
    </row>
    <row r="2842" customFormat="false" ht="28.15" hidden="false" customHeight="false" outlineLevel="0" collapsed="false">
      <c r="A2842" s="11"/>
      <c r="B2842" s="11"/>
      <c r="C2842" s="11"/>
      <c r="D2842" s="51"/>
      <c r="E2842" s="11" t="s">
        <v>950</v>
      </c>
      <c r="F2842" s="52" t="n">
        <v>5.34776725304466</v>
      </c>
      <c r="G2842" s="11" t="s">
        <v>951</v>
      </c>
      <c r="H2842" s="53" t="n">
        <v>4.53</v>
      </c>
      <c r="I2842" s="11" t="s">
        <v>952</v>
      </c>
      <c r="J2842" s="52" t="n">
        <v>9.88</v>
      </c>
    </row>
    <row r="2843" customFormat="false" ht="15" hidden="false" customHeight="true" outlineLevel="0" collapsed="false">
      <c r="A2843" s="11"/>
      <c r="B2843" s="11"/>
      <c r="C2843" s="11"/>
      <c r="D2843" s="51"/>
      <c r="E2843" s="11" t="s">
        <v>953</v>
      </c>
      <c r="F2843" s="52" t="n">
        <v>22.38</v>
      </c>
      <c r="G2843" s="11"/>
      <c r="H2843" s="54" t="s">
        <v>954</v>
      </c>
      <c r="I2843" s="54"/>
      <c r="J2843" s="52" t="n">
        <v>107.16</v>
      </c>
    </row>
    <row r="2844" customFormat="false" ht="28.15" hidden="false" customHeight="false" outlineLevel="0" collapsed="false">
      <c r="A2844" s="55"/>
      <c r="B2844" s="55"/>
      <c r="C2844" s="55"/>
      <c r="D2844" s="56"/>
      <c r="E2844" s="55"/>
      <c r="F2844" s="55"/>
      <c r="G2844" s="55" t="s">
        <v>955</v>
      </c>
      <c r="H2844" s="57" t="n">
        <v>784.92</v>
      </c>
      <c r="I2844" s="55" t="s">
        <v>956</v>
      </c>
      <c r="J2844" s="58" t="n">
        <v>84112.02</v>
      </c>
    </row>
    <row r="2845" customFormat="false" ht="15" hidden="false" customHeight="false" outlineLevel="0" collapsed="false">
      <c r="A2845" s="59"/>
      <c r="B2845" s="59"/>
      <c r="C2845" s="59"/>
      <c r="D2845" s="60"/>
      <c r="E2845" s="59"/>
      <c r="F2845" s="59"/>
      <c r="G2845" s="59"/>
      <c r="H2845" s="61"/>
      <c r="I2845" s="59"/>
      <c r="J2845" s="59"/>
    </row>
    <row r="2846" customFormat="false" ht="15" hidden="false" customHeight="true" outlineLevel="0" collapsed="false">
      <c r="A2846" s="36" t="s">
        <v>782</v>
      </c>
      <c r="B2846" s="36" t="s">
        <v>57</v>
      </c>
      <c r="C2846" s="36" t="s">
        <v>58</v>
      </c>
      <c r="D2846" s="37" t="s">
        <v>10</v>
      </c>
      <c r="E2846" s="36" t="s">
        <v>925</v>
      </c>
      <c r="F2846" s="36"/>
      <c r="G2846" s="36" t="s">
        <v>59</v>
      </c>
      <c r="H2846" s="38" t="s">
        <v>60</v>
      </c>
      <c r="I2846" s="36" t="s">
        <v>61</v>
      </c>
      <c r="J2846" s="36" t="s">
        <v>11</v>
      </c>
    </row>
    <row r="2847" customFormat="false" ht="41.45" hidden="false" customHeight="true" outlineLevel="0" collapsed="false">
      <c r="A2847" s="39" t="s">
        <v>926</v>
      </c>
      <c r="B2847" s="39" t="s">
        <v>783</v>
      </c>
      <c r="C2847" s="39" t="s">
        <v>70</v>
      </c>
      <c r="D2847" s="40" t="s">
        <v>784</v>
      </c>
      <c r="E2847" s="39" t="s">
        <v>2194</v>
      </c>
      <c r="F2847" s="39"/>
      <c r="G2847" s="39" t="s">
        <v>67</v>
      </c>
      <c r="H2847" s="41" t="n">
        <v>1</v>
      </c>
      <c r="I2847" s="42" t="n">
        <v>53.97</v>
      </c>
      <c r="J2847" s="42" t="n">
        <v>53.97</v>
      </c>
    </row>
    <row r="2848" customFormat="false" ht="28.15" hidden="false" customHeight="true" outlineLevel="0" collapsed="false">
      <c r="A2848" s="43" t="s">
        <v>928</v>
      </c>
      <c r="B2848" s="43" t="s">
        <v>2195</v>
      </c>
      <c r="C2848" s="43" t="s">
        <v>70</v>
      </c>
      <c r="D2848" s="44" t="s">
        <v>2196</v>
      </c>
      <c r="E2848" s="43" t="s">
        <v>960</v>
      </c>
      <c r="F2848" s="43"/>
      <c r="G2848" s="43" t="s">
        <v>932</v>
      </c>
      <c r="H2848" s="45" t="n">
        <v>0.2015</v>
      </c>
      <c r="I2848" s="46" t="n">
        <v>20.55</v>
      </c>
      <c r="J2848" s="46" t="n">
        <v>4.14</v>
      </c>
    </row>
    <row r="2849" customFormat="false" ht="28.15" hidden="false" customHeight="true" outlineLevel="0" collapsed="false">
      <c r="A2849" s="43" t="s">
        <v>928</v>
      </c>
      <c r="B2849" s="43" t="s">
        <v>1190</v>
      </c>
      <c r="C2849" s="43" t="s">
        <v>70</v>
      </c>
      <c r="D2849" s="44" t="s">
        <v>1191</v>
      </c>
      <c r="E2849" s="43" t="s">
        <v>960</v>
      </c>
      <c r="F2849" s="43"/>
      <c r="G2849" s="43" t="s">
        <v>932</v>
      </c>
      <c r="H2849" s="45" t="n">
        <v>0.2015</v>
      </c>
      <c r="I2849" s="46" t="n">
        <v>16.37</v>
      </c>
      <c r="J2849" s="46" t="n">
        <v>3.29</v>
      </c>
    </row>
    <row r="2850" customFormat="false" ht="41.45" hidden="false" customHeight="true" outlineLevel="0" collapsed="false">
      <c r="A2850" s="43" t="s">
        <v>928</v>
      </c>
      <c r="B2850" s="43" t="s">
        <v>2197</v>
      </c>
      <c r="C2850" s="43" t="s">
        <v>70</v>
      </c>
      <c r="D2850" s="44" t="s">
        <v>2198</v>
      </c>
      <c r="E2850" s="43" t="s">
        <v>965</v>
      </c>
      <c r="F2850" s="43"/>
      <c r="G2850" s="43" t="s">
        <v>966</v>
      </c>
      <c r="H2850" s="45" t="n">
        <v>0.0041</v>
      </c>
      <c r="I2850" s="46" t="n">
        <v>9.29</v>
      </c>
      <c r="J2850" s="46" t="n">
        <v>0.03</v>
      </c>
    </row>
    <row r="2851" customFormat="false" ht="41.45" hidden="false" customHeight="true" outlineLevel="0" collapsed="false">
      <c r="A2851" s="43" t="s">
        <v>928</v>
      </c>
      <c r="B2851" s="43" t="s">
        <v>2199</v>
      </c>
      <c r="C2851" s="43" t="s">
        <v>70</v>
      </c>
      <c r="D2851" s="44" t="s">
        <v>2200</v>
      </c>
      <c r="E2851" s="43" t="s">
        <v>965</v>
      </c>
      <c r="F2851" s="43"/>
      <c r="G2851" s="43" t="s">
        <v>969</v>
      </c>
      <c r="H2851" s="45" t="n">
        <v>0.0967</v>
      </c>
      <c r="I2851" s="46" t="n">
        <v>0.57</v>
      </c>
      <c r="J2851" s="46" t="n">
        <v>0.05</v>
      </c>
    </row>
    <row r="2852" customFormat="false" ht="65.5" hidden="false" customHeight="true" outlineLevel="0" collapsed="false">
      <c r="A2852" s="43" t="s">
        <v>928</v>
      </c>
      <c r="B2852" s="43" t="s">
        <v>2201</v>
      </c>
      <c r="C2852" s="43" t="s">
        <v>70</v>
      </c>
      <c r="D2852" s="44" t="s">
        <v>2202</v>
      </c>
      <c r="E2852" s="43" t="s">
        <v>965</v>
      </c>
      <c r="F2852" s="43"/>
      <c r="G2852" s="43" t="s">
        <v>966</v>
      </c>
      <c r="H2852" s="45" t="n">
        <v>0.0038</v>
      </c>
      <c r="I2852" s="46" t="n">
        <v>10.02</v>
      </c>
      <c r="J2852" s="46" t="n">
        <v>0.03</v>
      </c>
    </row>
    <row r="2853" customFormat="false" ht="65.5" hidden="false" customHeight="true" outlineLevel="0" collapsed="false">
      <c r="A2853" s="43" t="s">
        <v>928</v>
      </c>
      <c r="B2853" s="43" t="s">
        <v>2203</v>
      </c>
      <c r="C2853" s="43" t="s">
        <v>70</v>
      </c>
      <c r="D2853" s="44" t="s">
        <v>2204</v>
      </c>
      <c r="E2853" s="43" t="s">
        <v>965</v>
      </c>
      <c r="F2853" s="43"/>
      <c r="G2853" s="43" t="s">
        <v>969</v>
      </c>
      <c r="H2853" s="45" t="n">
        <v>0.097</v>
      </c>
      <c r="I2853" s="46" t="n">
        <v>0.88</v>
      </c>
      <c r="J2853" s="46" t="n">
        <v>0.08</v>
      </c>
    </row>
    <row r="2854" customFormat="false" ht="28.15" hidden="false" customHeight="true" outlineLevel="0" collapsed="false">
      <c r="A2854" s="47" t="s">
        <v>935</v>
      </c>
      <c r="B2854" s="47" t="s">
        <v>1249</v>
      </c>
      <c r="C2854" s="47" t="s">
        <v>70</v>
      </c>
      <c r="D2854" s="48" t="s">
        <v>1250</v>
      </c>
      <c r="E2854" s="47" t="s">
        <v>938</v>
      </c>
      <c r="F2854" s="47"/>
      <c r="G2854" s="47" t="s">
        <v>103</v>
      </c>
      <c r="H2854" s="49" t="n">
        <v>0.0568</v>
      </c>
      <c r="I2854" s="50" t="n">
        <v>90</v>
      </c>
      <c r="J2854" s="50" t="n">
        <v>5.11</v>
      </c>
    </row>
    <row r="2855" customFormat="false" ht="28.15" hidden="false" customHeight="true" outlineLevel="0" collapsed="false">
      <c r="A2855" s="47" t="s">
        <v>935</v>
      </c>
      <c r="B2855" s="47" t="s">
        <v>2205</v>
      </c>
      <c r="C2855" s="47" t="s">
        <v>70</v>
      </c>
      <c r="D2855" s="48" t="s">
        <v>2206</v>
      </c>
      <c r="E2855" s="47" t="s">
        <v>938</v>
      </c>
      <c r="F2855" s="47"/>
      <c r="G2855" s="47" t="s">
        <v>103</v>
      </c>
      <c r="H2855" s="49" t="n">
        <v>0.0098</v>
      </c>
      <c r="I2855" s="50" t="n">
        <v>73.29</v>
      </c>
      <c r="J2855" s="50" t="n">
        <v>0.71</v>
      </c>
    </row>
    <row r="2856" customFormat="false" ht="67.95" hidden="false" customHeight="true" outlineLevel="0" collapsed="false">
      <c r="A2856" s="47" t="s">
        <v>935</v>
      </c>
      <c r="B2856" s="47" t="s">
        <v>2207</v>
      </c>
      <c r="C2856" s="47" t="s">
        <v>70</v>
      </c>
      <c r="D2856" s="48" t="s">
        <v>2208</v>
      </c>
      <c r="E2856" s="47" t="s">
        <v>938</v>
      </c>
      <c r="F2856" s="47"/>
      <c r="G2856" s="47" t="s">
        <v>67</v>
      </c>
      <c r="H2856" s="49" t="n">
        <v>1.0041</v>
      </c>
      <c r="I2856" s="50" t="n">
        <v>40.37</v>
      </c>
      <c r="J2856" s="50" t="n">
        <v>40.53</v>
      </c>
    </row>
    <row r="2857" customFormat="false" ht="28.15" hidden="false" customHeight="false" outlineLevel="0" collapsed="false">
      <c r="A2857" s="11"/>
      <c r="B2857" s="11"/>
      <c r="C2857" s="11"/>
      <c r="D2857" s="51"/>
      <c r="E2857" s="11" t="s">
        <v>950</v>
      </c>
      <c r="F2857" s="52" t="n">
        <v>2.87415426251691</v>
      </c>
      <c r="G2857" s="11" t="s">
        <v>951</v>
      </c>
      <c r="H2857" s="53" t="n">
        <v>2.44</v>
      </c>
      <c r="I2857" s="11" t="s">
        <v>952</v>
      </c>
      <c r="J2857" s="52" t="n">
        <v>5.31</v>
      </c>
    </row>
    <row r="2858" customFormat="false" ht="15" hidden="false" customHeight="true" outlineLevel="0" collapsed="false">
      <c r="A2858" s="11"/>
      <c r="B2858" s="11"/>
      <c r="C2858" s="11"/>
      <c r="D2858" s="51"/>
      <c r="E2858" s="11" t="s">
        <v>953</v>
      </c>
      <c r="F2858" s="52" t="n">
        <v>14.24</v>
      </c>
      <c r="G2858" s="11"/>
      <c r="H2858" s="54" t="s">
        <v>954</v>
      </c>
      <c r="I2858" s="54"/>
      <c r="J2858" s="52" t="n">
        <v>68.21</v>
      </c>
    </row>
    <row r="2859" customFormat="false" ht="28.15" hidden="false" customHeight="false" outlineLevel="0" collapsed="false">
      <c r="A2859" s="55"/>
      <c r="B2859" s="55"/>
      <c r="C2859" s="55"/>
      <c r="D2859" s="56"/>
      <c r="E2859" s="55"/>
      <c r="F2859" s="55"/>
      <c r="G2859" s="55" t="s">
        <v>955</v>
      </c>
      <c r="H2859" s="57" t="n">
        <v>100.4</v>
      </c>
      <c r="I2859" s="55" t="s">
        <v>956</v>
      </c>
      <c r="J2859" s="58" t="n">
        <v>6848.28</v>
      </c>
    </row>
    <row r="2860" customFormat="false" ht="15" hidden="false" customHeight="false" outlineLevel="0" collapsed="false">
      <c r="A2860" s="59"/>
      <c r="B2860" s="59"/>
      <c r="C2860" s="59"/>
      <c r="D2860" s="60"/>
      <c r="E2860" s="59"/>
      <c r="F2860" s="59"/>
      <c r="G2860" s="59"/>
      <c r="H2860" s="61"/>
      <c r="I2860" s="59"/>
      <c r="J2860" s="59"/>
    </row>
    <row r="2861" customFormat="false" ht="15" hidden="false" customHeight="true" outlineLevel="0" collapsed="false">
      <c r="A2861" s="36" t="s">
        <v>785</v>
      </c>
      <c r="B2861" s="36" t="s">
        <v>57</v>
      </c>
      <c r="C2861" s="36" t="s">
        <v>58</v>
      </c>
      <c r="D2861" s="37" t="s">
        <v>10</v>
      </c>
      <c r="E2861" s="36" t="s">
        <v>925</v>
      </c>
      <c r="F2861" s="36"/>
      <c r="G2861" s="36" t="s">
        <v>59</v>
      </c>
      <c r="H2861" s="38" t="s">
        <v>60</v>
      </c>
      <c r="I2861" s="36" t="s">
        <v>61</v>
      </c>
      <c r="J2861" s="36" t="s">
        <v>11</v>
      </c>
    </row>
    <row r="2862" customFormat="false" ht="39.8" hidden="false" customHeight="true" outlineLevel="0" collapsed="false">
      <c r="A2862" s="39" t="s">
        <v>926</v>
      </c>
      <c r="B2862" s="39" t="s">
        <v>786</v>
      </c>
      <c r="C2862" s="39" t="s">
        <v>70</v>
      </c>
      <c r="D2862" s="40" t="s">
        <v>787</v>
      </c>
      <c r="E2862" s="39" t="s">
        <v>1058</v>
      </c>
      <c r="F2862" s="39"/>
      <c r="G2862" s="39" t="s">
        <v>148</v>
      </c>
      <c r="H2862" s="41" t="n">
        <v>1</v>
      </c>
      <c r="I2862" s="42" t="n">
        <v>165.87</v>
      </c>
      <c r="J2862" s="42" t="n">
        <v>165.87</v>
      </c>
    </row>
    <row r="2863" customFormat="false" ht="28.15" hidden="false" customHeight="true" outlineLevel="0" collapsed="false">
      <c r="A2863" s="43" t="s">
        <v>928</v>
      </c>
      <c r="B2863" s="43" t="s">
        <v>1218</v>
      </c>
      <c r="C2863" s="43" t="s">
        <v>70</v>
      </c>
      <c r="D2863" s="44" t="s">
        <v>1219</v>
      </c>
      <c r="E2863" s="43" t="s">
        <v>960</v>
      </c>
      <c r="F2863" s="43"/>
      <c r="G2863" s="43" t="s">
        <v>932</v>
      </c>
      <c r="H2863" s="45" t="n">
        <v>0.437</v>
      </c>
      <c r="I2863" s="46" t="n">
        <v>20.7</v>
      </c>
      <c r="J2863" s="46" t="n">
        <v>9.04</v>
      </c>
    </row>
    <row r="2864" customFormat="false" ht="28.15" hidden="false" customHeight="true" outlineLevel="0" collapsed="false">
      <c r="A2864" s="43" t="s">
        <v>928</v>
      </c>
      <c r="B2864" s="43" t="s">
        <v>1190</v>
      </c>
      <c r="C2864" s="43" t="s">
        <v>70</v>
      </c>
      <c r="D2864" s="44" t="s">
        <v>1191</v>
      </c>
      <c r="E2864" s="43" t="s">
        <v>960</v>
      </c>
      <c r="F2864" s="43"/>
      <c r="G2864" s="43" t="s">
        <v>932</v>
      </c>
      <c r="H2864" s="45" t="n">
        <v>0.218</v>
      </c>
      <c r="I2864" s="46" t="n">
        <v>16.37</v>
      </c>
      <c r="J2864" s="46" t="n">
        <v>3.56</v>
      </c>
    </row>
    <row r="2865" customFormat="false" ht="15" hidden="false" customHeight="true" outlineLevel="0" collapsed="false">
      <c r="A2865" s="47" t="s">
        <v>935</v>
      </c>
      <c r="B2865" s="47" t="s">
        <v>1251</v>
      </c>
      <c r="C2865" s="47" t="s">
        <v>70</v>
      </c>
      <c r="D2865" s="48" t="s">
        <v>1252</v>
      </c>
      <c r="E2865" s="47" t="s">
        <v>938</v>
      </c>
      <c r="F2865" s="47"/>
      <c r="G2865" s="47" t="s">
        <v>124</v>
      </c>
      <c r="H2865" s="49" t="n">
        <v>0.24</v>
      </c>
      <c r="I2865" s="50" t="n">
        <v>0.77</v>
      </c>
      <c r="J2865" s="50" t="n">
        <v>0.18</v>
      </c>
    </row>
    <row r="2866" customFormat="false" ht="15" hidden="false" customHeight="true" outlineLevel="0" collapsed="false">
      <c r="A2866" s="47" t="s">
        <v>935</v>
      </c>
      <c r="B2866" s="47" t="s">
        <v>2209</v>
      </c>
      <c r="C2866" s="47" t="s">
        <v>70</v>
      </c>
      <c r="D2866" s="48" t="s">
        <v>2210</v>
      </c>
      <c r="E2866" s="47" t="s">
        <v>938</v>
      </c>
      <c r="F2866" s="47"/>
      <c r="G2866" s="47" t="s">
        <v>124</v>
      </c>
      <c r="H2866" s="49" t="n">
        <v>1.215</v>
      </c>
      <c r="I2866" s="50" t="n">
        <v>2.49</v>
      </c>
      <c r="J2866" s="50" t="n">
        <v>3.02</v>
      </c>
    </row>
    <row r="2867" customFormat="false" ht="28.15" hidden="false" customHeight="true" outlineLevel="0" collapsed="false">
      <c r="A2867" s="47" t="s">
        <v>935</v>
      </c>
      <c r="B2867" s="47" t="s">
        <v>2211</v>
      </c>
      <c r="C2867" s="47" t="s">
        <v>70</v>
      </c>
      <c r="D2867" s="48" t="s">
        <v>2212</v>
      </c>
      <c r="E2867" s="47" t="s">
        <v>938</v>
      </c>
      <c r="F2867" s="47"/>
      <c r="G2867" s="47" t="s">
        <v>67</v>
      </c>
      <c r="H2867" s="49" t="n">
        <v>0.25</v>
      </c>
      <c r="I2867" s="50" t="n">
        <v>600.28</v>
      </c>
      <c r="J2867" s="50" t="n">
        <v>150.07</v>
      </c>
    </row>
    <row r="2868" customFormat="false" ht="28.15" hidden="false" customHeight="false" outlineLevel="0" collapsed="false">
      <c r="A2868" s="11"/>
      <c r="B2868" s="11"/>
      <c r="C2868" s="11"/>
      <c r="D2868" s="51"/>
      <c r="E2868" s="11" t="s">
        <v>950</v>
      </c>
      <c r="F2868" s="52" t="n">
        <v>4.95263870094723</v>
      </c>
      <c r="G2868" s="11" t="s">
        <v>951</v>
      </c>
      <c r="H2868" s="53" t="n">
        <v>4.2</v>
      </c>
      <c r="I2868" s="11" t="s">
        <v>952</v>
      </c>
      <c r="J2868" s="52" t="n">
        <v>9.15</v>
      </c>
    </row>
    <row r="2869" customFormat="false" ht="15" hidden="false" customHeight="true" outlineLevel="0" collapsed="false">
      <c r="A2869" s="11"/>
      <c r="B2869" s="11"/>
      <c r="C2869" s="11"/>
      <c r="D2869" s="51"/>
      <c r="E2869" s="11" t="s">
        <v>953</v>
      </c>
      <c r="F2869" s="52" t="n">
        <v>43.78</v>
      </c>
      <c r="G2869" s="11"/>
      <c r="H2869" s="54" t="s">
        <v>954</v>
      </c>
      <c r="I2869" s="54"/>
      <c r="J2869" s="52" t="n">
        <v>209.65</v>
      </c>
    </row>
    <row r="2870" customFormat="false" ht="28.15" hidden="false" customHeight="false" outlineLevel="0" collapsed="false">
      <c r="A2870" s="55"/>
      <c r="B2870" s="55"/>
      <c r="C2870" s="55"/>
      <c r="D2870" s="56"/>
      <c r="E2870" s="55"/>
      <c r="F2870" s="55"/>
      <c r="G2870" s="55" t="s">
        <v>955</v>
      </c>
      <c r="H2870" s="57" t="n">
        <v>384.86</v>
      </c>
      <c r="I2870" s="55" t="s">
        <v>956</v>
      </c>
      <c r="J2870" s="58" t="n">
        <v>80685.89</v>
      </c>
    </row>
    <row r="2871" customFormat="false" ht="15" hidden="false" customHeight="false" outlineLevel="0" collapsed="false">
      <c r="A2871" s="59"/>
      <c r="B2871" s="59"/>
      <c r="C2871" s="59"/>
      <c r="D2871" s="60"/>
      <c r="E2871" s="59"/>
      <c r="F2871" s="59"/>
      <c r="G2871" s="59"/>
      <c r="H2871" s="61"/>
      <c r="I2871" s="59"/>
      <c r="J2871" s="59"/>
    </row>
    <row r="2872" customFormat="false" ht="15" hidden="false" customHeight="true" outlineLevel="0" collapsed="false">
      <c r="A2872" s="36" t="s">
        <v>788</v>
      </c>
      <c r="B2872" s="36" t="s">
        <v>57</v>
      </c>
      <c r="C2872" s="36" t="s">
        <v>58</v>
      </c>
      <c r="D2872" s="37" t="s">
        <v>10</v>
      </c>
      <c r="E2872" s="36" t="s">
        <v>925</v>
      </c>
      <c r="F2872" s="36"/>
      <c r="G2872" s="36" t="s">
        <v>59</v>
      </c>
      <c r="H2872" s="38" t="s">
        <v>60</v>
      </c>
      <c r="I2872" s="36" t="s">
        <v>61</v>
      </c>
      <c r="J2872" s="36" t="s">
        <v>11</v>
      </c>
    </row>
    <row r="2873" customFormat="false" ht="54.7" hidden="false" customHeight="true" outlineLevel="0" collapsed="false">
      <c r="A2873" s="39" t="s">
        <v>926</v>
      </c>
      <c r="B2873" s="39" t="s">
        <v>789</v>
      </c>
      <c r="C2873" s="39" t="s">
        <v>65</v>
      </c>
      <c r="D2873" s="40" t="s">
        <v>790</v>
      </c>
      <c r="E2873" s="39" t="s">
        <v>2213</v>
      </c>
      <c r="F2873" s="39"/>
      <c r="G2873" s="39" t="s">
        <v>76</v>
      </c>
      <c r="H2873" s="41" t="n">
        <v>1</v>
      </c>
      <c r="I2873" s="42" t="n">
        <v>361.64</v>
      </c>
      <c r="J2873" s="42" t="n">
        <v>361.64</v>
      </c>
    </row>
    <row r="2874" customFormat="false" ht="28.15" hidden="false" customHeight="true" outlineLevel="0" collapsed="false">
      <c r="A2874" s="43" t="s">
        <v>928</v>
      </c>
      <c r="B2874" s="43" t="s">
        <v>2214</v>
      </c>
      <c r="C2874" s="43" t="s">
        <v>65</v>
      </c>
      <c r="D2874" s="44" t="s">
        <v>2215</v>
      </c>
      <c r="E2874" s="43" t="s">
        <v>1587</v>
      </c>
      <c r="F2874" s="43"/>
      <c r="G2874" s="43" t="s">
        <v>103</v>
      </c>
      <c r="H2874" s="45" t="n">
        <v>0.4</v>
      </c>
      <c r="I2874" s="46" t="n">
        <v>151.89</v>
      </c>
      <c r="J2874" s="46" t="n">
        <v>60.75</v>
      </c>
    </row>
    <row r="2875" customFormat="false" ht="28.15" hidden="false" customHeight="true" outlineLevel="0" collapsed="false">
      <c r="A2875" s="43" t="s">
        <v>928</v>
      </c>
      <c r="B2875" s="43" t="s">
        <v>2216</v>
      </c>
      <c r="C2875" s="43" t="s">
        <v>65</v>
      </c>
      <c r="D2875" s="44" t="s">
        <v>2217</v>
      </c>
      <c r="E2875" s="43" t="s">
        <v>1417</v>
      </c>
      <c r="F2875" s="43"/>
      <c r="G2875" s="43" t="s">
        <v>103</v>
      </c>
      <c r="H2875" s="45" t="n">
        <v>0.26</v>
      </c>
      <c r="I2875" s="46" t="n">
        <v>571.95</v>
      </c>
      <c r="J2875" s="46" t="n">
        <v>148.7</v>
      </c>
    </row>
    <row r="2876" customFormat="false" ht="41.45" hidden="false" customHeight="true" outlineLevel="0" collapsed="false">
      <c r="A2876" s="43" t="s">
        <v>928</v>
      </c>
      <c r="B2876" s="43" t="s">
        <v>2218</v>
      </c>
      <c r="C2876" s="43" t="s">
        <v>65</v>
      </c>
      <c r="D2876" s="44" t="s">
        <v>2219</v>
      </c>
      <c r="E2876" s="43" t="s">
        <v>1427</v>
      </c>
      <c r="F2876" s="43"/>
      <c r="G2876" s="43" t="s">
        <v>67</v>
      </c>
      <c r="H2876" s="45" t="n">
        <v>0.75</v>
      </c>
      <c r="I2876" s="46" t="n">
        <v>7.33</v>
      </c>
      <c r="J2876" s="46" t="n">
        <v>5.49</v>
      </c>
    </row>
    <row r="2877" customFormat="false" ht="28.15" hidden="false" customHeight="true" outlineLevel="0" collapsed="false">
      <c r="A2877" s="43" t="s">
        <v>928</v>
      </c>
      <c r="B2877" s="43" t="s">
        <v>1595</v>
      </c>
      <c r="C2877" s="43" t="s">
        <v>65</v>
      </c>
      <c r="D2877" s="44" t="s">
        <v>1596</v>
      </c>
      <c r="E2877" s="43" t="s">
        <v>1597</v>
      </c>
      <c r="F2877" s="43"/>
      <c r="G2877" s="43" t="s">
        <v>103</v>
      </c>
      <c r="H2877" s="45" t="n">
        <v>0.4</v>
      </c>
      <c r="I2877" s="46" t="n">
        <v>43.89</v>
      </c>
      <c r="J2877" s="46" t="n">
        <v>17.55</v>
      </c>
    </row>
    <row r="2878" customFormat="false" ht="28.15" hidden="false" customHeight="true" outlineLevel="0" collapsed="false">
      <c r="A2878" s="43" t="s">
        <v>928</v>
      </c>
      <c r="B2878" s="43" t="s">
        <v>2220</v>
      </c>
      <c r="C2878" s="43" t="s">
        <v>65</v>
      </c>
      <c r="D2878" s="44" t="s">
        <v>2221</v>
      </c>
      <c r="E2878" s="43" t="s">
        <v>2222</v>
      </c>
      <c r="F2878" s="43"/>
      <c r="G2878" s="43" t="s">
        <v>148</v>
      </c>
      <c r="H2878" s="45" t="n">
        <v>2.2</v>
      </c>
      <c r="I2878" s="46" t="n">
        <v>14.61</v>
      </c>
      <c r="J2878" s="46" t="n">
        <v>32.14</v>
      </c>
    </row>
    <row r="2879" customFormat="false" ht="28.15" hidden="false" customHeight="true" outlineLevel="0" collapsed="false">
      <c r="A2879" s="43" t="s">
        <v>928</v>
      </c>
      <c r="B2879" s="43" t="s">
        <v>2223</v>
      </c>
      <c r="C2879" s="43" t="s">
        <v>65</v>
      </c>
      <c r="D2879" s="44" t="s">
        <v>2224</v>
      </c>
      <c r="E2879" s="43" t="s">
        <v>2225</v>
      </c>
      <c r="F2879" s="43"/>
      <c r="G2879" s="43" t="s">
        <v>67</v>
      </c>
      <c r="H2879" s="45" t="n">
        <v>2.64</v>
      </c>
      <c r="I2879" s="46" t="n">
        <v>13.26</v>
      </c>
      <c r="J2879" s="46" t="n">
        <v>35</v>
      </c>
    </row>
    <row r="2880" customFormat="false" ht="65.5" hidden="false" customHeight="true" outlineLevel="0" collapsed="false">
      <c r="A2880" s="43" t="s">
        <v>928</v>
      </c>
      <c r="B2880" s="43" t="s">
        <v>2226</v>
      </c>
      <c r="C2880" s="43" t="s">
        <v>65</v>
      </c>
      <c r="D2880" s="44" t="s">
        <v>2227</v>
      </c>
      <c r="E2880" s="43" t="s">
        <v>2228</v>
      </c>
      <c r="F2880" s="43"/>
      <c r="G2880" s="43" t="s">
        <v>67</v>
      </c>
      <c r="H2880" s="45" t="n">
        <v>0.45</v>
      </c>
      <c r="I2880" s="46" t="n">
        <v>108.59</v>
      </c>
      <c r="J2880" s="46" t="n">
        <v>48.86</v>
      </c>
    </row>
    <row r="2881" customFormat="false" ht="28.15" hidden="false" customHeight="true" outlineLevel="0" collapsed="false">
      <c r="A2881" s="43" t="s">
        <v>928</v>
      </c>
      <c r="B2881" s="43" t="s">
        <v>2229</v>
      </c>
      <c r="C2881" s="43" t="s">
        <v>65</v>
      </c>
      <c r="D2881" s="44" t="s">
        <v>2230</v>
      </c>
      <c r="E2881" s="43" t="s">
        <v>2231</v>
      </c>
      <c r="F2881" s="43"/>
      <c r="G2881" s="43" t="s">
        <v>103</v>
      </c>
      <c r="H2881" s="45" t="n">
        <v>0.17</v>
      </c>
      <c r="I2881" s="46" t="n">
        <v>77.37</v>
      </c>
      <c r="J2881" s="46" t="n">
        <v>13.15</v>
      </c>
    </row>
    <row r="2882" customFormat="false" ht="28.15" hidden="false" customHeight="false" outlineLevel="0" collapsed="false">
      <c r="A2882" s="11"/>
      <c r="B2882" s="11"/>
      <c r="C2882" s="11"/>
      <c r="D2882" s="51"/>
      <c r="E2882" s="11" t="s">
        <v>950</v>
      </c>
      <c r="F2882" s="52" t="n">
        <v>49.8240866035183</v>
      </c>
      <c r="G2882" s="11" t="s">
        <v>951</v>
      </c>
      <c r="H2882" s="53" t="n">
        <v>42.23</v>
      </c>
      <c r="I2882" s="11" t="s">
        <v>952</v>
      </c>
      <c r="J2882" s="52" t="n">
        <v>92.05</v>
      </c>
    </row>
    <row r="2883" customFormat="false" ht="15" hidden="false" customHeight="true" outlineLevel="0" collapsed="false">
      <c r="A2883" s="11"/>
      <c r="B2883" s="11"/>
      <c r="C2883" s="11"/>
      <c r="D2883" s="51"/>
      <c r="E2883" s="11" t="s">
        <v>953</v>
      </c>
      <c r="F2883" s="52" t="n">
        <v>95.47</v>
      </c>
      <c r="G2883" s="11"/>
      <c r="H2883" s="54" t="s">
        <v>954</v>
      </c>
      <c r="I2883" s="54"/>
      <c r="J2883" s="52" t="n">
        <v>457.11</v>
      </c>
    </row>
    <row r="2884" customFormat="false" ht="28.15" hidden="false" customHeight="false" outlineLevel="0" collapsed="false">
      <c r="A2884" s="55"/>
      <c r="B2884" s="55"/>
      <c r="C2884" s="55"/>
      <c r="D2884" s="56"/>
      <c r="E2884" s="55"/>
      <c r="F2884" s="55"/>
      <c r="G2884" s="55" t="s">
        <v>955</v>
      </c>
      <c r="H2884" s="57" t="n">
        <v>2</v>
      </c>
      <c r="I2884" s="55" t="s">
        <v>956</v>
      </c>
      <c r="J2884" s="58" t="n">
        <v>914.22</v>
      </c>
    </row>
    <row r="2885" customFormat="false" ht="15" hidden="false" customHeight="false" outlineLevel="0" collapsed="false">
      <c r="A2885" s="59"/>
      <c r="B2885" s="59"/>
      <c r="C2885" s="59"/>
      <c r="D2885" s="60"/>
      <c r="E2885" s="59"/>
      <c r="F2885" s="59"/>
      <c r="G2885" s="59"/>
      <c r="H2885" s="61"/>
      <c r="I2885" s="59"/>
      <c r="J2885" s="59"/>
    </row>
    <row r="2886" customFormat="false" ht="15" hidden="false" customHeight="true" outlineLevel="0" collapsed="false">
      <c r="A2886" s="36" t="s">
        <v>791</v>
      </c>
      <c r="B2886" s="36" t="s">
        <v>57</v>
      </c>
      <c r="C2886" s="36" t="s">
        <v>58</v>
      </c>
      <c r="D2886" s="37" t="s">
        <v>10</v>
      </c>
      <c r="E2886" s="36" t="s">
        <v>925</v>
      </c>
      <c r="F2886" s="36"/>
      <c r="G2886" s="36" t="s">
        <v>59</v>
      </c>
      <c r="H2886" s="38" t="s">
        <v>60</v>
      </c>
      <c r="I2886" s="36" t="s">
        <v>61</v>
      </c>
      <c r="J2886" s="36" t="s">
        <v>11</v>
      </c>
    </row>
    <row r="2887" customFormat="false" ht="67.95" hidden="false" customHeight="true" outlineLevel="0" collapsed="false">
      <c r="A2887" s="39" t="s">
        <v>926</v>
      </c>
      <c r="B2887" s="39" t="s">
        <v>792</v>
      </c>
      <c r="C2887" s="39" t="s">
        <v>70</v>
      </c>
      <c r="D2887" s="40" t="s">
        <v>793</v>
      </c>
      <c r="E2887" s="39" t="s">
        <v>1058</v>
      </c>
      <c r="F2887" s="39"/>
      <c r="G2887" s="39" t="s">
        <v>67</v>
      </c>
      <c r="H2887" s="41" t="n">
        <v>1</v>
      </c>
      <c r="I2887" s="42" t="n">
        <v>90.07</v>
      </c>
      <c r="J2887" s="42" t="n">
        <v>90.07</v>
      </c>
    </row>
    <row r="2888" customFormat="false" ht="28.15" hidden="false" customHeight="true" outlineLevel="0" collapsed="false">
      <c r="A2888" s="43" t="s">
        <v>928</v>
      </c>
      <c r="B2888" s="43" t="s">
        <v>2232</v>
      </c>
      <c r="C2888" s="43" t="s">
        <v>70</v>
      </c>
      <c r="D2888" s="44" t="s">
        <v>2233</v>
      </c>
      <c r="E2888" s="43" t="s">
        <v>960</v>
      </c>
      <c r="F2888" s="43"/>
      <c r="G2888" s="43" t="s">
        <v>932</v>
      </c>
      <c r="H2888" s="45" t="n">
        <v>1.0956</v>
      </c>
      <c r="I2888" s="46" t="n">
        <v>20.6</v>
      </c>
      <c r="J2888" s="46" t="n">
        <v>22.56</v>
      </c>
    </row>
    <row r="2889" customFormat="false" ht="28.15" hidden="false" customHeight="true" outlineLevel="0" collapsed="false">
      <c r="A2889" s="43" t="s">
        <v>928</v>
      </c>
      <c r="B2889" s="43" t="s">
        <v>1190</v>
      </c>
      <c r="C2889" s="43" t="s">
        <v>70</v>
      </c>
      <c r="D2889" s="44" t="s">
        <v>1191</v>
      </c>
      <c r="E2889" s="43" t="s">
        <v>960</v>
      </c>
      <c r="F2889" s="43"/>
      <c r="G2889" s="43" t="s">
        <v>932</v>
      </c>
      <c r="H2889" s="45" t="n">
        <v>0.4972</v>
      </c>
      <c r="I2889" s="46" t="n">
        <v>16.37</v>
      </c>
      <c r="J2889" s="46" t="n">
        <v>8.13</v>
      </c>
    </row>
    <row r="2890" customFormat="false" ht="54.7" hidden="false" customHeight="true" outlineLevel="0" collapsed="false">
      <c r="A2890" s="43" t="s">
        <v>928</v>
      </c>
      <c r="B2890" s="43" t="s">
        <v>1245</v>
      </c>
      <c r="C2890" s="43" t="s">
        <v>70</v>
      </c>
      <c r="D2890" s="44" t="s">
        <v>1246</v>
      </c>
      <c r="E2890" s="43" t="s">
        <v>965</v>
      </c>
      <c r="F2890" s="43"/>
      <c r="G2890" s="43" t="s">
        <v>966</v>
      </c>
      <c r="H2890" s="45" t="n">
        <v>0.0254</v>
      </c>
      <c r="I2890" s="46" t="n">
        <v>5.38</v>
      </c>
      <c r="J2890" s="46" t="n">
        <v>0.13</v>
      </c>
    </row>
    <row r="2891" customFormat="false" ht="54.7" hidden="false" customHeight="true" outlineLevel="0" collapsed="false">
      <c r="A2891" s="43" t="s">
        <v>928</v>
      </c>
      <c r="B2891" s="43" t="s">
        <v>1247</v>
      </c>
      <c r="C2891" s="43" t="s">
        <v>70</v>
      </c>
      <c r="D2891" s="44" t="s">
        <v>1248</v>
      </c>
      <c r="E2891" s="43" t="s">
        <v>965</v>
      </c>
      <c r="F2891" s="43"/>
      <c r="G2891" s="43" t="s">
        <v>969</v>
      </c>
      <c r="H2891" s="45" t="n">
        <v>0.0759</v>
      </c>
      <c r="I2891" s="46" t="n">
        <v>1.52</v>
      </c>
      <c r="J2891" s="46" t="n">
        <v>0.11</v>
      </c>
    </row>
    <row r="2892" customFormat="false" ht="41.45" hidden="false" customHeight="true" outlineLevel="0" collapsed="false">
      <c r="A2892" s="43" t="s">
        <v>928</v>
      </c>
      <c r="B2892" s="43" t="s">
        <v>2234</v>
      </c>
      <c r="C2892" s="43" t="s">
        <v>70</v>
      </c>
      <c r="D2892" s="44" t="s">
        <v>2235</v>
      </c>
      <c r="E2892" s="43" t="s">
        <v>965</v>
      </c>
      <c r="F2892" s="43"/>
      <c r="G2892" s="43" t="s">
        <v>966</v>
      </c>
      <c r="H2892" s="45" t="n">
        <v>0.0903</v>
      </c>
      <c r="I2892" s="46" t="n">
        <v>3.33</v>
      </c>
      <c r="J2892" s="46" t="n">
        <v>0.3</v>
      </c>
    </row>
    <row r="2893" customFormat="false" ht="41.45" hidden="false" customHeight="true" outlineLevel="0" collapsed="false">
      <c r="A2893" s="43" t="s">
        <v>928</v>
      </c>
      <c r="B2893" s="43" t="s">
        <v>2236</v>
      </c>
      <c r="C2893" s="43" t="s">
        <v>70</v>
      </c>
      <c r="D2893" s="44" t="s">
        <v>2237</v>
      </c>
      <c r="E2893" s="43" t="s">
        <v>965</v>
      </c>
      <c r="F2893" s="43"/>
      <c r="G2893" s="43" t="s">
        <v>969</v>
      </c>
      <c r="H2893" s="45" t="n">
        <v>0.2164</v>
      </c>
      <c r="I2893" s="46" t="n">
        <v>0.54</v>
      </c>
      <c r="J2893" s="46" t="n">
        <v>0.11</v>
      </c>
    </row>
    <row r="2894" customFormat="false" ht="28.15" hidden="false" customHeight="true" outlineLevel="0" collapsed="false">
      <c r="A2894" s="47" t="s">
        <v>935</v>
      </c>
      <c r="B2894" s="47" t="s">
        <v>2186</v>
      </c>
      <c r="C2894" s="47" t="s">
        <v>70</v>
      </c>
      <c r="D2894" s="48" t="s">
        <v>2187</v>
      </c>
      <c r="E2894" s="47" t="s">
        <v>938</v>
      </c>
      <c r="F2894" s="47"/>
      <c r="G2894" s="47" t="s">
        <v>148</v>
      </c>
      <c r="H2894" s="49" t="n">
        <v>1.67</v>
      </c>
      <c r="I2894" s="50" t="n">
        <v>1.29</v>
      </c>
      <c r="J2894" s="50" t="n">
        <v>2.15</v>
      </c>
    </row>
    <row r="2895" customFormat="false" ht="41.45" hidden="false" customHeight="true" outlineLevel="0" collapsed="false">
      <c r="A2895" s="47" t="s">
        <v>935</v>
      </c>
      <c r="B2895" s="47" t="s">
        <v>2238</v>
      </c>
      <c r="C2895" s="47" t="s">
        <v>70</v>
      </c>
      <c r="D2895" s="48" t="s">
        <v>2239</v>
      </c>
      <c r="E2895" s="47" t="s">
        <v>938</v>
      </c>
      <c r="F2895" s="47"/>
      <c r="G2895" s="47" t="s">
        <v>124</v>
      </c>
      <c r="H2895" s="49" t="n">
        <v>20</v>
      </c>
      <c r="I2895" s="50" t="n">
        <v>0.75</v>
      </c>
      <c r="J2895" s="50" t="n">
        <v>15</v>
      </c>
    </row>
    <row r="2896" customFormat="false" ht="15" hidden="false" customHeight="true" outlineLevel="0" collapsed="false">
      <c r="A2896" s="47" t="s">
        <v>935</v>
      </c>
      <c r="B2896" s="47" t="s">
        <v>2240</v>
      </c>
      <c r="C2896" s="47" t="s">
        <v>70</v>
      </c>
      <c r="D2896" s="48" t="s">
        <v>2241</v>
      </c>
      <c r="E2896" s="47" t="s">
        <v>938</v>
      </c>
      <c r="F2896" s="47"/>
      <c r="G2896" s="47" t="s">
        <v>1259</v>
      </c>
      <c r="H2896" s="49" t="n">
        <v>0.04</v>
      </c>
      <c r="I2896" s="50" t="n">
        <v>7.06</v>
      </c>
      <c r="J2896" s="50" t="n">
        <v>0.28</v>
      </c>
    </row>
    <row r="2897" customFormat="false" ht="15" hidden="false" customHeight="true" outlineLevel="0" collapsed="false">
      <c r="A2897" s="47" t="s">
        <v>935</v>
      </c>
      <c r="B2897" s="47" t="s">
        <v>2242</v>
      </c>
      <c r="C2897" s="47" t="s">
        <v>70</v>
      </c>
      <c r="D2897" s="48" t="s">
        <v>2243</v>
      </c>
      <c r="E2897" s="47" t="s">
        <v>938</v>
      </c>
      <c r="F2897" s="47"/>
      <c r="G2897" s="47" t="s">
        <v>1259</v>
      </c>
      <c r="H2897" s="49" t="n">
        <v>0.0125</v>
      </c>
      <c r="I2897" s="50" t="n">
        <v>24.39</v>
      </c>
      <c r="J2897" s="50" t="n">
        <v>0.3</v>
      </c>
    </row>
    <row r="2898" customFormat="false" ht="15" hidden="false" customHeight="true" outlineLevel="0" collapsed="false">
      <c r="A2898" s="47" t="s">
        <v>935</v>
      </c>
      <c r="B2898" s="47" t="s">
        <v>2244</v>
      </c>
      <c r="C2898" s="47" t="s">
        <v>70</v>
      </c>
      <c r="D2898" s="48" t="s">
        <v>2245</v>
      </c>
      <c r="E2898" s="47" t="s">
        <v>938</v>
      </c>
      <c r="F2898" s="47"/>
      <c r="G2898" s="47" t="s">
        <v>124</v>
      </c>
      <c r="H2898" s="49" t="n">
        <v>10</v>
      </c>
      <c r="I2898" s="50" t="n">
        <v>4.1</v>
      </c>
      <c r="J2898" s="50" t="n">
        <v>41</v>
      </c>
    </row>
    <row r="2899" customFormat="false" ht="28.15" hidden="false" customHeight="false" outlineLevel="0" collapsed="false">
      <c r="A2899" s="11"/>
      <c r="B2899" s="11"/>
      <c r="C2899" s="11"/>
      <c r="D2899" s="51"/>
      <c r="E2899" s="11" t="s">
        <v>950</v>
      </c>
      <c r="F2899" s="52" t="n">
        <v>12.0541271989175</v>
      </c>
      <c r="G2899" s="11" t="s">
        <v>951</v>
      </c>
      <c r="H2899" s="53" t="n">
        <v>10.22</v>
      </c>
      <c r="I2899" s="11" t="s">
        <v>952</v>
      </c>
      <c r="J2899" s="52" t="n">
        <v>22.27</v>
      </c>
    </row>
    <row r="2900" customFormat="false" ht="15" hidden="false" customHeight="true" outlineLevel="0" collapsed="false">
      <c r="A2900" s="11"/>
      <c r="B2900" s="11"/>
      <c r="C2900" s="11"/>
      <c r="D2900" s="51"/>
      <c r="E2900" s="11" t="s">
        <v>953</v>
      </c>
      <c r="F2900" s="52" t="n">
        <v>23.77</v>
      </c>
      <c r="G2900" s="11"/>
      <c r="H2900" s="54" t="s">
        <v>954</v>
      </c>
      <c r="I2900" s="54"/>
      <c r="J2900" s="52" t="n">
        <v>113.84</v>
      </c>
    </row>
    <row r="2901" customFormat="false" ht="28.15" hidden="false" customHeight="false" outlineLevel="0" collapsed="false">
      <c r="A2901" s="55"/>
      <c r="B2901" s="55"/>
      <c r="C2901" s="55"/>
      <c r="D2901" s="56"/>
      <c r="E2901" s="55"/>
      <c r="F2901" s="55"/>
      <c r="G2901" s="55" t="s">
        <v>955</v>
      </c>
      <c r="H2901" s="57" t="n">
        <v>2845.85</v>
      </c>
      <c r="I2901" s="55" t="s">
        <v>956</v>
      </c>
      <c r="J2901" s="58" t="n">
        <v>323971.56</v>
      </c>
    </row>
    <row r="2902" customFormat="false" ht="15" hidden="false" customHeight="false" outlineLevel="0" collapsed="false">
      <c r="A2902" s="59"/>
      <c r="B2902" s="59"/>
      <c r="C2902" s="59"/>
      <c r="D2902" s="60"/>
      <c r="E2902" s="59"/>
      <c r="F2902" s="59"/>
      <c r="G2902" s="59"/>
      <c r="H2902" s="61"/>
      <c r="I2902" s="59"/>
      <c r="J2902" s="59"/>
    </row>
    <row r="2903" customFormat="false" ht="15" hidden="false" customHeight="true" outlineLevel="0" collapsed="false">
      <c r="A2903" s="36" t="s">
        <v>794</v>
      </c>
      <c r="B2903" s="36" t="s">
        <v>57</v>
      </c>
      <c r="C2903" s="36" t="s">
        <v>58</v>
      </c>
      <c r="D2903" s="37" t="s">
        <v>10</v>
      </c>
      <c r="E2903" s="36" t="s">
        <v>925</v>
      </c>
      <c r="F2903" s="36"/>
      <c r="G2903" s="36" t="s">
        <v>59</v>
      </c>
      <c r="H2903" s="38" t="s">
        <v>60</v>
      </c>
      <c r="I2903" s="36" t="s">
        <v>61</v>
      </c>
      <c r="J2903" s="36" t="s">
        <v>11</v>
      </c>
    </row>
    <row r="2904" customFormat="false" ht="15" hidden="false" customHeight="true" outlineLevel="0" collapsed="false">
      <c r="A2904" s="39" t="s">
        <v>926</v>
      </c>
      <c r="B2904" s="39" t="s">
        <v>795</v>
      </c>
      <c r="C2904" s="39" t="s">
        <v>74</v>
      </c>
      <c r="D2904" s="40" t="s">
        <v>796</v>
      </c>
      <c r="E2904" s="39" t="s">
        <v>2246</v>
      </c>
      <c r="F2904" s="39"/>
      <c r="G2904" s="39" t="s">
        <v>148</v>
      </c>
      <c r="H2904" s="41" t="n">
        <v>1</v>
      </c>
      <c r="I2904" s="42" t="n">
        <v>78.85</v>
      </c>
      <c r="J2904" s="42" t="n">
        <v>78.85</v>
      </c>
    </row>
    <row r="2905" customFormat="false" ht="28.15" hidden="false" customHeight="true" outlineLevel="0" collapsed="false">
      <c r="A2905" s="43" t="s">
        <v>928</v>
      </c>
      <c r="B2905" s="43" t="s">
        <v>2247</v>
      </c>
      <c r="C2905" s="43" t="s">
        <v>74</v>
      </c>
      <c r="D2905" s="44" t="s">
        <v>2248</v>
      </c>
      <c r="E2905" s="43" t="s">
        <v>2249</v>
      </c>
      <c r="F2905" s="43"/>
      <c r="G2905" s="43" t="s">
        <v>103</v>
      </c>
      <c r="H2905" s="45" t="n">
        <v>0.0038</v>
      </c>
      <c r="I2905" s="46" t="n">
        <v>642.18</v>
      </c>
      <c r="J2905" s="46" t="n">
        <v>2.44</v>
      </c>
    </row>
    <row r="2906" customFormat="false" ht="15" hidden="false" customHeight="true" outlineLevel="0" collapsed="false">
      <c r="A2906" s="47" t="s">
        <v>935</v>
      </c>
      <c r="B2906" s="47" t="s">
        <v>2250</v>
      </c>
      <c r="C2906" s="47" t="s">
        <v>74</v>
      </c>
      <c r="D2906" s="48" t="s">
        <v>2251</v>
      </c>
      <c r="E2906" s="47" t="s">
        <v>938</v>
      </c>
      <c r="F2906" s="47"/>
      <c r="G2906" s="47" t="s">
        <v>148</v>
      </c>
      <c r="H2906" s="49" t="n">
        <v>1</v>
      </c>
      <c r="I2906" s="50" t="n">
        <v>62.15</v>
      </c>
      <c r="J2906" s="50" t="n">
        <v>62.15</v>
      </c>
    </row>
    <row r="2907" customFormat="false" ht="15" hidden="false" customHeight="true" outlineLevel="0" collapsed="false">
      <c r="A2907" s="47" t="s">
        <v>935</v>
      </c>
      <c r="B2907" s="47" t="s">
        <v>2026</v>
      </c>
      <c r="C2907" s="47" t="s">
        <v>74</v>
      </c>
      <c r="D2907" s="48" t="s">
        <v>2027</v>
      </c>
      <c r="E2907" s="47" t="s">
        <v>943</v>
      </c>
      <c r="F2907" s="47"/>
      <c r="G2907" s="47" t="s">
        <v>932</v>
      </c>
      <c r="H2907" s="49" t="n">
        <v>0.5</v>
      </c>
      <c r="I2907" s="50" t="n">
        <v>20.77</v>
      </c>
      <c r="J2907" s="50" t="n">
        <v>10.38</v>
      </c>
    </row>
    <row r="2908" customFormat="false" ht="15" hidden="false" customHeight="true" outlineLevel="0" collapsed="false">
      <c r="A2908" s="47" t="s">
        <v>935</v>
      </c>
      <c r="B2908" s="47" t="s">
        <v>1003</v>
      </c>
      <c r="C2908" s="47" t="s">
        <v>74</v>
      </c>
      <c r="D2908" s="48" t="s">
        <v>1004</v>
      </c>
      <c r="E2908" s="47" t="s">
        <v>943</v>
      </c>
      <c r="F2908" s="47"/>
      <c r="G2908" s="47" t="s">
        <v>932</v>
      </c>
      <c r="H2908" s="49" t="n">
        <v>0.25</v>
      </c>
      <c r="I2908" s="50" t="n">
        <v>15.55</v>
      </c>
      <c r="J2908" s="50" t="n">
        <v>3.88</v>
      </c>
    </row>
    <row r="2909" customFormat="false" ht="28.15" hidden="false" customHeight="false" outlineLevel="0" collapsed="false">
      <c r="A2909" s="11"/>
      <c r="B2909" s="11"/>
      <c r="C2909" s="11"/>
      <c r="D2909" s="51"/>
      <c r="E2909" s="11" t="s">
        <v>950</v>
      </c>
      <c r="F2909" s="52" t="n">
        <v>8.03788903924222</v>
      </c>
      <c r="G2909" s="11" t="s">
        <v>951</v>
      </c>
      <c r="H2909" s="53" t="n">
        <v>6.81</v>
      </c>
      <c r="I2909" s="11" t="s">
        <v>952</v>
      </c>
      <c r="J2909" s="52" t="n">
        <v>14.85</v>
      </c>
    </row>
    <row r="2910" customFormat="false" ht="15" hidden="false" customHeight="true" outlineLevel="0" collapsed="false">
      <c r="A2910" s="11"/>
      <c r="B2910" s="11"/>
      <c r="C2910" s="11"/>
      <c r="D2910" s="51"/>
      <c r="E2910" s="11" t="s">
        <v>953</v>
      </c>
      <c r="F2910" s="52" t="n">
        <v>20.81</v>
      </c>
      <c r="G2910" s="11"/>
      <c r="H2910" s="54" t="s">
        <v>954</v>
      </c>
      <c r="I2910" s="54"/>
      <c r="J2910" s="52" t="n">
        <v>99.66</v>
      </c>
    </row>
    <row r="2911" customFormat="false" ht="28.15" hidden="false" customHeight="false" outlineLevel="0" collapsed="false">
      <c r="A2911" s="55"/>
      <c r="B2911" s="55"/>
      <c r="C2911" s="55"/>
      <c r="D2911" s="56"/>
      <c r="E2911" s="55"/>
      <c r="F2911" s="55"/>
      <c r="G2911" s="55" t="s">
        <v>955</v>
      </c>
      <c r="H2911" s="57" t="n">
        <v>47.1</v>
      </c>
      <c r="I2911" s="55" t="s">
        <v>956</v>
      </c>
      <c r="J2911" s="58" t="n">
        <v>4693.98</v>
      </c>
    </row>
    <row r="2912" customFormat="false" ht="15" hidden="false" customHeight="false" outlineLevel="0" collapsed="false">
      <c r="A2912" s="59"/>
      <c r="B2912" s="59"/>
      <c r="C2912" s="59"/>
      <c r="D2912" s="60"/>
      <c r="E2912" s="59"/>
      <c r="F2912" s="59"/>
      <c r="G2912" s="59"/>
      <c r="H2912" s="61"/>
      <c r="I2912" s="59"/>
      <c r="J2912" s="59"/>
    </row>
    <row r="2913" customFormat="false" ht="15" hidden="false" customHeight="true" outlineLevel="0" collapsed="false">
      <c r="A2913" s="36" t="s">
        <v>797</v>
      </c>
      <c r="B2913" s="36" t="s">
        <v>57</v>
      </c>
      <c r="C2913" s="36" t="s">
        <v>58</v>
      </c>
      <c r="D2913" s="37" t="s">
        <v>10</v>
      </c>
      <c r="E2913" s="36" t="s">
        <v>925</v>
      </c>
      <c r="F2913" s="36"/>
      <c r="G2913" s="36" t="s">
        <v>59</v>
      </c>
      <c r="H2913" s="38" t="s">
        <v>60</v>
      </c>
      <c r="I2913" s="36" t="s">
        <v>61</v>
      </c>
      <c r="J2913" s="36" t="s">
        <v>11</v>
      </c>
    </row>
    <row r="2914" customFormat="false" ht="52.2" hidden="false" customHeight="true" outlineLevel="0" collapsed="false">
      <c r="A2914" s="39" t="s">
        <v>926</v>
      </c>
      <c r="B2914" s="39" t="s">
        <v>798</v>
      </c>
      <c r="C2914" s="39" t="s">
        <v>70</v>
      </c>
      <c r="D2914" s="40" t="s">
        <v>799</v>
      </c>
      <c r="E2914" s="39" t="s">
        <v>1058</v>
      </c>
      <c r="F2914" s="39"/>
      <c r="G2914" s="39" t="s">
        <v>67</v>
      </c>
      <c r="H2914" s="41" t="n">
        <v>1</v>
      </c>
      <c r="I2914" s="42" t="n">
        <v>68.34</v>
      </c>
      <c r="J2914" s="42" t="n">
        <v>68.34</v>
      </c>
    </row>
    <row r="2915" customFormat="false" ht="28.15" hidden="false" customHeight="true" outlineLevel="0" collapsed="false">
      <c r="A2915" s="43" t="s">
        <v>928</v>
      </c>
      <c r="B2915" s="43" t="s">
        <v>2163</v>
      </c>
      <c r="C2915" s="43" t="s">
        <v>70</v>
      </c>
      <c r="D2915" s="44" t="s">
        <v>2164</v>
      </c>
      <c r="E2915" s="43" t="s">
        <v>960</v>
      </c>
      <c r="F2915" s="43"/>
      <c r="G2915" s="43" t="s">
        <v>932</v>
      </c>
      <c r="H2915" s="45" t="n">
        <v>0.8064</v>
      </c>
      <c r="I2915" s="46" t="n">
        <v>20.6</v>
      </c>
      <c r="J2915" s="46" t="n">
        <v>16.61</v>
      </c>
    </row>
    <row r="2916" customFormat="false" ht="28.15" hidden="false" customHeight="true" outlineLevel="0" collapsed="false">
      <c r="A2916" s="43" t="s">
        <v>928</v>
      </c>
      <c r="B2916" s="43" t="s">
        <v>1190</v>
      </c>
      <c r="C2916" s="43" t="s">
        <v>70</v>
      </c>
      <c r="D2916" s="44" t="s">
        <v>1191</v>
      </c>
      <c r="E2916" s="43" t="s">
        <v>960</v>
      </c>
      <c r="F2916" s="43"/>
      <c r="G2916" s="43" t="s">
        <v>932</v>
      </c>
      <c r="H2916" s="45" t="n">
        <v>0.2068</v>
      </c>
      <c r="I2916" s="46" t="n">
        <v>16.37</v>
      </c>
      <c r="J2916" s="46" t="n">
        <v>3.38</v>
      </c>
    </row>
    <row r="2917" customFormat="false" ht="28.15" hidden="false" customHeight="true" outlineLevel="0" collapsed="false">
      <c r="A2917" s="47" t="s">
        <v>935</v>
      </c>
      <c r="B2917" s="47" t="s">
        <v>2252</v>
      </c>
      <c r="C2917" s="47" t="s">
        <v>70</v>
      </c>
      <c r="D2917" s="48" t="s">
        <v>2253</v>
      </c>
      <c r="E2917" s="47" t="s">
        <v>938</v>
      </c>
      <c r="F2917" s="47"/>
      <c r="G2917" s="47" t="s">
        <v>67</v>
      </c>
      <c r="H2917" s="49" t="n">
        <v>1.1136</v>
      </c>
      <c r="I2917" s="50" t="n">
        <v>35.99</v>
      </c>
      <c r="J2917" s="50" t="n">
        <v>40.07</v>
      </c>
    </row>
    <row r="2918" customFormat="false" ht="15" hidden="false" customHeight="true" outlineLevel="0" collapsed="false">
      <c r="A2918" s="47" t="s">
        <v>935</v>
      </c>
      <c r="B2918" s="47" t="s">
        <v>2167</v>
      </c>
      <c r="C2918" s="47" t="s">
        <v>70</v>
      </c>
      <c r="D2918" s="48" t="s">
        <v>2168</v>
      </c>
      <c r="E2918" s="47" t="s">
        <v>938</v>
      </c>
      <c r="F2918" s="47"/>
      <c r="G2918" s="47" t="s">
        <v>124</v>
      </c>
      <c r="H2918" s="49" t="n">
        <v>9.1325</v>
      </c>
      <c r="I2918" s="50" t="n">
        <v>0.81</v>
      </c>
      <c r="J2918" s="50" t="n">
        <v>7.39</v>
      </c>
    </row>
    <row r="2919" customFormat="false" ht="15" hidden="false" customHeight="true" outlineLevel="0" collapsed="false">
      <c r="A2919" s="47" t="s">
        <v>935</v>
      </c>
      <c r="B2919" s="47" t="s">
        <v>2169</v>
      </c>
      <c r="C2919" s="47" t="s">
        <v>70</v>
      </c>
      <c r="D2919" s="48" t="s">
        <v>2170</v>
      </c>
      <c r="E2919" s="47" t="s">
        <v>938</v>
      </c>
      <c r="F2919" s="47"/>
      <c r="G2919" s="47" t="s">
        <v>124</v>
      </c>
      <c r="H2919" s="49" t="n">
        <v>0.188</v>
      </c>
      <c r="I2919" s="50" t="n">
        <v>4.75</v>
      </c>
      <c r="J2919" s="50" t="n">
        <v>0.89</v>
      </c>
    </row>
    <row r="2920" customFormat="false" ht="28.15" hidden="false" customHeight="false" outlineLevel="0" collapsed="false">
      <c r="A2920" s="11"/>
      <c r="B2920" s="11"/>
      <c r="C2920" s="11"/>
      <c r="D2920" s="51"/>
      <c r="E2920" s="11" t="s">
        <v>950</v>
      </c>
      <c r="F2920" s="52" t="n">
        <v>7.90798376184033</v>
      </c>
      <c r="G2920" s="11" t="s">
        <v>951</v>
      </c>
      <c r="H2920" s="53" t="n">
        <v>6.7</v>
      </c>
      <c r="I2920" s="11" t="s">
        <v>952</v>
      </c>
      <c r="J2920" s="52" t="n">
        <v>14.61</v>
      </c>
    </row>
    <row r="2921" customFormat="false" ht="15" hidden="false" customHeight="true" outlineLevel="0" collapsed="false">
      <c r="A2921" s="11"/>
      <c r="B2921" s="11"/>
      <c r="C2921" s="11"/>
      <c r="D2921" s="51"/>
      <c r="E2921" s="11" t="s">
        <v>953</v>
      </c>
      <c r="F2921" s="52" t="n">
        <v>18.04</v>
      </c>
      <c r="G2921" s="11"/>
      <c r="H2921" s="54" t="s">
        <v>954</v>
      </c>
      <c r="I2921" s="54"/>
      <c r="J2921" s="52" t="n">
        <v>86.38</v>
      </c>
    </row>
    <row r="2922" customFormat="false" ht="28.15" hidden="false" customHeight="false" outlineLevel="0" collapsed="false">
      <c r="A2922" s="55"/>
      <c r="B2922" s="55"/>
      <c r="C2922" s="55"/>
      <c r="D2922" s="56"/>
      <c r="E2922" s="55"/>
      <c r="F2922" s="55"/>
      <c r="G2922" s="55" t="s">
        <v>955</v>
      </c>
      <c r="H2922" s="57" t="n">
        <v>3.5</v>
      </c>
      <c r="I2922" s="55" t="s">
        <v>956</v>
      </c>
      <c r="J2922" s="58" t="n">
        <v>302.33</v>
      </c>
    </row>
    <row r="2923" customFormat="false" ht="15" hidden="false" customHeight="false" outlineLevel="0" collapsed="false">
      <c r="A2923" s="59"/>
      <c r="B2923" s="59"/>
      <c r="C2923" s="59"/>
      <c r="D2923" s="60"/>
      <c r="E2923" s="59"/>
      <c r="F2923" s="59"/>
      <c r="G2923" s="59"/>
      <c r="H2923" s="61"/>
      <c r="I2923" s="59"/>
      <c r="J2923" s="59"/>
    </row>
    <row r="2924" customFormat="false" ht="15" hidden="false" customHeight="true" outlineLevel="0" collapsed="false">
      <c r="A2924" s="36" t="s">
        <v>800</v>
      </c>
      <c r="B2924" s="36" t="s">
        <v>57</v>
      </c>
      <c r="C2924" s="36" t="s">
        <v>58</v>
      </c>
      <c r="D2924" s="37" t="s">
        <v>10</v>
      </c>
      <c r="E2924" s="36" t="s">
        <v>925</v>
      </c>
      <c r="F2924" s="36"/>
      <c r="G2924" s="36" t="s">
        <v>59</v>
      </c>
      <c r="H2924" s="38" t="s">
        <v>60</v>
      </c>
      <c r="I2924" s="36" t="s">
        <v>61</v>
      </c>
      <c r="J2924" s="36" t="s">
        <v>11</v>
      </c>
    </row>
    <row r="2925" customFormat="false" ht="54.7" hidden="false" customHeight="true" outlineLevel="0" collapsed="false">
      <c r="A2925" s="39" t="s">
        <v>926</v>
      </c>
      <c r="B2925" s="39" t="s">
        <v>801</v>
      </c>
      <c r="C2925" s="39" t="s">
        <v>65</v>
      </c>
      <c r="D2925" s="40" t="s">
        <v>802</v>
      </c>
      <c r="E2925" s="39" t="s">
        <v>2254</v>
      </c>
      <c r="F2925" s="39"/>
      <c r="G2925" s="39" t="s">
        <v>67</v>
      </c>
      <c r="H2925" s="41" t="n">
        <v>1</v>
      </c>
      <c r="I2925" s="42" t="n">
        <v>61.9</v>
      </c>
      <c r="J2925" s="42" t="n">
        <v>61.9</v>
      </c>
    </row>
    <row r="2926" customFormat="false" ht="65.5" hidden="false" customHeight="true" outlineLevel="0" collapsed="false">
      <c r="A2926" s="47" t="s">
        <v>935</v>
      </c>
      <c r="B2926" s="47" t="s">
        <v>2255</v>
      </c>
      <c r="C2926" s="47" t="s">
        <v>65</v>
      </c>
      <c r="D2926" s="48" t="s">
        <v>2256</v>
      </c>
      <c r="E2926" s="47" t="s">
        <v>1294</v>
      </c>
      <c r="F2926" s="47"/>
      <c r="G2926" s="47" t="s">
        <v>67</v>
      </c>
      <c r="H2926" s="49" t="n">
        <v>1</v>
      </c>
      <c r="I2926" s="50" t="n">
        <v>61.9</v>
      </c>
      <c r="J2926" s="50" t="n">
        <v>61.9</v>
      </c>
    </row>
    <row r="2927" customFormat="false" ht="28.15" hidden="false" customHeight="false" outlineLevel="0" collapsed="false">
      <c r="A2927" s="11"/>
      <c r="B2927" s="11"/>
      <c r="C2927" s="11"/>
      <c r="D2927" s="51"/>
      <c r="E2927" s="11" t="s">
        <v>950</v>
      </c>
      <c r="F2927" s="52" t="n">
        <v>0</v>
      </c>
      <c r="G2927" s="11" t="s">
        <v>951</v>
      </c>
      <c r="H2927" s="53" t="n">
        <v>0</v>
      </c>
      <c r="I2927" s="11" t="s">
        <v>952</v>
      </c>
      <c r="J2927" s="52" t="n">
        <v>0</v>
      </c>
    </row>
    <row r="2928" customFormat="false" ht="15" hidden="false" customHeight="true" outlineLevel="0" collapsed="false">
      <c r="A2928" s="11"/>
      <c r="B2928" s="11"/>
      <c r="C2928" s="11"/>
      <c r="D2928" s="51"/>
      <c r="E2928" s="11" t="s">
        <v>953</v>
      </c>
      <c r="F2928" s="52" t="n">
        <v>16.34</v>
      </c>
      <c r="G2928" s="11"/>
      <c r="H2928" s="54" t="s">
        <v>954</v>
      </c>
      <c r="I2928" s="54"/>
      <c r="J2928" s="52" t="n">
        <v>78.24</v>
      </c>
    </row>
    <row r="2929" customFormat="false" ht="28.15" hidden="false" customHeight="false" outlineLevel="0" collapsed="false">
      <c r="A2929" s="55"/>
      <c r="B2929" s="55"/>
      <c r="C2929" s="55"/>
      <c r="D2929" s="56"/>
      <c r="E2929" s="55"/>
      <c r="F2929" s="55"/>
      <c r="G2929" s="55" t="s">
        <v>955</v>
      </c>
      <c r="H2929" s="57" t="n">
        <v>761.73</v>
      </c>
      <c r="I2929" s="55" t="s">
        <v>956</v>
      </c>
      <c r="J2929" s="58" t="n">
        <v>59597.75</v>
      </c>
    </row>
    <row r="2930" customFormat="false" ht="15" hidden="false" customHeight="false" outlineLevel="0" collapsed="false">
      <c r="A2930" s="59"/>
      <c r="B2930" s="59"/>
      <c r="C2930" s="59"/>
      <c r="D2930" s="60"/>
      <c r="E2930" s="59"/>
      <c r="F2930" s="59"/>
      <c r="G2930" s="59"/>
      <c r="H2930" s="61"/>
      <c r="I2930" s="59"/>
      <c r="J2930" s="59"/>
    </row>
    <row r="2931" customFormat="false" ht="15" hidden="false" customHeight="true" outlineLevel="0" collapsed="false">
      <c r="A2931" s="36" t="s">
        <v>803</v>
      </c>
      <c r="B2931" s="36" t="s">
        <v>57</v>
      </c>
      <c r="C2931" s="36" t="s">
        <v>58</v>
      </c>
      <c r="D2931" s="37" t="s">
        <v>10</v>
      </c>
      <c r="E2931" s="36" t="s">
        <v>925</v>
      </c>
      <c r="F2931" s="36"/>
      <c r="G2931" s="36" t="s">
        <v>59</v>
      </c>
      <c r="H2931" s="38" t="s">
        <v>60</v>
      </c>
      <c r="I2931" s="36" t="s">
        <v>61</v>
      </c>
      <c r="J2931" s="36" t="s">
        <v>11</v>
      </c>
    </row>
    <row r="2932" customFormat="false" ht="41.45" hidden="false" customHeight="true" outlineLevel="0" collapsed="false">
      <c r="A2932" s="39" t="s">
        <v>926</v>
      </c>
      <c r="B2932" s="39" t="s">
        <v>804</v>
      </c>
      <c r="C2932" s="39" t="s">
        <v>70</v>
      </c>
      <c r="D2932" s="40" t="s">
        <v>805</v>
      </c>
      <c r="E2932" s="39" t="s">
        <v>972</v>
      </c>
      <c r="F2932" s="39"/>
      <c r="G2932" s="39" t="s">
        <v>67</v>
      </c>
      <c r="H2932" s="41" t="n">
        <v>1</v>
      </c>
      <c r="I2932" s="42" t="n">
        <v>26.23</v>
      </c>
      <c r="J2932" s="42" t="n">
        <v>26.23</v>
      </c>
    </row>
    <row r="2933" customFormat="false" ht="28.15" hidden="false" customHeight="true" outlineLevel="0" collapsed="false">
      <c r="A2933" s="43" t="s">
        <v>928</v>
      </c>
      <c r="B2933" s="43" t="s">
        <v>1218</v>
      </c>
      <c r="C2933" s="43" t="s">
        <v>70</v>
      </c>
      <c r="D2933" s="44" t="s">
        <v>1219</v>
      </c>
      <c r="E2933" s="43" t="s">
        <v>960</v>
      </c>
      <c r="F2933" s="43"/>
      <c r="G2933" s="43" t="s">
        <v>932</v>
      </c>
      <c r="H2933" s="45" t="n">
        <v>0.2718</v>
      </c>
      <c r="I2933" s="46" t="n">
        <v>20.7</v>
      </c>
      <c r="J2933" s="46" t="n">
        <v>5.62</v>
      </c>
    </row>
    <row r="2934" customFormat="false" ht="28.15" hidden="false" customHeight="true" outlineLevel="0" collapsed="false">
      <c r="A2934" s="43" t="s">
        <v>928</v>
      </c>
      <c r="B2934" s="43" t="s">
        <v>1190</v>
      </c>
      <c r="C2934" s="43" t="s">
        <v>70</v>
      </c>
      <c r="D2934" s="44" t="s">
        <v>1191</v>
      </c>
      <c r="E2934" s="43" t="s">
        <v>960</v>
      </c>
      <c r="F2934" s="43"/>
      <c r="G2934" s="43" t="s">
        <v>932</v>
      </c>
      <c r="H2934" s="45" t="n">
        <v>0.0741</v>
      </c>
      <c r="I2934" s="46" t="n">
        <v>16.37</v>
      </c>
      <c r="J2934" s="46" t="n">
        <v>1.21</v>
      </c>
    </row>
    <row r="2935" customFormat="false" ht="41.45" hidden="false" customHeight="true" outlineLevel="0" collapsed="false">
      <c r="A2935" s="43" t="s">
        <v>928</v>
      </c>
      <c r="B2935" s="43" t="s">
        <v>1227</v>
      </c>
      <c r="C2935" s="43" t="s">
        <v>70</v>
      </c>
      <c r="D2935" s="44" t="s">
        <v>1228</v>
      </c>
      <c r="E2935" s="43" t="s">
        <v>972</v>
      </c>
      <c r="F2935" s="43"/>
      <c r="G2935" s="43" t="s">
        <v>103</v>
      </c>
      <c r="H2935" s="45" t="n">
        <v>0.0565</v>
      </c>
      <c r="I2935" s="46" t="n">
        <v>343.53</v>
      </c>
      <c r="J2935" s="46" t="n">
        <v>19.4</v>
      </c>
    </row>
    <row r="2936" customFormat="false" ht="28.15" hidden="false" customHeight="false" outlineLevel="0" collapsed="false">
      <c r="A2936" s="11"/>
      <c r="B2936" s="11"/>
      <c r="C2936" s="11"/>
      <c r="D2936" s="51"/>
      <c r="E2936" s="11" t="s">
        <v>950</v>
      </c>
      <c r="F2936" s="52" t="n">
        <v>3.85926928281461</v>
      </c>
      <c r="G2936" s="11" t="s">
        <v>951</v>
      </c>
      <c r="H2936" s="53" t="n">
        <v>3.27</v>
      </c>
      <c r="I2936" s="11" t="s">
        <v>952</v>
      </c>
      <c r="J2936" s="52" t="n">
        <v>7.13</v>
      </c>
    </row>
    <row r="2937" customFormat="false" ht="15" hidden="false" customHeight="true" outlineLevel="0" collapsed="false">
      <c r="A2937" s="11"/>
      <c r="B2937" s="11"/>
      <c r="C2937" s="11"/>
      <c r="D2937" s="51"/>
      <c r="E2937" s="11" t="s">
        <v>953</v>
      </c>
      <c r="F2937" s="52" t="n">
        <v>6.92</v>
      </c>
      <c r="G2937" s="11"/>
      <c r="H2937" s="54" t="s">
        <v>954</v>
      </c>
      <c r="I2937" s="54"/>
      <c r="J2937" s="52" t="n">
        <v>33.15</v>
      </c>
    </row>
    <row r="2938" customFormat="false" ht="28.15" hidden="false" customHeight="false" outlineLevel="0" collapsed="false">
      <c r="A2938" s="55"/>
      <c r="B2938" s="55"/>
      <c r="C2938" s="55"/>
      <c r="D2938" s="56"/>
      <c r="E2938" s="55"/>
      <c r="F2938" s="55"/>
      <c r="G2938" s="55" t="s">
        <v>955</v>
      </c>
      <c r="H2938" s="57" t="n">
        <v>3342.98</v>
      </c>
      <c r="I2938" s="55" t="s">
        <v>956</v>
      </c>
      <c r="J2938" s="58" t="n">
        <v>110819.78</v>
      </c>
    </row>
    <row r="2939" customFormat="false" ht="15" hidden="false" customHeight="false" outlineLevel="0" collapsed="false">
      <c r="A2939" s="59"/>
      <c r="B2939" s="59"/>
      <c r="C2939" s="59"/>
      <c r="D2939" s="60"/>
      <c r="E2939" s="59"/>
      <c r="F2939" s="59"/>
      <c r="G2939" s="59"/>
      <c r="H2939" s="61"/>
      <c r="I2939" s="59"/>
      <c r="J2939" s="59"/>
    </row>
    <row r="2940" customFormat="false" ht="15" hidden="false" customHeight="false" outlineLevel="0" collapsed="false">
      <c r="A2940" s="32" t="s">
        <v>45</v>
      </c>
      <c r="B2940" s="32"/>
      <c r="C2940" s="32"/>
      <c r="D2940" s="33" t="s">
        <v>46</v>
      </c>
      <c r="E2940" s="32"/>
      <c r="F2940" s="32"/>
      <c r="G2940" s="32"/>
      <c r="H2940" s="34"/>
      <c r="I2940" s="32"/>
      <c r="J2940" s="35" t="n">
        <v>211324.51</v>
      </c>
    </row>
    <row r="2941" customFormat="false" ht="15" hidden="false" customHeight="true" outlineLevel="0" collapsed="false">
      <c r="A2941" s="36" t="s">
        <v>806</v>
      </c>
      <c r="B2941" s="36" t="s">
        <v>57</v>
      </c>
      <c r="C2941" s="36" t="s">
        <v>58</v>
      </c>
      <c r="D2941" s="37" t="s">
        <v>10</v>
      </c>
      <c r="E2941" s="36" t="s">
        <v>925</v>
      </c>
      <c r="F2941" s="36"/>
      <c r="G2941" s="36" t="s">
        <v>59</v>
      </c>
      <c r="H2941" s="38" t="s">
        <v>60</v>
      </c>
      <c r="I2941" s="36" t="s">
        <v>61</v>
      </c>
      <c r="J2941" s="36" t="s">
        <v>11</v>
      </c>
    </row>
    <row r="2942" customFormat="false" ht="41.45" hidden="false" customHeight="true" outlineLevel="0" collapsed="false">
      <c r="A2942" s="39" t="s">
        <v>926</v>
      </c>
      <c r="B2942" s="39" t="s">
        <v>807</v>
      </c>
      <c r="C2942" s="39" t="s">
        <v>65</v>
      </c>
      <c r="D2942" s="40" t="s">
        <v>808</v>
      </c>
      <c r="E2942" s="39" t="s">
        <v>2257</v>
      </c>
      <c r="F2942" s="39"/>
      <c r="G2942" s="39" t="s">
        <v>76</v>
      </c>
      <c r="H2942" s="41" t="n">
        <v>1</v>
      </c>
      <c r="I2942" s="42" t="n">
        <v>985.05</v>
      </c>
      <c r="J2942" s="42" t="n">
        <v>985.05</v>
      </c>
    </row>
    <row r="2943" customFormat="false" ht="41.45" hidden="false" customHeight="true" outlineLevel="0" collapsed="false">
      <c r="A2943" s="43" t="s">
        <v>928</v>
      </c>
      <c r="B2943" s="43" t="s">
        <v>1457</v>
      </c>
      <c r="C2943" s="43" t="s">
        <v>65</v>
      </c>
      <c r="D2943" s="44" t="s">
        <v>1458</v>
      </c>
      <c r="E2943" s="43" t="s">
        <v>1373</v>
      </c>
      <c r="F2943" s="43"/>
      <c r="G2943" s="43" t="s">
        <v>103</v>
      </c>
      <c r="H2943" s="45" t="n">
        <v>0.01</v>
      </c>
      <c r="I2943" s="46" t="n">
        <v>503.91</v>
      </c>
      <c r="J2943" s="46" t="n">
        <v>5.03</v>
      </c>
    </row>
    <row r="2944" customFormat="false" ht="28.15" hidden="false" customHeight="true" outlineLevel="0" collapsed="false">
      <c r="A2944" s="43" t="s">
        <v>928</v>
      </c>
      <c r="B2944" s="43" t="s">
        <v>929</v>
      </c>
      <c r="C2944" s="43" t="s">
        <v>65</v>
      </c>
      <c r="D2944" s="44" t="s">
        <v>930</v>
      </c>
      <c r="E2944" s="43" t="s">
        <v>931</v>
      </c>
      <c r="F2944" s="43"/>
      <c r="G2944" s="43" t="s">
        <v>932</v>
      </c>
      <c r="H2944" s="45" t="n">
        <v>4.75</v>
      </c>
      <c r="I2944" s="46" t="n">
        <v>3.67</v>
      </c>
      <c r="J2944" s="46" t="n">
        <v>17.43</v>
      </c>
    </row>
    <row r="2945" customFormat="false" ht="28.15" hidden="false" customHeight="true" outlineLevel="0" collapsed="false">
      <c r="A2945" s="43" t="s">
        <v>928</v>
      </c>
      <c r="B2945" s="43" t="s">
        <v>933</v>
      </c>
      <c r="C2945" s="43" t="s">
        <v>65</v>
      </c>
      <c r="D2945" s="44" t="s">
        <v>934</v>
      </c>
      <c r="E2945" s="43" t="s">
        <v>931</v>
      </c>
      <c r="F2945" s="43"/>
      <c r="G2945" s="43" t="s">
        <v>932</v>
      </c>
      <c r="H2945" s="45" t="n">
        <v>4.75</v>
      </c>
      <c r="I2945" s="46" t="n">
        <v>3.56</v>
      </c>
      <c r="J2945" s="46" t="n">
        <v>16.91</v>
      </c>
    </row>
    <row r="2946" customFormat="false" ht="15" hidden="false" customHeight="true" outlineLevel="0" collapsed="false">
      <c r="A2946" s="47" t="s">
        <v>935</v>
      </c>
      <c r="B2946" s="47" t="s">
        <v>2258</v>
      </c>
      <c r="C2946" s="47" t="s">
        <v>65</v>
      </c>
      <c r="D2946" s="48" t="s">
        <v>2259</v>
      </c>
      <c r="E2946" s="47" t="s">
        <v>1294</v>
      </c>
      <c r="F2946" s="47"/>
      <c r="G2946" s="47" t="s">
        <v>67</v>
      </c>
      <c r="H2946" s="49" t="n">
        <v>0.24</v>
      </c>
      <c r="I2946" s="50" t="n">
        <v>180</v>
      </c>
      <c r="J2946" s="50" t="n">
        <v>43.2</v>
      </c>
    </row>
    <row r="2947" customFormat="false" ht="28.15" hidden="false" customHeight="true" outlineLevel="0" collapsed="false">
      <c r="A2947" s="47" t="s">
        <v>935</v>
      </c>
      <c r="B2947" s="47" t="s">
        <v>2260</v>
      </c>
      <c r="C2947" s="47" t="s">
        <v>65</v>
      </c>
      <c r="D2947" s="48" t="s">
        <v>2261</v>
      </c>
      <c r="E2947" s="47" t="s">
        <v>938</v>
      </c>
      <c r="F2947" s="47"/>
      <c r="G2947" s="47" t="s">
        <v>1165</v>
      </c>
      <c r="H2947" s="49" t="n">
        <v>1</v>
      </c>
      <c r="I2947" s="50" t="n">
        <v>260</v>
      </c>
      <c r="J2947" s="50" t="n">
        <v>260</v>
      </c>
    </row>
    <row r="2948" customFormat="false" ht="41.45" hidden="false" customHeight="true" outlineLevel="0" collapsed="false">
      <c r="A2948" s="47" t="s">
        <v>935</v>
      </c>
      <c r="B2948" s="47" t="s">
        <v>2262</v>
      </c>
      <c r="C2948" s="47" t="s">
        <v>65</v>
      </c>
      <c r="D2948" s="48" t="s">
        <v>2263</v>
      </c>
      <c r="E2948" s="47" t="s">
        <v>938</v>
      </c>
      <c r="F2948" s="47"/>
      <c r="G2948" s="47" t="s">
        <v>76</v>
      </c>
      <c r="H2948" s="49" t="n">
        <v>1</v>
      </c>
      <c r="I2948" s="50" t="n">
        <v>355.33</v>
      </c>
      <c r="J2948" s="50" t="n">
        <v>355.33</v>
      </c>
    </row>
    <row r="2949" customFormat="false" ht="28.15" hidden="false" customHeight="true" outlineLevel="0" collapsed="false">
      <c r="A2949" s="47" t="s">
        <v>935</v>
      </c>
      <c r="B2949" s="47" t="s">
        <v>2264</v>
      </c>
      <c r="C2949" s="47" t="s">
        <v>65</v>
      </c>
      <c r="D2949" s="48" t="s">
        <v>2265</v>
      </c>
      <c r="E2949" s="47" t="s">
        <v>938</v>
      </c>
      <c r="F2949" s="47"/>
      <c r="G2949" s="47" t="s">
        <v>76</v>
      </c>
      <c r="H2949" s="49" t="n">
        <v>3</v>
      </c>
      <c r="I2949" s="50" t="n">
        <v>32.72</v>
      </c>
      <c r="J2949" s="50" t="n">
        <v>98.16</v>
      </c>
    </row>
    <row r="2950" customFormat="false" ht="15" hidden="false" customHeight="true" outlineLevel="0" collapsed="false">
      <c r="A2950" s="47" t="s">
        <v>935</v>
      </c>
      <c r="B2950" s="47" t="s">
        <v>941</v>
      </c>
      <c r="C2950" s="47" t="s">
        <v>70</v>
      </c>
      <c r="D2950" s="48" t="s">
        <v>942</v>
      </c>
      <c r="E2950" s="47" t="s">
        <v>943</v>
      </c>
      <c r="F2950" s="47"/>
      <c r="G2950" s="47" t="s">
        <v>932</v>
      </c>
      <c r="H2950" s="49" t="n">
        <v>4.75</v>
      </c>
      <c r="I2950" s="50" t="n">
        <v>15.03</v>
      </c>
      <c r="J2950" s="50" t="n">
        <v>71.39</v>
      </c>
    </row>
    <row r="2951" customFormat="false" ht="67.95" hidden="false" customHeight="true" outlineLevel="0" collapsed="false">
      <c r="A2951" s="47" t="s">
        <v>935</v>
      </c>
      <c r="B2951" s="47" t="s">
        <v>1163</v>
      </c>
      <c r="C2951" s="47" t="s">
        <v>70</v>
      </c>
      <c r="D2951" s="48" t="s">
        <v>1164</v>
      </c>
      <c r="E2951" s="47" t="s">
        <v>938</v>
      </c>
      <c r="F2951" s="47"/>
      <c r="G2951" s="47" t="s">
        <v>1165</v>
      </c>
      <c r="H2951" s="49" t="n">
        <v>1</v>
      </c>
      <c r="I2951" s="50" t="n">
        <v>65.45</v>
      </c>
      <c r="J2951" s="50" t="n">
        <v>65.45</v>
      </c>
    </row>
    <row r="2952" customFormat="false" ht="15" hidden="false" customHeight="true" outlineLevel="0" collapsed="false">
      <c r="A2952" s="47" t="s">
        <v>935</v>
      </c>
      <c r="B2952" s="47" t="s">
        <v>946</v>
      </c>
      <c r="C2952" s="47" t="s">
        <v>70</v>
      </c>
      <c r="D2952" s="48" t="s">
        <v>947</v>
      </c>
      <c r="E2952" s="47" t="s">
        <v>938</v>
      </c>
      <c r="F2952" s="47"/>
      <c r="G2952" s="47" t="s">
        <v>124</v>
      </c>
      <c r="H2952" s="49" t="n">
        <v>0.004</v>
      </c>
      <c r="I2952" s="50" t="n">
        <v>24.21</v>
      </c>
      <c r="J2952" s="50" t="n">
        <v>0.09</v>
      </c>
    </row>
    <row r="2953" customFormat="false" ht="15" hidden="false" customHeight="true" outlineLevel="0" collapsed="false">
      <c r="A2953" s="47" t="s">
        <v>935</v>
      </c>
      <c r="B2953" s="47" t="s">
        <v>948</v>
      </c>
      <c r="C2953" s="47" t="s">
        <v>70</v>
      </c>
      <c r="D2953" s="48" t="s">
        <v>949</v>
      </c>
      <c r="E2953" s="47" t="s">
        <v>943</v>
      </c>
      <c r="F2953" s="47"/>
      <c r="G2953" s="47" t="s">
        <v>932</v>
      </c>
      <c r="H2953" s="49" t="n">
        <v>4.75</v>
      </c>
      <c r="I2953" s="50" t="n">
        <v>10.96</v>
      </c>
      <c r="J2953" s="50" t="n">
        <v>52.06</v>
      </c>
    </row>
    <row r="2954" customFormat="false" ht="28.15" hidden="false" customHeight="false" outlineLevel="0" collapsed="false">
      <c r="A2954" s="11"/>
      <c r="B2954" s="11"/>
      <c r="C2954" s="11"/>
      <c r="D2954" s="51"/>
      <c r="E2954" s="11" t="s">
        <v>950</v>
      </c>
      <c r="F2954" s="52" t="n">
        <v>67.0527740189445</v>
      </c>
      <c r="G2954" s="11" t="s">
        <v>951</v>
      </c>
      <c r="H2954" s="53" t="n">
        <v>56.83</v>
      </c>
      <c r="I2954" s="11" t="s">
        <v>952</v>
      </c>
      <c r="J2954" s="52" t="n">
        <v>123.88</v>
      </c>
    </row>
    <row r="2955" customFormat="false" ht="15" hidden="false" customHeight="true" outlineLevel="0" collapsed="false">
      <c r="A2955" s="11"/>
      <c r="B2955" s="11"/>
      <c r="C2955" s="11"/>
      <c r="D2955" s="51"/>
      <c r="E2955" s="11" t="s">
        <v>953</v>
      </c>
      <c r="F2955" s="52" t="n">
        <v>260.05</v>
      </c>
      <c r="G2955" s="11"/>
      <c r="H2955" s="54" t="s">
        <v>954</v>
      </c>
      <c r="I2955" s="54"/>
      <c r="J2955" s="52" t="n">
        <v>1245.1</v>
      </c>
    </row>
    <row r="2956" customFormat="false" ht="28.15" hidden="false" customHeight="false" outlineLevel="0" collapsed="false">
      <c r="A2956" s="55"/>
      <c r="B2956" s="55"/>
      <c r="C2956" s="55"/>
      <c r="D2956" s="56"/>
      <c r="E2956" s="55"/>
      <c r="F2956" s="55"/>
      <c r="G2956" s="55" t="s">
        <v>955</v>
      </c>
      <c r="H2956" s="57" t="n">
        <v>32</v>
      </c>
      <c r="I2956" s="55" t="s">
        <v>956</v>
      </c>
      <c r="J2956" s="58" t="n">
        <v>39843.2</v>
      </c>
    </row>
    <row r="2957" customFormat="false" ht="15" hidden="false" customHeight="false" outlineLevel="0" collapsed="false">
      <c r="A2957" s="59"/>
      <c r="B2957" s="59"/>
      <c r="C2957" s="59"/>
      <c r="D2957" s="60"/>
      <c r="E2957" s="59"/>
      <c r="F2957" s="59"/>
      <c r="G2957" s="59"/>
      <c r="H2957" s="61"/>
      <c r="I2957" s="59"/>
      <c r="J2957" s="59"/>
    </row>
    <row r="2958" customFormat="false" ht="15" hidden="false" customHeight="true" outlineLevel="0" collapsed="false">
      <c r="A2958" s="36" t="s">
        <v>809</v>
      </c>
      <c r="B2958" s="36" t="s">
        <v>57</v>
      </c>
      <c r="C2958" s="36" t="s">
        <v>58</v>
      </c>
      <c r="D2958" s="37" t="s">
        <v>10</v>
      </c>
      <c r="E2958" s="36" t="s">
        <v>925</v>
      </c>
      <c r="F2958" s="36"/>
      <c r="G2958" s="36" t="s">
        <v>59</v>
      </c>
      <c r="H2958" s="38" t="s">
        <v>60</v>
      </c>
      <c r="I2958" s="36" t="s">
        <v>61</v>
      </c>
      <c r="J2958" s="36" t="s">
        <v>11</v>
      </c>
    </row>
    <row r="2959" customFormat="false" ht="77.9" hidden="false" customHeight="true" outlineLevel="0" collapsed="false">
      <c r="A2959" s="39" t="s">
        <v>926</v>
      </c>
      <c r="B2959" s="39" t="s">
        <v>810</v>
      </c>
      <c r="C2959" s="39" t="s">
        <v>70</v>
      </c>
      <c r="D2959" s="40" t="s">
        <v>811</v>
      </c>
      <c r="E2959" s="39" t="s">
        <v>1032</v>
      </c>
      <c r="F2959" s="39"/>
      <c r="G2959" s="39" t="s">
        <v>76</v>
      </c>
      <c r="H2959" s="41" t="n">
        <v>1</v>
      </c>
      <c r="I2959" s="42" t="n">
        <v>821.7</v>
      </c>
      <c r="J2959" s="42" t="n">
        <v>821.7</v>
      </c>
    </row>
    <row r="2960" customFormat="false" ht="41.45" hidden="false" customHeight="true" outlineLevel="0" collapsed="false">
      <c r="A2960" s="43" t="s">
        <v>928</v>
      </c>
      <c r="B2960" s="43" t="s">
        <v>2266</v>
      </c>
      <c r="C2960" s="43" t="s">
        <v>70</v>
      </c>
      <c r="D2960" s="44" t="s">
        <v>2267</v>
      </c>
      <c r="E2960" s="43" t="s">
        <v>1032</v>
      </c>
      <c r="F2960" s="43"/>
      <c r="G2960" s="43" t="s">
        <v>148</v>
      </c>
      <c r="H2960" s="45" t="n">
        <v>10.2</v>
      </c>
      <c r="I2960" s="46" t="n">
        <v>10.28</v>
      </c>
      <c r="J2960" s="46" t="n">
        <v>104.85</v>
      </c>
    </row>
    <row r="2961" customFormat="false" ht="41.45" hidden="false" customHeight="true" outlineLevel="0" collapsed="false">
      <c r="A2961" s="43" t="s">
        <v>928</v>
      </c>
      <c r="B2961" s="43" t="s">
        <v>2268</v>
      </c>
      <c r="C2961" s="43" t="s">
        <v>70</v>
      </c>
      <c r="D2961" s="44" t="s">
        <v>2269</v>
      </c>
      <c r="E2961" s="43" t="s">
        <v>1032</v>
      </c>
      <c r="F2961" s="43"/>
      <c r="G2961" s="43" t="s">
        <v>76</v>
      </c>
      <c r="H2961" s="45" t="n">
        <v>1</v>
      </c>
      <c r="I2961" s="46" t="n">
        <v>348.13</v>
      </c>
      <c r="J2961" s="46" t="n">
        <v>348.13</v>
      </c>
    </row>
    <row r="2962" customFormat="false" ht="52.2" hidden="false" customHeight="true" outlineLevel="0" collapsed="false">
      <c r="A2962" s="43" t="s">
        <v>928</v>
      </c>
      <c r="B2962" s="43" t="s">
        <v>2270</v>
      </c>
      <c r="C2962" s="43" t="s">
        <v>70</v>
      </c>
      <c r="D2962" s="44" t="s">
        <v>2271</v>
      </c>
      <c r="E2962" s="43" t="s">
        <v>1032</v>
      </c>
      <c r="F2962" s="43"/>
      <c r="G2962" s="43" t="s">
        <v>76</v>
      </c>
      <c r="H2962" s="45" t="n">
        <v>1</v>
      </c>
      <c r="I2962" s="46" t="n">
        <v>368.72</v>
      </c>
      <c r="J2962" s="46" t="n">
        <v>368.72</v>
      </c>
    </row>
    <row r="2963" customFormat="false" ht="28.15" hidden="false" customHeight="false" outlineLevel="0" collapsed="false">
      <c r="A2963" s="11"/>
      <c r="B2963" s="11"/>
      <c r="C2963" s="11"/>
      <c r="D2963" s="51"/>
      <c r="E2963" s="11" t="s">
        <v>950</v>
      </c>
      <c r="F2963" s="52" t="n">
        <v>78.1813261163735</v>
      </c>
      <c r="G2963" s="11" t="s">
        <v>951</v>
      </c>
      <c r="H2963" s="53" t="n">
        <v>66.26</v>
      </c>
      <c r="I2963" s="11" t="s">
        <v>952</v>
      </c>
      <c r="J2963" s="52" t="n">
        <v>144.44</v>
      </c>
    </row>
    <row r="2964" customFormat="false" ht="15" hidden="false" customHeight="true" outlineLevel="0" collapsed="false">
      <c r="A2964" s="11"/>
      <c r="B2964" s="11"/>
      <c r="C2964" s="11"/>
      <c r="D2964" s="51"/>
      <c r="E2964" s="11" t="s">
        <v>953</v>
      </c>
      <c r="F2964" s="52" t="n">
        <v>216.92</v>
      </c>
      <c r="G2964" s="11"/>
      <c r="H2964" s="54" t="s">
        <v>954</v>
      </c>
      <c r="I2964" s="54"/>
      <c r="J2964" s="52" t="n">
        <v>1038.62</v>
      </c>
    </row>
    <row r="2965" customFormat="false" ht="28.15" hidden="false" customHeight="false" outlineLevel="0" collapsed="false">
      <c r="A2965" s="55"/>
      <c r="B2965" s="55"/>
      <c r="C2965" s="55"/>
      <c r="D2965" s="56"/>
      <c r="E2965" s="55"/>
      <c r="F2965" s="55"/>
      <c r="G2965" s="55" t="s">
        <v>955</v>
      </c>
      <c r="H2965" s="57" t="n">
        <v>2</v>
      </c>
      <c r="I2965" s="55" t="s">
        <v>956</v>
      </c>
      <c r="J2965" s="58" t="n">
        <v>2077.24</v>
      </c>
    </row>
    <row r="2966" customFormat="false" ht="15" hidden="false" customHeight="false" outlineLevel="0" collapsed="false">
      <c r="A2966" s="59"/>
      <c r="B2966" s="59"/>
      <c r="C2966" s="59"/>
      <c r="D2966" s="60"/>
      <c r="E2966" s="59"/>
      <c r="F2966" s="59"/>
      <c r="G2966" s="59"/>
      <c r="H2966" s="61"/>
      <c r="I2966" s="59"/>
      <c r="J2966" s="59"/>
    </row>
    <row r="2967" customFormat="false" ht="15" hidden="false" customHeight="true" outlineLevel="0" collapsed="false">
      <c r="A2967" s="36" t="s">
        <v>812</v>
      </c>
      <c r="B2967" s="36" t="s">
        <v>57</v>
      </c>
      <c r="C2967" s="36" t="s">
        <v>58</v>
      </c>
      <c r="D2967" s="37" t="s">
        <v>10</v>
      </c>
      <c r="E2967" s="36" t="s">
        <v>925</v>
      </c>
      <c r="F2967" s="36"/>
      <c r="G2967" s="36" t="s">
        <v>59</v>
      </c>
      <c r="H2967" s="38" t="s">
        <v>60</v>
      </c>
      <c r="I2967" s="36" t="s">
        <v>61</v>
      </c>
      <c r="J2967" s="36" t="s">
        <v>11</v>
      </c>
    </row>
    <row r="2968" customFormat="false" ht="28.15" hidden="false" customHeight="true" outlineLevel="0" collapsed="false">
      <c r="A2968" s="39" t="s">
        <v>926</v>
      </c>
      <c r="B2968" s="39" t="s">
        <v>813</v>
      </c>
      <c r="C2968" s="39" t="s">
        <v>312</v>
      </c>
      <c r="D2968" s="40" t="s">
        <v>814</v>
      </c>
      <c r="E2968" s="39" t="s">
        <v>2257</v>
      </c>
      <c r="F2968" s="39"/>
      <c r="G2968" s="39" t="s">
        <v>76</v>
      </c>
      <c r="H2968" s="41" t="n">
        <v>1</v>
      </c>
      <c r="I2968" s="42" t="n">
        <v>965.74</v>
      </c>
      <c r="J2968" s="42" t="n">
        <v>965.74</v>
      </c>
    </row>
    <row r="2969" customFormat="false" ht="28.15" hidden="false" customHeight="true" outlineLevel="0" collapsed="false">
      <c r="A2969" s="43" t="s">
        <v>928</v>
      </c>
      <c r="B2969" s="43" t="s">
        <v>958</v>
      </c>
      <c r="C2969" s="43" t="s">
        <v>70</v>
      </c>
      <c r="D2969" s="44" t="s">
        <v>959</v>
      </c>
      <c r="E2969" s="43" t="s">
        <v>960</v>
      </c>
      <c r="F2969" s="43"/>
      <c r="G2969" s="43" t="s">
        <v>932</v>
      </c>
      <c r="H2969" s="45" t="n">
        <v>2.976</v>
      </c>
      <c r="I2969" s="46" t="n">
        <v>16.82</v>
      </c>
      <c r="J2969" s="46" t="n">
        <v>50.05</v>
      </c>
    </row>
    <row r="2970" customFormat="false" ht="28.15" hidden="false" customHeight="true" outlineLevel="0" collapsed="false">
      <c r="A2970" s="43" t="s">
        <v>928</v>
      </c>
      <c r="B2970" s="43" t="s">
        <v>2272</v>
      </c>
      <c r="C2970" s="43" t="s">
        <v>70</v>
      </c>
      <c r="D2970" s="44" t="s">
        <v>2273</v>
      </c>
      <c r="E2970" s="43" t="s">
        <v>960</v>
      </c>
      <c r="F2970" s="43"/>
      <c r="G2970" s="43" t="s">
        <v>932</v>
      </c>
      <c r="H2970" s="45" t="n">
        <v>3.827</v>
      </c>
      <c r="I2970" s="46" t="n">
        <v>19.69</v>
      </c>
      <c r="J2970" s="46" t="n">
        <v>75.35</v>
      </c>
    </row>
    <row r="2971" customFormat="false" ht="28.15" hidden="false" customHeight="true" outlineLevel="0" collapsed="false">
      <c r="A2971" s="43" t="s">
        <v>928</v>
      </c>
      <c r="B2971" s="43" t="s">
        <v>2274</v>
      </c>
      <c r="C2971" s="43" t="s">
        <v>70</v>
      </c>
      <c r="D2971" s="44" t="s">
        <v>2275</v>
      </c>
      <c r="E2971" s="43" t="s">
        <v>960</v>
      </c>
      <c r="F2971" s="43"/>
      <c r="G2971" s="43" t="s">
        <v>932</v>
      </c>
      <c r="H2971" s="45" t="n">
        <v>5.102</v>
      </c>
      <c r="I2971" s="46" t="n">
        <v>21.95</v>
      </c>
      <c r="J2971" s="46" t="n">
        <v>111.98</v>
      </c>
    </row>
    <row r="2972" customFormat="false" ht="15" hidden="false" customHeight="true" outlineLevel="0" collapsed="false">
      <c r="A2972" s="47" t="s">
        <v>935</v>
      </c>
      <c r="B2972" s="47" t="s">
        <v>1698</v>
      </c>
      <c r="C2972" s="47" t="s">
        <v>312</v>
      </c>
      <c r="D2972" s="48" t="s">
        <v>1699</v>
      </c>
      <c r="E2972" s="47" t="s">
        <v>938</v>
      </c>
      <c r="F2972" s="47"/>
      <c r="G2972" s="47" t="s">
        <v>124</v>
      </c>
      <c r="H2972" s="49" t="n">
        <v>5.184</v>
      </c>
      <c r="I2972" s="50" t="n">
        <v>0.77</v>
      </c>
      <c r="J2972" s="50" t="n">
        <v>3.99</v>
      </c>
    </row>
    <row r="2973" customFormat="false" ht="15" hidden="false" customHeight="true" outlineLevel="0" collapsed="false">
      <c r="A2973" s="47" t="s">
        <v>935</v>
      </c>
      <c r="B2973" s="47" t="s">
        <v>1700</v>
      </c>
      <c r="C2973" s="47" t="s">
        <v>312</v>
      </c>
      <c r="D2973" s="48" t="s">
        <v>1701</v>
      </c>
      <c r="E2973" s="47" t="s">
        <v>938</v>
      </c>
      <c r="F2973" s="47"/>
      <c r="G2973" s="47" t="s">
        <v>103</v>
      </c>
      <c r="H2973" s="49" t="n">
        <v>0.012</v>
      </c>
      <c r="I2973" s="50" t="n">
        <v>91.17</v>
      </c>
      <c r="J2973" s="50" t="n">
        <v>1.09</v>
      </c>
    </row>
    <row r="2974" customFormat="false" ht="15" hidden="false" customHeight="true" outlineLevel="0" collapsed="false">
      <c r="A2974" s="47" t="s">
        <v>935</v>
      </c>
      <c r="B2974" s="47" t="s">
        <v>2276</v>
      </c>
      <c r="C2974" s="47" t="s">
        <v>312</v>
      </c>
      <c r="D2974" s="48" t="s">
        <v>2277</v>
      </c>
      <c r="E2974" s="47" t="s">
        <v>938</v>
      </c>
      <c r="F2974" s="47"/>
      <c r="G2974" s="47" t="s">
        <v>76</v>
      </c>
      <c r="H2974" s="49" t="n">
        <v>1</v>
      </c>
      <c r="I2974" s="50" t="n">
        <v>204.07</v>
      </c>
      <c r="J2974" s="50" t="n">
        <v>204.07</v>
      </c>
    </row>
    <row r="2975" customFormat="false" ht="28.15" hidden="false" customHeight="true" outlineLevel="0" collapsed="false">
      <c r="A2975" s="47" t="s">
        <v>935</v>
      </c>
      <c r="B2975" s="47" t="s">
        <v>2278</v>
      </c>
      <c r="C2975" s="47" t="s">
        <v>312</v>
      </c>
      <c r="D2975" s="48" t="s">
        <v>2279</v>
      </c>
      <c r="E2975" s="47" t="s">
        <v>938</v>
      </c>
      <c r="F2975" s="47"/>
      <c r="G2975" s="47" t="s">
        <v>148</v>
      </c>
      <c r="H2975" s="49" t="n">
        <v>11.8</v>
      </c>
      <c r="I2975" s="50" t="n">
        <v>10.12</v>
      </c>
      <c r="J2975" s="50" t="n">
        <v>119.41</v>
      </c>
    </row>
    <row r="2976" customFormat="false" ht="28.15" hidden="false" customHeight="true" outlineLevel="0" collapsed="false">
      <c r="A2976" s="47" t="s">
        <v>935</v>
      </c>
      <c r="B2976" s="47" t="s">
        <v>2280</v>
      </c>
      <c r="C2976" s="47" t="s">
        <v>312</v>
      </c>
      <c r="D2976" s="48" t="s">
        <v>2281</v>
      </c>
      <c r="E2976" s="47" t="s">
        <v>938</v>
      </c>
      <c r="F2976" s="47"/>
      <c r="G2976" s="47" t="s">
        <v>76</v>
      </c>
      <c r="H2976" s="49" t="n">
        <v>6</v>
      </c>
      <c r="I2976" s="50" t="n">
        <v>1.55</v>
      </c>
      <c r="J2976" s="50" t="n">
        <v>9.3</v>
      </c>
    </row>
    <row r="2977" customFormat="false" ht="15" hidden="false" customHeight="true" outlineLevel="0" collapsed="false">
      <c r="A2977" s="47" t="s">
        <v>935</v>
      </c>
      <c r="B2977" s="47" t="s">
        <v>2282</v>
      </c>
      <c r="C2977" s="47" t="s">
        <v>312</v>
      </c>
      <c r="D2977" s="48" t="s">
        <v>2283</v>
      </c>
      <c r="E2977" s="47" t="s">
        <v>938</v>
      </c>
      <c r="F2977" s="47"/>
      <c r="G2977" s="47" t="s">
        <v>2284</v>
      </c>
      <c r="H2977" s="49" t="n">
        <v>0.23</v>
      </c>
      <c r="I2977" s="50" t="n">
        <v>85.4</v>
      </c>
      <c r="J2977" s="50" t="n">
        <v>19.64</v>
      </c>
    </row>
    <row r="2978" customFormat="false" ht="15" hidden="false" customHeight="true" outlineLevel="0" collapsed="false">
      <c r="A2978" s="47" t="s">
        <v>935</v>
      </c>
      <c r="B2978" s="47" t="s">
        <v>2285</v>
      </c>
      <c r="C2978" s="47" t="s">
        <v>312</v>
      </c>
      <c r="D2978" s="48" t="s">
        <v>2286</v>
      </c>
      <c r="E2978" s="47" t="s">
        <v>938</v>
      </c>
      <c r="F2978" s="47"/>
      <c r="G2978" s="47" t="s">
        <v>76</v>
      </c>
      <c r="H2978" s="49" t="n">
        <v>1.5</v>
      </c>
      <c r="I2978" s="50" t="n">
        <v>1.03</v>
      </c>
      <c r="J2978" s="50" t="n">
        <v>1.54</v>
      </c>
    </row>
    <row r="2979" customFormat="false" ht="15" hidden="false" customHeight="true" outlineLevel="0" collapsed="false">
      <c r="A2979" s="47" t="s">
        <v>935</v>
      </c>
      <c r="B2979" s="47" t="s">
        <v>2287</v>
      </c>
      <c r="C2979" s="47" t="s">
        <v>312</v>
      </c>
      <c r="D2979" s="48" t="s">
        <v>2288</v>
      </c>
      <c r="E2979" s="47" t="s">
        <v>938</v>
      </c>
      <c r="F2979" s="47"/>
      <c r="G2979" s="47" t="s">
        <v>1259</v>
      </c>
      <c r="H2979" s="49" t="n">
        <v>0.53</v>
      </c>
      <c r="I2979" s="50" t="n">
        <v>41.63</v>
      </c>
      <c r="J2979" s="50" t="n">
        <v>22.06</v>
      </c>
    </row>
    <row r="2980" customFormat="false" ht="15" hidden="false" customHeight="true" outlineLevel="0" collapsed="false">
      <c r="A2980" s="47" t="s">
        <v>935</v>
      </c>
      <c r="B2980" s="47" t="s">
        <v>2289</v>
      </c>
      <c r="C2980" s="47" t="s">
        <v>312</v>
      </c>
      <c r="D2980" s="48" t="s">
        <v>2290</v>
      </c>
      <c r="E2980" s="47" t="s">
        <v>938</v>
      </c>
      <c r="F2980" s="47"/>
      <c r="G2980" s="47" t="s">
        <v>124</v>
      </c>
      <c r="H2980" s="49" t="n">
        <v>0.092</v>
      </c>
      <c r="I2980" s="50" t="n">
        <v>45.71</v>
      </c>
      <c r="J2980" s="50" t="n">
        <v>4.2</v>
      </c>
    </row>
    <row r="2981" customFormat="false" ht="15" hidden="false" customHeight="true" outlineLevel="0" collapsed="false">
      <c r="A2981" s="47" t="s">
        <v>935</v>
      </c>
      <c r="B2981" s="47" t="s">
        <v>2291</v>
      </c>
      <c r="C2981" s="47" t="s">
        <v>312</v>
      </c>
      <c r="D2981" s="48" t="s">
        <v>2292</v>
      </c>
      <c r="E2981" s="47" t="s">
        <v>938</v>
      </c>
      <c r="F2981" s="47"/>
      <c r="G2981" s="47" t="s">
        <v>124</v>
      </c>
      <c r="H2981" s="49" t="n">
        <v>0.028</v>
      </c>
      <c r="I2981" s="50" t="n">
        <v>42.18</v>
      </c>
      <c r="J2981" s="50" t="n">
        <v>1.18</v>
      </c>
    </row>
    <row r="2982" customFormat="false" ht="28.15" hidden="false" customHeight="true" outlineLevel="0" collapsed="false">
      <c r="A2982" s="47" t="s">
        <v>935</v>
      </c>
      <c r="B2982" s="47" t="s">
        <v>2293</v>
      </c>
      <c r="C2982" s="47" t="s">
        <v>312</v>
      </c>
      <c r="D2982" s="48" t="s">
        <v>2294</v>
      </c>
      <c r="E2982" s="47" t="s">
        <v>938</v>
      </c>
      <c r="F2982" s="47"/>
      <c r="G2982" s="47" t="s">
        <v>76</v>
      </c>
      <c r="H2982" s="49" t="n">
        <v>1</v>
      </c>
      <c r="I2982" s="50" t="n">
        <v>341.88</v>
      </c>
      <c r="J2982" s="50" t="n">
        <v>341.88</v>
      </c>
    </row>
    <row r="2983" customFormat="false" ht="28.15" hidden="false" customHeight="false" outlineLevel="0" collapsed="false">
      <c r="A2983" s="11"/>
      <c r="B2983" s="11"/>
      <c r="C2983" s="11"/>
      <c r="D2983" s="51"/>
      <c r="E2983" s="11" t="s">
        <v>950</v>
      </c>
      <c r="F2983" s="52" t="n">
        <v>91.0148849797023</v>
      </c>
      <c r="G2983" s="11" t="s">
        <v>951</v>
      </c>
      <c r="H2983" s="53" t="n">
        <v>77.14</v>
      </c>
      <c r="I2983" s="11" t="s">
        <v>952</v>
      </c>
      <c r="J2983" s="52" t="n">
        <v>168.15</v>
      </c>
    </row>
    <row r="2984" customFormat="false" ht="15" hidden="false" customHeight="true" outlineLevel="0" collapsed="false">
      <c r="A2984" s="11"/>
      <c r="B2984" s="11"/>
      <c r="C2984" s="11"/>
      <c r="D2984" s="51"/>
      <c r="E2984" s="11" t="s">
        <v>953</v>
      </c>
      <c r="F2984" s="52" t="n">
        <v>254.95</v>
      </c>
      <c r="G2984" s="11"/>
      <c r="H2984" s="54" t="s">
        <v>954</v>
      </c>
      <c r="I2984" s="54"/>
      <c r="J2984" s="52" t="n">
        <v>1220.69</v>
      </c>
    </row>
    <row r="2985" customFormat="false" ht="28.15" hidden="false" customHeight="false" outlineLevel="0" collapsed="false">
      <c r="A2985" s="55"/>
      <c r="B2985" s="55"/>
      <c r="C2985" s="55"/>
      <c r="D2985" s="56"/>
      <c r="E2985" s="55"/>
      <c r="F2985" s="55"/>
      <c r="G2985" s="55" t="s">
        <v>955</v>
      </c>
      <c r="H2985" s="57" t="n">
        <v>12</v>
      </c>
      <c r="I2985" s="55" t="s">
        <v>956</v>
      </c>
      <c r="J2985" s="58" t="n">
        <v>14648.28</v>
      </c>
    </row>
    <row r="2986" customFormat="false" ht="15" hidden="false" customHeight="false" outlineLevel="0" collapsed="false">
      <c r="A2986" s="59"/>
      <c r="B2986" s="59"/>
      <c r="C2986" s="59"/>
      <c r="D2986" s="60"/>
      <c r="E2986" s="59"/>
      <c r="F2986" s="59"/>
      <c r="G2986" s="59"/>
      <c r="H2986" s="61"/>
      <c r="I2986" s="59"/>
      <c r="J2986" s="59"/>
    </row>
    <row r="2987" customFormat="false" ht="15" hidden="false" customHeight="true" outlineLevel="0" collapsed="false">
      <c r="A2987" s="36" t="s">
        <v>815</v>
      </c>
      <c r="B2987" s="36" t="s">
        <v>57</v>
      </c>
      <c r="C2987" s="36" t="s">
        <v>58</v>
      </c>
      <c r="D2987" s="37" t="s">
        <v>10</v>
      </c>
      <c r="E2987" s="36" t="s">
        <v>925</v>
      </c>
      <c r="F2987" s="36"/>
      <c r="G2987" s="36" t="s">
        <v>59</v>
      </c>
      <c r="H2987" s="38" t="s">
        <v>60</v>
      </c>
      <c r="I2987" s="36" t="s">
        <v>61</v>
      </c>
      <c r="J2987" s="36" t="s">
        <v>11</v>
      </c>
    </row>
    <row r="2988" customFormat="false" ht="41.45" hidden="false" customHeight="true" outlineLevel="0" collapsed="false">
      <c r="A2988" s="39" t="s">
        <v>926</v>
      </c>
      <c r="B2988" s="39" t="s">
        <v>816</v>
      </c>
      <c r="C2988" s="39" t="s">
        <v>70</v>
      </c>
      <c r="D2988" s="40" t="s">
        <v>817</v>
      </c>
      <c r="E2988" s="39" t="s">
        <v>1055</v>
      </c>
      <c r="F2988" s="39"/>
      <c r="G2988" s="39" t="s">
        <v>67</v>
      </c>
      <c r="H2988" s="41" t="n">
        <v>1</v>
      </c>
      <c r="I2988" s="42" t="n">
        <v>13.66</v>
      </c>
      <c r="J2988" s="42" t="n">
        <v>13.66</v>
      </c>
    </row>
    <row r="2989" customFormat="false" ht="28.15" hidden="false" customHeight="true" outlineLevel="0" collapsed="false">
      <c r="A2989" s="43" t="s">
        <v>928</v>
      </c>
      <c r="B2989" s="43" t="s">
        <v>2274</v>
      </c>
      <c r="C2989" s="43" t="s">
        <v>70</v>
      </c>
      <c r="D2989" s="44" t="s">
        <v>2275</v>
      </c>
      <c r="E2989" s="43" t="s">
        <v>960</v>
      </c>
      <c r="F2989" s="43"/>
      <c r="G2989" s="43" t="s">
        <v>932</v>
      </c>
      <c r="H2989" s="45" t="n">
        <v>0.3805</v>
      </c>
      <c r="I2989" s="46" t="n">
        <v>21.95</v>
      </c>
      <c r="J2989" s="46" t="n">
        <v>8.35</v>
      </c>
    </row>
    <row r="2990" customFormat="false" ht="15" hidden="false" customHeight="true" outlineLevel="0" collapsed="false">
      <c r="A2990" s="47" t="s">
        <v>935</v>
      </c>
      <c r="B2990" s="47" t="s">
        <v>2295</v>
      </c>
      <c r="C2990" s="47" t="s">
        <v>70</v>
      </c>
      <c r="D2990" s="48" t="s">
        <v>2296</v>
      </c>
      <c r="E2990" s="47" t="s">
        <v>938</v>
      </c>
      <c r="F2990" s="47"/>
      <c r="G2990" s="47" t="s">
        <v>1259</v>
      </c>
      <c r="H2990" s="49" t="n">
        <v>0.014</v>
      </c>
      <c r="I2990" s="50" t="n">
        <v>23.37</v>
      </c>
      <c r="J2990" s="50" t="n">
        <v>0.32</v>
      </c>
    </row>
    <row r="2991" customFormat="false" ht="15" hidden="false" customHeight="true" outlineLevel="0" collapsed="false">
      <c r="A2991" s="47" t="s">
        <v>935</v>
      </c>
      <c r="B2991" s="47" t="s">
        <v>2297</v>
      </c>
      <c r="C2991" s="47" t="s">
        <v>70</v>
      </c>
      <c r="D2991" s="48" t="s">
        <v>2298</v>
      </c>
      <c r="E2991" s="47" t="s">
        <v>938</v>
      </c>
      <c r="F2991" s="47"/>
      <c r="G2991" s="47" t="s">
        <v>1259</v>
      </c>
      <c r="H2991" s="49" t="n">
        <v>0.1403</v>
      </c>
      <c r="I2991" s="50" t="n">
        <v>35.59</v>
      </c>
      <c r="J2991" s="50" t="n">
        <v>4.99</v>
      </c>
    </row>
    <row r="2992" customFormat="false" ht="28.15" hidden="false" customHeight="false" outlineLevel="0" collapsed="false">
      <c r="A2992" s="11"/>
      <c r="B2992" s="11"/>
      <c r="C2992" s="11"/>
      <c r="D2992" s="51"/>
      <c r="E2992" s="11" t="s">
        <v>950</v>
      </c>
      <c r="F2992" s="52" t="n">
        <v>3.13937753721245</v>
      </c>
      <c r="G2992" s="11" t="s">
        <v>951</v>
      </c>
      <c r="H2992" s="53" t="n">
        <v>2.66</v>
      </c>
      <c r="I2992" s="11" t="s">
        <v>952</v>
      </c>
      <c r="J2992" s="52" t="n">
        <v>5.8</v>
      </c>
    </row>
    <row r="2993" customFormat="false" ht="15" hidden="false" customHeight="true" outlineLevel="0" collapsed="false">
      <c r="A2993" s="11"/>
      <c r="B2993" s="11"/>
      <c r="C2993" s="11"/>
      <c r="D2993" s="51"/>
      <c r="E2993" s="11" t="s">
        <v>953</v>
      </c>
      <c r="F2993" s="52" t="n">
        <v>3.6</v>
      </c>
      <c r="G2993" s="11"/>
      <c r="H2993" s="54" t="s">
        <v>954</v>
      </c>
      <c r="I2993" s="54"/>
      <c r="J2993" s="52" t="n">
        <v>17.26</v>
      </c>
    </row>
    <row r="2994" customFormat="false" ht="28.15" hidden="false" customHeight="false" outlineLevel="0" collapsed="false">
      <c r="A2994" s="55"/>
      <c r="B2994" s="55"/>
      <c r="C2994" s="55"/>
      <c r="D2994" s="56"/>
      <c r="E2994" s="55"/>
      <c r="F2994" s="55"/>
      <c r="G2994" s="55" t="s">
        <v>955</v>
      </c>
      <c r="H2994" s="57" t="n">
        <v>7.35</v>
      </c>
      <c r="I2994" s="55" t="s">
        <v>956</v>
      </c>
      <c r="J2994" s="58" t="n">
        <v>126.86</v>
      </c>
    </row>
    <row r="2995" customFormat="false" ht="15" hidden="false" customHeight="false" outlineLevel="0" collapsed="false">
      <c r="A2995" s="59"/>
      <c r="B2995" s="59"/>
      <c r="C2995" s="59"/>
      <c r="D2995" s="60"/>
      <c r="E2995" s="59"/>
      <c r="F2995" s="59"/>
      <c r="G2995" s="59"/>
      <c r="H2995" s="61"/>
      <c r="I2995" s="59"/>
      <c r="J2995" s="59"/>
    </row>
    <row r="2996" customFormat="false" ht="15" hidden="false" customHeight="true" outlineLevel="0" collapsed="false">
      <c r="A2996" s="36" t="s">
        <v>818</v>
      </c>
      <c r="B2996" s="36" t="s">
        <v>57</v>
      </c>
      <c r="C2996" s="36" t="s">
        <v>58</v>
      </c>
      <c r="D2996" s="37" t="s">
        <v>10</v>
      </c>
      <c r="E2996" s="36" t="s">
        <v>925</v>
      </c>
      <c r="F2996" s="36"/>
      <c r="G2996" s="36" t="s">
        <v>59</v>
      </c>
      <c r="H2996" s="38" t="s">
        <v>60</v>
      </c>
      <c r="I2996" s="36" t="s">
        <v>61</v>
      </c>
      <c r="J2996" s="36" t="s">
        <v>11</v>
      </c>
    </row>
    <row r="2997" customFormat="false" ht="15" hidden="false" customHeight="true" outlineLevel="0" collapsed="false">
      <c r="A2997" s="39" t="s">
        <v>926</v>
      </c>
      <c r="B2997" s="39" t="s">
        <v>819</v>
      </c>
      <c r="C2997" s="39" t="s">
        <v>312</v>
      </c>
      <c r="D2997" s="40" t="s">
        <v>820</v>
      </c>
      <c r="E2997" s="39" t="s">
        <v>2299</v>
      </c>
      <c r="F2997" s="39"/>
      <c r="G2997" s="39" t="s">
        <v>67</v>
      </c>
      <c r="H2997" s="41" t="n">
        <v>1</v>
      </c>
      <c r="I2997" s="42" t="n">
        <v>608.15</v>
      </c>
      <c r="J2997" s="42" t="n">
        <v>608.15</v>
      </c>
    </row>
    <row r="2998" customFormat="false" ht="28.15" hidden="false" customHeight="true" outlineLevel="0" collapsed="false">
      <c r="A2998" s="43" t="s">
        <v>928</v>
      </c>
      <c r="B2998" s="43" t="s">
        <v>2300</v>
      </c>
      <c r="C2998" s="43" t="s">
        <v>70</v>
      </c>
      <c r="D2998" s="44" t="s">
        <v>2301</v>
      </c>
      <c r="E2998" s="43" t="s">
        <v>960</v>
      </c>
      <c r="F2998" s="43"/>
      <c r="G2998" s="43" t="s">
        <v>932</v>
      </c>
      <c r="H2998" s="45" t="n">
        <v>1.65</v>
      </c>
      <c r="I2998" s="46" t="n">
        <v>16.96</v>
      </c>
      <c r="J2998" s="46" t="n">
        <v>27.98</v>
      </c>
    </row>
    <row r="2999" customFormat="false" ht="28.15" hidden="false" customHeight="true" outlineLevel="0" collapsed="false">
      <c r="A2999" s="43" t="s">
        <v>928</v>
      </c>
      <c r="B2999" s="43" t="s">
        <v>2302</v>
      </c>
      <c r="C2999" s="43" t="s">
        <v>70</v>
      </c>
      <c r="D2999" s="44" t="s">
        <v>2303</v>
      </c>
      <c r="E2999" s="43" t="s">
        <v>960</v>
      </c>
      <c r="F2999" s="43"/>
      <c r="G2999" s="43" t="s">
        <v>932</v>
      </c>
      <c r="H2999" s="45" t="n">
        <v>1.65</v>
      </c>
      <c r="I2999" s="46" t="n">
        <v>22.07</v>
      </c>
      <c r="J2999" s="46" t="n">
        <v>36.41</v>
      </c>
    </row>
    <row r="3000" customFormat="false" ht="15" hidden="false" customHeight="true" outlineLevel="0" collapsed="false">
      <c r="A3000" s="47" t="s">
        <v>935</v>
      </c>
      <c r="B3000" s="47" t="s">
        <v>1698</v>
      </c>
      <c r="C3000" s="47" t="s">
        <v>312</v>
      </c>
      <c r="D3000" s="48" t="s">
        <v>1699</v>
      </c>
      <c r="E3000" s="47" t="s">
        <v>938</v>
      </c>
      <c r="F3000" s="47"/>
      <c r="G3000" s="47" t="s">
        <v>124</v>
      </c>
      <c r="H3000" s="49" t="n">
        <v>2.4</v>
      </c>
      <c r="I3000" s="50" t="n">
        <v>0.77</v>
      </c>
      <c r="J3000" s="50" t="n">
        <v>1.84</v>
      </c>
    </row>
    <row r="3001" customFormat="false" ht="15" hidden="false" customHeight="true" outlineLevel="0" collapsed="false">
      <c r="A3001" s="47" t="s">
        <v>935</v>
      </c>
      <c r="B3001" s="47" t="s">
        <v>1700</v>
      </c>
      <c r="C3001" s="47" t="s">
        <v>312</v>
      </c>
      <c r="D3001" s="48" t="s">
        <v>1701</v>
      </c>
      <c r="E3001" s="47" t="s">
        <v>938</v>
      </c>
      <c r="F3001" s="47"/>
      <c r="G3001" s="47" t="s">
        <v>103</v>
      </c>
      <c r="H3001" s="49" t="n">
        <v>0.006</v>
      </c>
      <c r="I3001" s="50" t="n">
        <v>91.17</v>
      </c>
      <c r="J3001" s="50" t="n">
        <v>0.54</v>
      </c>
    </row>
    <row r="3002" customFormat="false" ht="15" hidden="false" customHeight="true" outlineLevel="0" collapsed="false">
      <c r="A3002" s="47" t="s">
        <v>935</v>
      </c>
      <c r="B3002" s="47" t="s">
        <v>2304</v>
      </c>
      <c r="C3002" s="47" t="s">
        <v>312</v>
      </c>
      <c r="D3002" s="48" t="s">
        <v>2305</v>
      </c>
      <c r="E3002" s="47" t="s">
        <v>938</v>
      </c>
      <c r="F3002" s="47"/>
      <c r="G3002" s="47" t="s">
        <v>67</v>
      </c>
      <c r="H3002" s="49" t="n">
        <v>1</v>
      </c>
      <c r="I3002" s="50" t="n">
        <v>541.38</v>
      </c>
      <c r="J3002" s="50" t="n">
        <v>541.38</v>
      </c>
    </row>
    <row r="3003" customFormat="false" ht="28.15" hidden="false" customHeight="false" outlineLevel="0" collapsed="false">
      <c r="A3003" s="11"/>
      <c r="B3003" s="11"/>
      <c r="C3003" s="11"/>
      <c r="D3003" s="51"/>
      <c r="E3003" s="11" t="s">
        <v>950</v>
      </c>
      <c r="F3003" s="52" t="n">
        <v>25.3152909336942</v>
      </c>
      <c r="G3003" s="11" t="s">
        <v>951</v>
      </c>
      <c r="H3003" s="53" t="n">
        <v>21.45</v>
      </c>
      <c r="I3003" s="11" t="s">
        <v>952</v>
      </c>
      <c r="J3003" s="52" t="n">
        <v>46.77</v>
      </c>
    </row>
    <row r="3004" customFormat="false" ht="15" hidden="false" customHeight="true" outlineLevel="0" collapsed="false">
      <c r="A3004" s="11"/>
      <c r="B3004" s="11"/>
      <c r="C3004" s="11"/>
      <c r="D3004" s="51"/>
      <c r="E3004" s="11" t="s">
        <v>953</v>
      </c>
      <c r="F3004" s="52" t="n">
        <v>160.55</v>
      </c>
      <c r="G3004" s="11"/>
      <c r="H3004" s="54" t="s">
        <v>954</v>
      </c>
      <c r="I3004" s="54"/>
      <c r="J3004" s="52" t="n">
        <v>768.7</v>
      </c>
    </row>
    <row r="3005" customFormat="false" ht="28.15" hidden="false" customHeight="false" outlineLevel="0" collapsed="false">
      <c r="A3005" s="55"/>
      <c r="B3005" s="55"/>
      <c r="C3005" s="55"/>
      <c r="D3005" s="56"/>
      <c r="E3005" s="55"/>
      <c r="F3005" s="55"/>
      <c r="G3005" s="55" t="s">
        <v>955</v>
      </c>
      <c r="H3005" s="57" t="n">
        <v>5.62</v>
      </c>
      <c r="I3005" s="55" t="s">
        <v>956</v>
      </c>
      <c r="J3005" s="58" t="n">
        <v>4320.09</v>
      </c>
    </row>
    <row r="3006" customFormat="false" ht="15" hidden="false" customHeight="false" outlineLevel="0" collapsed="false">
      <c r="A3006" s="59"/>
      <c r="B3006" s="59"/>
      <c r="C3006" s="59"/>
      <c r="D3006" s="60"/>
      <c r="E3006" s="59"/>
      <c r="F3006" s="59"/>
      <c r="G3006" s="59"/>
      <c r="H3006" s="61"/>
      <c r="I3006" s="59"/>
      <c r="J3006" s="59"/>
    </row>
    <row r="3007" customFormat="false" ht="15" hidden="false" customHeight="true" outlineLevel="0" collapsed="false">
      <c r="A3007" s="36" t="s">
        <v>821</v>
      </c>
      <c r="B3007" s="36" t="s">
        <v>57</v>
      </c>
      <c r="C3007" s="36" t="s">
        <v>58</v>
      </c>
      <c r="D3007" s="37" t="s">
        <v>10</v>
      </c>
      <c r="E3007" s="36" t="s">
        <v>925</v>
      </c>
      <c r="F3007" s="36"/>
      <c r="G3007" s="36" t="s">
        <v>59</v>
      </c>
      <c r="H3007" s="38" t="s">
        <v>60</v>
      </c>
      <c r="I3007" s="36" t="s">
        <v>61</v>
      </c>
      <c r="J3007" s="36" t="s">
        <v>11</v>
      </c>
    </row>
    <row r="3008" customFormat="false" ht="41.45" hidden="false" customHeight="true" outlineLevel="0" collapsed="false">
      <c r="A3008" s="39" t="s">
        <v>926</v>
      </c>
      <c r="B3008" s="39" t="s">
        <v>822</v>
      </c>
      <c r="C3008" s="39" t="s">
        <v>65</v>
      </c>
      <c r="D3008" s="40" t="s">
        <v>823</v>
      </c>
      <c r="E3008" s="39" t="s">
        <v>2306</v>
      </c>
      <c r="F3008" s="39"/>
      <c r="G3008" s="39" t="s">
        <v>67</v>
      </c>
      <c r="H3008" s="41" t="n">
        <v>1</v>
      </c>
      <c r="I3008" s="42" t="n">
        <v>328.3</v>
      </c>
      <c r="J3008" s="42" t="n">
        <v>328.3</v>
      </c>
    </row>
    <row r="3009" customFormat="false" ht="41.45" hidden="false" customHeight="true" outlineLevel="0" collapsed="false">
      <c r="A3009" s="43" t="s">
        <v>928</v>
      </c>
      <c r="B3009" s="43" t="s">
        <v>1457</v>
      </c>
      <c r="C3009" s="43" t="s">
        <v>65</v>
      </c>
      <c r="D3009" s="44" t="s">
        <v>1458</v>
      </c>
      <c r="E3009" s="43" t="s">
        <v>1373</v>
      </c>
      <c r="F3009" s="43"/>
      <c r="G3009" s="43" t="s">
        <v>103</v>
      </c>
      <c r="H3009" s="45" t="n">
        <v>0.03</v>
      </c>
      <c r="I3009" s="46" t="n">
        <v>503.91</v>
      </c>
      <c r="J3009" s="46" t="n">
        <v>15.11</v>
      </c>
    </row>
    <row r="3010" customFormat="false" ht="28.15" hidden="false" customHeight="true" outlineLevel="0" collapsed="false">
      <c r="A3010" s="43" t="s">
        <v>928</v>
      </c>
      <c r="B3010" s="43" t="s">
        <v>929</v>
      </c>
      <c r="C3010" s="43" t="s">
        <v>65</v>
      </c>
      <c r="D3010" s="44" t="s">
        <v>930</v>
      </c>
      <c r="E3010" s="43" t="s">
        <v>931</v>
      </c>
      <c r="F3010" s="43"/>
      <c r="G3010" s="43" t="s">
        <v>932</v>
      </c>
      <c r="H3010" s="45" t="n">
        <v>1</v>
      </c>
      <c r="I3010" s="46" t="n">
        <v>3.67</v>
      </c>
      <c r="J3010" s="46" t="n">
        <v>3.67</v>
      </c>
    </row>
    <row r="3011" customFormat="false" ht="28.15" hidden="false" customHeight="true" outlineLevel="0" collapsed="false">
      <c r="A3011" s="43" t="s">
        <v>928</v>
      </c>
      <c r="B3011" s="43" t="s">
        <v>1306</v>
      </c>
      <c r="C3011" s="43" t="s">
        <v>65</v>
      </c>
      <c r="D3011" s="44" t="s">
        <v>1307</v>
      </c>
      <c r="E3011" s="43" t="s">
        <v>931</v>
      </c>
      <c r="F3011" s="43"/>
      <c r="G3011" s="43" t="s">
        <v>932</v>
      </c>
      <c r="H3011" s="45" t="n">
        <v>1</v>
      </c>
      <c r="I3011" s="46" t="n">
        <v>3.53</v>
      </c>
      <c r="J3011" s="46" t="n">
        <v>3.53</v>
      </c>
    </row>
    <row r="3012" customFormat="false" ht="65.5" hidden="false" customHeight="true" outlineLevel="0" collapsed="false">
      <c r="A3012" s="47" t="s">
        <v>935</v>
      </c>
      <c r="B3012" s="47" t="s">
        <v>2307</v>
      </c>
      <c r="C3012" s="47" t="s">
        <v>65</v>
      </c>
      <c r="D3012" s="48" t="s">
        <v>2308</v>
      </c>
      <c r="E3012" s="47" t="s">
        <v>938</v>
      </c>
      <c r="F3012" s="47"/>
      <c r="G3012" s="47" t="s">
        <v>67</v>
      </c>
      <c r="H3012" s="49" t="n">
        <v>1</v>
      </c>
      <c r="I3012" s="50" t="n">
        <v>280</v>
      </c>
      <c r="J3012" s="50" t="n">
        <v>280</v>
      </c>
    </row>
    <row r="3013" customFormat="false" ht="15" hidden="false" customHeight="true" outlineLevel="0" collapsed="false">
      <c r="A3013" s="47" t="s">
        <v>935</v>
      </c>
      <c r="B3013" s="47" t="s">
        <v>1318</v>
      </c>
      <c r="C3013" s="47" t="s">
        <v>70</v>
      </c>
      <c r="D3013" s="48" t="s">
        <v>1319</v>
      </c>
      <c r="E3013" s="47" t="s">
        <v>943</v>
      </c>
      <c r="F3013" s="47"/>
      <c r="G3013" s="47" t="s">
        <v>932</v>
      </c>
      <c r="H3013" s="49" t="n">
        <v>1</v>
      </c>
      <c r="I3013" s="50" t="n">
        <v>15.03</v>
      </c>
      <c r="J3013" s="50" t="n">
        <v>15.03</v>
      </c>
    </row>
    <row r="3014" customFormat="false" ht="15" hidden="false" customHeight="true" outlineLevel="0" collapsed="false">
      <c r="A3014" s="47" t="s">
        <v>935</v>
      </c>
      <c r="B3014" s="47" t="s">
        <v>948</v>
      </c>
      <c r="C3014" s="47" t="s">
        <v>70</v>
      </c>
      <c r="D3014" s="48" t="s">
        <v>949</v>
      </c>
      <c r="E3014" s="47" t="s">
        <v>943</v>
      </c>
      <c r="F3014" s="47"/>
      <c r="G3014" s="47" t="s">
        <v>932</v>
      </c>
      <c r="H3014" s="49" t="n">
        <v>1</v>
      </c>
      <c r="I3014" s="50" t="n">
        <v>10.96</v>
      </c>
      <c r="J3014" s="50" t="n">
        <v>10.96</v>
      </c>
    </row>
    <row r="3015" customFormat="false" ht="28.15" hidden="false" customHeight="false" outlineLevel="0" collapsed="false">
      <c r="A3015" s="11"/>
      <c r="B3015" s="11"/>
      <c r="C3015" s="11"/>
      <c r="D3015" s="51"/>
      <c r="E3015" s="11" t="s">
        <v>950</v>
      </c>
      <c r="F3015" s="52" t="n">
        <v>14.7767253044655</v>
      </c>
      <c r="G3015" s="11" t="s">
        <v>951</v>
      </c>
      <c r="H3015" s="53" t="n">
        <v>12.52</v>
      </c>
      <c r="I3015" s="11" t="s">
        <v>952</v>
      </c>
      <c r="J3015" s="52" t="n">
        <v>27.3</v>
      </c>
    </row>
    <row r="3016" customFormat="false" ht="15" hidden="false" customHeight="true" outlineLevel="0" collapsed="false">
      <c r="A3016" s="11"/>
      <c r="B3016" s="11"/>
      <c r="C3016" s="11"/>
      <c r="D3016" s="51"/>
      <c r="E3016" s="11" t="s">
        <v>953</v>
      </c>
      <c r="F3016" s="52" t="n">
        <v>86.67</v>
      </c>
      <c r="G3016" s="11"/>
      <c r="H3016" s="54" t="s">
        <v>954</v>
      </c>
      <c r="I3016" s="54"/>
      <c r="J3016" s="52" t="n">
        <v>414.97</v>
      </c>
    </row>
    <row r="3017" customFormat="false" ht="28.15" hidden="false" customHeight="false" outlineLevel="0" collapsed="false">
      <c r="A3017" s="55"/>
      <c r="B3017" s="55"/>
      <c r="C3017" s="55"/>
      <c r="D3017" s="56"/>
      <c r="E3017" s="55"/>
      <c r="F3017" s="55"/>
      <c r="G3017" s="55" t="s">
        <v>955</v>
      </c>
      <c r="H3017" s="57" t="n">
        <v>5.46</v>
      </c>
      <c r="I3017" s="55" t="s">
        <v>956</v>
      </c>
      <c r="J3017" s="58" t="n">
        <v>2265.73</v>
      </c>
    </row>
    <row r="3018" customFormat="false" ht="15" hidden="false" customHeight="false" outlineLevel="0" collapsed="false">
      <c r="A3018" s="59"/>
      <c r="B3018" s="59"/>
      <c r="C3018" s="59"/>
      <c r="D3018" s="60"/>
      <c r="E3018" s="59"/>
      <c r="F3018" s="59"/>
      <c r="G3018" s="59"/>
      <c r="H3018" s="61"/>
      <c r="I3018" s="59"/>
      <c r="J3018" s="59"/>
    </row>
    <row r="3019" customFormat="false" ht="15" hidden="false" customHeight="true" outlineLevel="0" collapsed="false">
      <c r="A3019" s="36" t="s">
        <v>824</v>
      </c>
      <c r="B3019" s="36" t="s">
        <v>57</v>
      </c>
      <c r="C3019" s="36" t="s">
        <v>58</v>
      </c>
      <c r="D3019" s="37" t="s">
        <v>10</v>
      </c>
      <c r="E3019" s="36" t="s">
        <v>925</v>
      </c>
      <c r="F3019" s="36"/>
      <c r="G3019" s="36" t="s">
        <v>59</v>
      </c>
      <c r="H3019" s="38" t="s">
        <v>60</v>
      </c>
      <c r="I3019" s="36" t="s">
        <v>61</v>
      </c>
      <c r="J3019" s="36" t="s">
        <v>11</v>
      </c>
    </row>
    <row r="3020" customFormat="false" ht="54.7" hidden="false" customHeight="true" outlineLevel="0" collapsed="false">
      <c r="A3020" s="39" t="s">
        <v>926</v>
      </c>
      <c r="B3020" s="39" t="s">
        <v>825</v>
      </c>
      <c r="C3020" s="39" t="s">
        <v>65</v>
      </c>
      <c r="D3020" s="40" t="s">
        <v>826</v>
      </c>
      <c r="E3020" s="39" t="s">
        <v>2306</v>
      </c>
      <c r="F3020" s="39"/>
      <c r="G3020" s="39" t="s">
        <v>67</v>
      </c>
      <c r="H3020" s="41" t="n">
        <v>1</v>
      </c>
      <c r="I3020" s="42" t="n">
        <v>304.7</v>
      </c>
      <c r="J3020" s="42" t="n">
        <v>304.7</v>
      </c>
    </row>
    <row r="3021" customFormat="false" ht="41.45" hidden="false" customHeight="true" outlineLevel="0" collapsed="false">
      <c r="A3021" s="43" t="s">
        <v>928</v>
      </c>
      <c r="B3021" s="43" t="s">
        <v>1457</v>
      </c>
      <c r="C3021" s="43" t="s">
        <v>65</v>
      </c>
      <c r="D3021" s="44" t="s">
        <v>1458</v>
      </c>
      <c r="E3021" s="43" t="s">
        <v>1373</v>
      </c>
      <c r="F3021" s="43"/>
      <c r="G3021" s="43" t="s">
        <v>103</v>
      </c>
      <c r="H3021" s="45" t="n">
        <v>0.003</v>
      </c>
      <c r="I3021" s="46" t="n">
        <v>503.91</v>
      </c>
      <c r="J3021" s="46" t="n">
        <v>1.51</v>
      </c>
    </row>
    <row r="3022" customFormat="false" ht="28.15" hidden="false" customHeight="true" outlineLevel="0" collapsed="false">
      <c r="A3022" s="43" t="s">
        <v>928</v>
      </c>
      <c r="B3022" s="43" t="s">
        <v>929</v>
      </c>
      <c r="C3022" s="43" t="s">
        <v>65</v>
      </c>
      <c r="D3022" s="44" t="s">
        <v>930</v>
      </c>
      <c r="E3022" s="43" t="s">
        <v>931</v>
      </c>
      <c r="F3022" s="43"/>
      <c r="G3022" s="43" t="s">
        <v>932</v>
      </c>
      <c r="H3022" s="45" t="n">
        <v>1</v>
      </c>
      <c r="I3022" s="46" t="n">
        <v>3.67</v>
      </c>
      <c r="J3022" s="46" t="n">
        <v>3.67</v>
      </c>
    </row>
    <row r="3023" customFormat="false" ht="28.15" hidden="false" customHeight="true" outlineLevel="0" collapsed="false">
      <c r="A3023" s="43" t="s">
        <v>928</v>
      </c>
      <c r="B3023" s="43" t="s">
        <v>1306</v>
      </c>
      <c r="C3023" s="43" t="s">
        <v>65</v>
      </c>
      <c r="D3023" s="44" t="s">
        <v>1307</v>
      </c>
      <c r="E3023" s="43" t="s">
        <v>931</v>
      </c>
      <c r="F3023" s="43"/>
      <c r="G3023" s="43" t="s">
        <v>932</v>
      </c>
      <c r="H3023" s="45" t="n">
        <v>1</v>
      </c>
      <c r="I3023" s="46" t="n">
        <v>3.53</v>
      </c>
      <c r="J3023" s="46" t="n">
        <v>3.53</v>
      </c>
    </row>
    <row r="3024" customFormat="false" ht="54.7" hidden="false" customHeight="true" outlineLevel="0" collapsed="false">
      <c r="A3024" s="47" t="s">
        <v>935</v>
      </c>
      <c r="B3024" s="47" t="s">
        <v>2309</v>
      </c>
      <c r="C3024" s="47" t="s">
        <v>65</v>
      </c>
      <c r="D3024" s="48" t="s">
        <v>2310</v>
      </c>
      <c r="E3024" s="47" t="s">
        <v>938</v>
      </c>
      <c r="F3024" s="47"/>
      <c r="G3024" s="47" t="s">
        <v>67</v>
      </c>
      <c r="H3024" s="49" t="n">
        <v>1</v>
      </c>
      <c r="I3024" s="50" t="n">
        <v>270</v>
      </c>
      <c r="J3024" s="50" t="n">
        <v>270</v>
      </c>
    </row>
    <row r="3025" customFormat="false" ht="15" hidden="false" customHeight="true" outlineLevel="0" collapsed="false">
      <c r="A3025" s="47" t="s">
        <v>935</v>
      </c>
      <c r="B3025" s="47" t="s">
        <v>1318</v>
      </c>
      <c r="C3025" s="47" t="s">
        <v>70</v>
      </c>
      <c r="D3025" s="48" t="s">
        <v>1319</v>
      </c>
      <c r="E3025" s="47" t="s">
        <v>943</v>
      </c>
      <c r="F3025" s="47"/>
      <c r="G3025" s="47" t="s">
        <v>932</v>
      </c>
      <c r="H3025" s="49" t="n">
        <v>1</v>
      </c>
      <c r="I3025" s="50" t="n">
        <v>15.03</v>
      </c>
      <c r="J3025" s="50" t="n">
        <v>15.03</v>
      </c>
    </row>
    <row r="3026" customFormat="false" ht="15" hidden="false" customHeight="true" outlineLevel="0" collapsed="false">
      <c r="A3026" s="47" t="s">
        <v>935</v>
      </c>
      <c r="B3026" s="47" t="s">
        <v>948</v>
      </c>
      <c r="C3026" s="47" t="s">
        <v>70</v>
      </c>
      <c r="D3026" s="48" t="s">
        <v>949</v>
      </c>
      <c r="E3026" s="47" t="s">
        <v>943</v>
      </c>
      <c r="F3026" s="47"/>
      <c r="G3026" s="47" t="s">
        <v>932</v>
      </c>
      <c r="H3026" s="49" t="n">
        <v>1</v>
      </c>
      <c r="I3026" s="50" t="n">
        <v>10.96</v>
      </c>
      <c r="J3026" s="50" t="n">
        <v>10.96</v>
      </c>
    </row>
    <row r="3027" customFormat="false" ht="28.15" hidden="false" customHeight="false" outlineLevel="0" collapsed="false">
      <c r="A3027" s="11"/>
      <c r="B3027" s="11"/>
      <c r="C3027" s="11"/>
      <c r="D3027" s="51"/>
      <c r="E3027" s="11" t="s">
        <v>950</v>
      </c>
      <c r="F3027" s="52" t="n">
        <v>14.1380243572395</v>
      </c>
      <c r="G3027" s="11" t="s">
        <v>951</v>
      </c>
      <c r="H3027" s="53" t="n">
        <v>11.98</v>
      </c>
      <c r="I3027" s="11" t="s">
        <v>952</v>
      </c>
      <c r="J3027" s="52" t="n">
        <v>26.12</v>
      </c>
    </row>
    <row r="3028" customFormat="false" ht="15" hidden="false" customHeight="true" outlineLevel="0" collapsed="false">
      <c r="A3028" s="11"/>
      <c r="B3028" s="11"/>
      <c r="C3028" s="11"/>
      <c r="D3028" s="51"/>
      <c r="E3028" s="11" t="s">
        <v>953</v>
      </c>
      <c r="F3028" s="52" t="n">
        <v>80.44</v>
      </c>
      <c r="G3028" s="11"/>
      <c r="H3028" s="54" t="s">
        <v>954</v>
      </c>
      <c r="I3028" s="54"/>
      <c r="J3028" s="52" t="n">
        <v>385.14</v>
      </c>
    </row>
    <row r="3029" customFormat="false" ht="28.15" hidden="false" customHeight="false" outlineLevel="0" collapsed="false">
      <c r="A3029" s="55"/>
      <c r="B3029" s="55"/>
      <c r="C3029" s="55"/>
      <c r="D3029" s="56"/>
      <c r="E3029" s="55"/>
      <c r="F3029" s="55"/>
      <c r="G3029" s="55" t="s">
        <v>955</v>
      </c>
      <c r="H3029" s="57" t="n">
        <v>1.68</v>
      </c>
      <c r="I3029" s="55" t="s">
        <v>956</v>
      </c>
      <c r="J3029" s="58" t="n">
        <v>647.03</v>
      </c>
    </row>
    <row r="3030" customFormat="false" ht="15" hidden="false" customHeight="false" outlineLevel="0" collapsed="false">
      <c r="A3030" s="59"/>
      <c r="B3030" s="59"/>
      <c r="C3030" s="59"/>
      <c r="D3030" s="60"/>
      <c r="E3030" s="59"/>
      <c r="F3030" s="59"/>
      <c r="G3030" s="59"/>
      <c r="H3030" s="61"/>
      <c r="I3030" s="59"/>
      <c r="J3030" s="59"/>
    </row>
    <row r="3031" customFormat="false" ht="15" hidden="false" customHeight="true" outlineLevel="0" collapsed="false">
      <c r="A3031" s="36" t="s">
        <v>827</v>
      </c>
      <c r="B3031" s="36" t="s">
        <v>57</v>
      </c>
      <c r="C3031" s="36" t="s">
        <v>58</v>
      </c>
      <c r="D3031" s="37" t="s">
        <v>10</v>
      </c>
      <c r="E3031" s="36" t="s">
        <v>925</v>
      </c>
      <c r="F3031" s="36"/>
      <c r="G3031" s="36" t="s">
        <v>59</v>
      </c>
      <c r="H3031" s="38" t="s">
        <v>60</v>
      </c>
      <c r="I3031" s="36" t="s">
        <v>61</v>
      </c>
      <c r="J3031" s="36" t="s">
        <v>11</v>
      </c>
    </row>
    <row r="3032" customFormat="false" ht="41.45" hidden="false" customHeight="true" outlineLevel="0" collapsed="false">
      <c r="A3032" s="39" t="s">
        <v>926</v>
      </c>
      <c r="B3032" s="39" t="s">
        <v>693</v>
      </c>
      <c r="C3032" s="39" t="s">
        <v>70</v>
      </c>
      <c r="D3032" s="40" t="s">
        <v>694</v>
      </c>
      <c r="E3032" s="39" t="s">
        <v>1032</v>
      </c>
      <c r="F3032" s="39"/>
      <c r="G3032" s="39" t="s">
        <v>67</v>
      </c>
      <c r="H3032" s="41" t="n">
        <v>1</v>
      </c>
      <c r="I3032" s="42" t="n">
        <v>662.72</v>
      </c>
      <c r="J3032" s="42" t="n">
        <v>662.72</v>
      </c>
    </row>
    <row r="3033" customFormat="false" ht="28.15" hidden="false" customHeight="true" outlineLevel="0" collapsed="false">
      <c r="A3033" s="43" t="s">
        <v>928</v>
      </c>
      <c r="B3033" s="43" t="s">
        <v>1218</v>
      </c>
      <c r="C3033" s="43" t="s">
        <v>70</v>
      </c>
      <c r="D3033" s="44" t="s">
        <v>1219</v>
      </c>
      <c r="E3033" s="43" t="s">
        <v>960</v>
      </c>
      <c r="F3033" s="43"/>
      <c r="G3033" s="43" t="s">
        <v>932</v>
      </c>
      <c r="H3033" s="45" t="n">
        <v>0.3826</v>
      </c>
      <c r="I3033" s="46" t="n">
        <v>20.7</v>
      </c>
      <c r="J3033" s="46" t="n">
        <v>7.91</v>
      </c>
    </row>
    <row r="3034" customFormat="false" ht="28.15" hidden="false" customHeight="true" outlineLevel="0" collapsed="false">
      <c r="A3034" s="43" t="s">
        <v>928</v>
      </c>
      <c r="B3034" s="43" t="s">
        <v>1190</v>
      </c>
      <c r="C3034" s="43" t="s">
        <v>70</v>
      </c>
      <c r="D3034" s="44" t="s">
        <v>1191</v>
      </c>
      <c r="E3034" s="43" t="s">
        <v>960</v>
      </c>
      <c r="F3034" s="43"/>
      <c r="G3034" s="43" t="s">
        <v>932</v>
      </c>
      <c r="H3034" s="45" t="n">
        <v>0.191</v>
      </c>
      <c r="I3034" s="46" t="n">
        <v>16.37</v>
      </c>
      <c r="J3034" s="46" t="n">
        <v>3.12</v>
      </c>
    </row>
    <row r="3035" customFormat="false" ht="28.15" hidden="false" customHeight="true" outlineLevel="0" collapsed="false">
      <c r="A3035" s="47" t="s">
        <v>935</v>
      </c>
      <c r="B3035" s="47" t="s">
        <v>2012</v>
      </c>
      <c r="C3035" s="47" t="s">
        <v>70</v>
      </c>
      <c r="D3035" s="48" t="s">
        <v>2013</v>
      </c>
      <c r="E3035" s="47" t="s">
        <v>938</v>
      </c>
      <c r="F3035" s="47"/>
      <c r="G3035" s="47" t="s">
        <v>2014</v>
      </c>
      <c r="H3035" s="49" t="n">
        <v>0.8829</v>
      </c>
      <c r="I3035" s="50" t="n">
        <v>43.16</v>
      </c>
      <c r="J3035" s="50" t="n">
        <v>38.1</v>
      </c>
    </row>
    <row r="3036" customFormat="false" ht="41.45" hidden="false" customHeight="true" outlineLevel="0" collapsed="false">
      <c r="A3036" s="47" t="s">
        <v>935</v>
      </c>
      <c r="B3036" s="47" t="s">
        <v>2015</v>
      </c>
      <c r="C3036" s="47" t="s">
        <v>70</v>
      </c>
      <c r="D3036" s="48" t="s">
        <v>2016</v>
      </c>
      <c r="E3036" s="47" t="s">
        <v>938</v>
      </c>
      <c r="F3036" s="47"/>
      <c r="G3036" s="47" t="s">
        <v>76</v>
      </c>
      <c r="H3036" s="49" t="n">
        <v>4.8166</v>
      </c>
      <c r="I3036" s="50" t="n">
        <v>0.61</v>
      </c>
      <c r="J3036" s="50" t="n">
        <v>2.93</v>
      </c>
    </row>
    <row r="3037" customFormat="false" ht="52.2" hidden="false" customHeight="true" outlineLevel="0" collapsed="false">
      <c r="A3037" s="47" t="s">
        <v>935</v>
      </c>
      <c r="B3037" s="47" t="s">
        <v>2017</v>
      </c>
      <c r="C3037" s="47" t="s">
        <v>70</v>
      </c>
      <c r="D3037" s="48" t="s">
        <v>2018</v>
      </c>
      <c r="E3037" s="47" t="s">
        <v>938</v>
      </c>
      <c r="F3037" s="47"/>
      <c r="G3037" s="47" t="s">
        <v>148</v>
      </c>
      <c r="H3037" s="49" t="n">
        <v>6.8504</v>
      </c>
      <c r="I3037" s="50" t="n">
        <v>26.83</v>
      </c>
      <c r="J3037" s="50" t="n">
        <v>183.79</v>
      </c>
    </row>
    <row r="3038" customFormat="false" ht="41.45" hidden="false" customHeight="true" outlineLevel="0" collapsed="false">
      <c r="A3038" s="47" t="s">
        <v>935</v>
      </c>
      <c r="B3038" s="47" t="s">
        <v>2019</v>
      </c>
      <c r="C3038" s="47" t="s">
        <v>70</v>
      </c>
      <c r="D3038" s="48" t="s">
        <v>2020</v>
      </c>
      <c r="E3038" s="47" t="s">
        <v>938</v>
      </c>
      <c r="F3038" s="47"/>
      <c r="G3038" s="47" t="s">
        <v>76</v>
      </c>
      <c r="H3038" s="49" t="n">
        <v>0.5473</v>
      </c>
      <c r="I3038" s="50" t="n">
        <v>779.97</v>
      </c>
      <c r="J3038" s="50" t="n">
        <v>426.87</v>
      </c>
    </row>
    <row r="3039" customFormat="false" ht="28.15" hidden="false" customHeight="false" outlineLevel="0" collapsed="false">
      <c r="A3039" s="11"/>
      <c r="B3039" s="11"/>
      <c r="C3039" s="11"/>
      <c r="D3039" s="51"/>
      <c r="E3039" s="11" t="s">
        <v>950</v>
      </c>
      <c r="F3039" s="52" t="n">
        <v>4.33017591339648</v>
      </c>
      <c r="G3039" s="11" t="s">
        <v>951</v>
      </c>
      <c r="H3039" s="53" t="n">
        <v>3.67</v>
      </c>
      <c r="I3039" s="11" t="s">
        <v>952</v>
      </c>
      <c r="J3039" s="52" t="n">
        <v>8</v>
      </c>
    </row>
    <row r="3040" customFormat="false" ht="15" hidden="false" customHeight="true" outlineLevel="0" collapsed="false">
      <c r="A3040" s="11"/>
      <c r="B3040" s="11"/>
      <c r="C3040" s="11"/>
      <c r="D3040" s="51"/>
      <c r="E3040" s="11" t="s">
        <v>953</v>
      </c>
      <c r="F3040" s="52" t="n">
        <v>174.95</v>
      </c>
      <c r="G3040" s="11"/>
      <c r="H3040" s="54" t="s">
        <v>954</v>
      </c>
      <c r="I3040" s="54"/>
      <c r="J3040" s="52" t="n">
        <v>837.67</v>
      </c>
    </row>
    <row r="3041" customFormat="false" ht="28.15" hidden="false" customHeight="false" outlineLevel="0" collapsed="false">
      <c r="A3041" s="55"/>
      <c r="B3041" s="55"/>
      <c r="C3041" s="55"/>
      <c r="D3041" s="56"/>
      <c r="E3041" s="55"/>
      <c r="F3041" s="55"/>
      <c r="G3041" s="55" t="s">
        <v>955</v>
      </c>
      <c r="H3041" s="57" t="n">
        <v>1.2</v>
      </c>
      <c r="I3041" s="55" t="s">
        <v>956</v>
      </c>
      <c r="J3041" s="58" t="n">
        <v>1005.2</v>
      </c>
    </row>
    <row r="3042" customFormat="false" ht="15" hidden="false" customHeight="false" outlineLevel="0" collapsed="false">
      <c r="A3042" s="59"/>
      <c r="B3042" s="59"/>
      <c r="C3042" s="59"/>
      <c r="D3042" s="60"/>
      <c r="E3042" s="59"/>
      <c r="F3042" s="59"/>
      <c r="G3042" s="59"/>
      <c r="H3042" s="61"/>
      <c r="I3042" s="59"/>
      <c r="J3042" s="59"/>
    </row>
    <row r="3043" customFormat="false" ht="15" hidden="false" customHeight="true" outlineLevel="0" collapsed="false">
      <c r="A3043" s="36" t="s">
        <v>828</v>
      </c>
      <c r="B3043" s="36" t="s">
        <v>57</v>
      </c>
      <c r="C3043" s="36" t="s">
        <v>58</v>
      </c>
      <c r="D3043" s="37" t="s">
        <v>10</v>
      </c>
      <c r="E3043" s="36" t="s">
        <v>925</v>
      </c>
      <c r="F3043" s="36"/>
      <c r="G3043" s="36" t="s">
        <v>59</v>
      </c>
      <c r="H3043" s="38" t="s">
        <v>60</v>
      </c>
      <c r="I3043" s="36" t="s">
        <v>61</v>
      </c>
      <c r="J3043" s="36" t="s">
        <v>11</v>
      </c>
    </row>
    <row r="3044" customFormat="false" ht="54.7" hidden="false" customHeight="true" outlineLevel="0" collapsed="false">
      <c r="A3044" s="39" t="s">
        <v>926</v>
      </c>
      <c r="B3044" s="39" t="s">
        <v>829</v>
      </c>
      <c r="C3044" s="39" t="s">
        <v>65</v>
      </c>
      <c r="D3044" s="40" t="s">
        <v>830</v>
      </c>
      <c r="E3044" s="39" t="s">
        <v>2257</v>
      </c>
      <c r="F3044" s="39"/>
      <c r="G3044" s="39" t="s">
        <v>76</v>
      </c>
      <c r="H3044" s="41" t="n">
        <v>1</v>
      </c>
      <c r="I3044" s="42" t="n">
        <v>1464.68</v>
      </c>
      <c r="J3044" s="42" t="n">
        <v>1464.68</v>
      </c>
    </row>
    <row r="3045" customFormat="false" ht="28.15" hidden="false" customHeight="true" outlineLevel="0" collapsed="false">
      <c r="A3045" s="43" t="s">
        <v>928</v>
      </c>
      <c r="B3045" s="43" t="s">
        <v>929</v>
      </c>
      <c r="C3045" s="43" t="s">
        <v>65</v>
      </c>
      <c r="D3045" s="44" t="s">
        <v>930</v>
      </c>
      <c r="E3045" s="43" t="s">
        <v>931</v>
      </c>
      <c r="F3045" s="43"/>
      <c r="G3045" s="43" t="s">
        <v>932</v>
      </c>
      <c r="H3045" s="45" t="n">
        <v>2</v>
      </c>
      <c r="I3045" s="46" t="n">
        <v>3.67</v>
      </c>
      <c r="J3045" s="46" t="n">
        <v>7.34</v>
      </c>
    </row>
    <row r="3046" customFormat="false" ht="28.15" hidden="false" customHeight="true" outlineLevel="0" collapsed="false">
      <c r="A3046" s="43" t="s">
        <v>928</v>
      </c>
      <c r="B3046" s="43" t="s">
        <v>933</v>
      </c>
      <c r="C3046" s="43" t="s">
        <v>65</v>
      </c>
      <c r="D3046" s="44" t="s">
        <v>934</v>
      </c>
      <c r="E3046" s="43" t="s">
        <v>931</v>
      </c>
      <c r="F3046" s="43"/>
      <c r="G3046" s="43" t="s">
        <v>932</v>
      </c>
      <c r="H3046" s="45" t="n">
        <v>6.15</v>
      </c>
      <c r="I3046" s="46" t="n">
        <v>3.56</v>
      </c>
      <c r="J3046" s="46" t="n">
        <v>21.89</v>
      </c>
    </row>
    <row r="3047" customFormat="false" ht="41.45" hidden="false" customHeight="true" outlineLevel="0" collapsed="false">
      <c r="A3047" s="47" t="s">
        <v>935</v>
      </c>
      <c r="B3047" s="47" t="s">
        <v>2311</v>
      </c>
      <c r="C3047" s="47" t="s">
        <v>65</v>
      </c>
      <c r="D3047" s="48" t="s">
        <v>2312</v>
      </c>
      <c r="E3047" s="47" t="s">
        <v>938</v>
      </c>
      <c r="F3047" s="47"/>
      <c r="G3047" s="47" t="s">
        <v>76</v>
      </c>
      <c r="H3047" s="49" t="n">
        <v>3</v>
      </c>
      <c r="I3047" s="50" t="n">
        <v>241</v>
      </c>
      <c r="J3047" s="50" t="n">
        <v>723</v>
      </c>
    </row>
    <row r="3048" customFormat="false" ht="54.7" hidden="false" customHeight="true" outlineLevel="0" collapsed="false">
      <c r="A3048" s="47" t="s">
        <v>935</v>
      </c>
      <c r="B3048" s="47" t="s">
        <v>2313</v>
      </c>
      <c r="C3048" s="47" t="s">
        <v>65</v>
      </c>
      <c r="D3048" s="48" t="s">
        <v>2314</v>
      </c>
      <c r="E3048" s="47" t="s">
        <v>938</v>
      </c>
      <c r="F3048" s="47"/>
      <c r="G3048" s="47" t="s">
        <v>76</v>
      </c>
      <c r="H3048" s="49" t="n">
        <v>1</v>
      </c>
      <c r="I3048" s="50" t="n">
        <v>93.89</v>
      </c>
      <c r="J3048" s="50" t="n">
        <v>93.89</v>
      </c>
    </row>
    <row r="3049" customFormat="false" ht="41.45" hidden="false" customHeight="true" outlineLevel="0" collapsed="false">
      <c r="A3049" s="47" t="s">
        <v>935</v>
      </c>
      <c r="B3049" s="47" t="s">
        <v>2315</v>
      </c>
      <c r="C3049" s="47" t="s">
        <v>65</v>
      </c>
      <c r="D3049" s="48" t="s">
        <v>2316</v>
      </c>
      <c r="E3049" s="47" t="s">
        <v>938</v>
      </c>
      <c r="F3049" s="47"/>
      <c r="G3049" s="47" t="s">
        <v>76</v>
      </c>
      <c r="H3049" s="49" t="n">
        <v>1</v>
      </c>
      <c r="I3049" s="50" t="n">
        <v>83.9</v>
      </c>
      <c r="J3049" s="50" t="n">
        <v>83.9</v>
      </c>
    </row>
    <row r="3050" customFormat="false" ht="41.45" hidden="false" customHeight="true" outlineLevel="0" collapsed="false">
      <c r="A3050" s="47" t="s">
        <v>935</v>
      </c>
      <c r="B3050" s="47" t="s">
        <v>2317</v>
      </c>
      <c r="C3050" s="47" t="s">
        <v>65</v>
      </c>
      <c r="D3050" s="48" t="s">
        <v>2318</v>
      </c>
      <c r="E3050" s="47" t="s">
        <v>938</v>
      </c>
      <c r="F3050" s="47"/>
      <c r="G3050" s="47" t="s">
        <v>76</v>
      </c>
      <c r="H3050" s="49" t="n">
        <v>2</v>
      </c>
      <c r="I3050" s="50" t="n">
        <v>12.33</v>
      </c>
      <c r="J3050" s="50" t="n">
        <v>24.66</v>
      </c>
    </row>
    <row r="3051" customFormat="false" ht="15" hidden="false" customHeight="true" outlineLevel="0" collapsed="false">
      <c r="A3051" s="47" t="s">
        <v>935</v>
      </c>
      <c r="B3051" s="47" t="s">
        <v>941</v>
      </c>
      <c r="C3051" s="47" t="s">
        <v>70</v>
      </c>
      <c r="D3051" s="48" t="s">
        <v>942</v>
      </c>
      <c r="E3051" s="47" t="s">
        <v>943</v>
      </c>
      <c r="F3051" s="47"/>
      <c r="G3051" s="47" t="s">
        <v>932</v>
      </c>
      <c r="H3051" s="49" t="n">
        <v>6.15</v>
      </c>
      <c r="I3051" s="50" t="n">
        <v>15.03</v>
      </c>
      <c r="J3051" s="50" t="n">
        <v>92.43</v>
      </c>
    </row>
    <row r="3052" customFormat="false" ht="28.15" hidden="false" customHeight="true" outlineLevel="0" collapsed="false">
      <c r="A3052" s="47" t="s">
        <v>935</v>
      </c>
      <c r="B3052" s="47" t="s">
        <v>2319</v>
      </c>
      <c r="C3052" s="47" t="s">
        <v>70</v>
      </c>
      <c r="D3052" s="48" t="s">
        <v>2320</v>
      </c>
      <c r="E3052" s="47" t="s">
        <v>938</v>
      </c>
      <c r="F3052" s="47"/>
      <c r="G3052" s="47" t="s">
        <v>124</v>
      </c>
      <c r="H3052" s="49" t="n">
        <v>0.5</v>
      </c>
      <c r="I3052" s="50" t="n">
        <v>58.39</v>
      </c>
      <c r="J3052" s="50" t="n">
        <v>29.19</v>
      </c>
    </row>
    <row r="3053" customFormat="false" ht="28.15" hidden="false" customHeight="true" outlineLevel="0" collapsed="false">
      <c r="A3053" s="47" t="s">
        <v>935</v>
      </c>
      <c r="B3053" s="47" t="s">
        <v>2321</v>
      </c>
      <c r="C3053" s="47" t="s">
        <v>70</v>
      </c>
      <c r="D3053" s="48" t="s">
        <v>2322</v>
      </c>
      <c r="E3053" s="47" t="s">
        <v>938</v>
      </c>
      <c r="F3053" s="47"/>
      <c r="G3053" s="47" t="s">
        <v>67</v>
      </c>
      <c r="H3053" s="49" t="n">
        <v>2.6</v>
      </c>
      <c r="I3053" s="50" t="n">
        <v>64.85</v>
      </c>
      <c r="J3053" s="50" t="n">
        <v>168.61</v>
      </c>
    </row>
    <row r="3054" customFormat="false" ht="54.7" hidden="false" customHeight="true" outlineLevel="0" collapsed="false">
      <c r="A3054" s="47" t="s">
        <v>935</v>
      </c>
      <c r="B3054" s="47" t="s">
        <v>2323</v>
      </c>
      <c r="C3054" s="47" t="s">
        <v>70</v>
      </c>
      <c r="D3054" s="48" t="s">
        <v>2324</v>
      </c>
      <c r="E3054" s="47" t="s">
        <v>938</v>
      </c>
      <c r="F3054" s="47"/>
      <c r="G3054" s="47" t="s">
        <v>76</v>
      </c>
      <c r="H3054" s="49" t="n">
        <v>1</v>
      </c>
      <c r="I3054" s="50" t="n">
        <v>197.85</v>
      </c>
      <c r="J3054" s="50" t="n">
        <v>197.85</v>
      </c>
    </row>
    <row r="3055" customFormat="false" ht="15" hidden="false" customHeight="true" outlineLevel="0" collapsed="false">
      <c r="A3055" s="47" t="s">
        <v>935</v>
      </c>
      <c r="B3055" s="47" t="s">
        <v>948</v>
      </c>
      <c r="C3055" s="47" t="s">
        <v>70</v>
      </c>
      <c r="D3055" s="48" t="s">
        <v>949</v>
      </c>
      <c r="E3055" s="47" t="s">
        <v>943</v>
      </c>
      <c r="F3055" s="47"/>
      <c r="G3055" s="47" t="s">
        <v>932</v>
      </c>
      <c r="H3055" s="49" t="n">
        <v>2</v>
      </c>
      <c r="I3055" s="50" t="n">
        <v>10.96</v>
      </c>
      <c r="J3055" s="50" t="n">
        <v>21.92</v>
      </c>
    </row>
    <row r="3056" customFormat="false" ht="28.15" hidden="false" customHeight="false" outlineLevel="0" collapsed="false">
      <c r="A3056" s="11"/>
      <c r="B3056" s="11"/>
      <c r="C3056" s="11"/>
      <c r="D3056" s="51"/>
      <c r="E3056" s="11" t="s">
        <v>950</v>
      </c>
      <c r="F3056" s="52" t="n">
        <v>61.894452</v>
      </c>
      <c r="G3056" s="11" t="s">
        <v>951</v>
      </c>
      <c r="H3056" s="53" t="n">
        <v>52.46</v>
      </c>
      <c r="I3056" s="11" t="s">
        <v>952</v>
      </c>
      <c r="J3056" s="52" t="n">
        <v>114.35</v>
      </c>
    </row>
    <row r="3057" customFormat="false" ht="15" hidden="false" customHeight="true" outlineLevel="0" collapsed="false">
      <c r="A3057" s="11"/>
      <c r="B3057" s="11"/>
      <c r="C3057" s="11"/>
      <c r="D3057" s="51"/>
      <c r="E3057" s="11" t="s">
        <v>953</v>
      </c>
      <c r="F3057" s="52" t="n">
        <v>386.67</v>
      </c>
      <c r="G3057" s="11"/>
      <c r="H3057" s="54" t="s">
        <v>954</v>
      </c>
      <c r="I3057" s="54"/>
      <c r="J3057" s="52" t="n">
        <v>1851.35</v>
      </c>
    </row>
    <row r="3058" customFormat="false" ht="28.15" hidden="false" customHeight="false" outlineLevel="0" collapsed="false">
      <c r="A3058" s="55"/>
      <c r="B3058" s="55"/>
      <c r="C3058" s="55"/>
      <c r="D3058" s="56"/>
      <c r="E3058" s="55"/>
      <c r="F3058" s="55"/>
      <c r="G3058" s="55" t="s">
        <v>955</v>
      </c>
      <c r="H3058" s="57" t="n">
        <v>34</v>
      </c>
      <c r="I3058" s="55" t="s">
        <v>956</v>
      </c>
      <c r="J3058" s="58" t="n">
        <v>62945.9</v>
      </c>
    </row>
    <row r="3059" customFormat="false" ht="15" hidden="false" customHeight="false" outlineLevel="0" collapsed="false">
      <c r="A3059" s="59"/>
      <c r="B3059" s="59"/>
      <c r="C3059" s="59"/>
      <c r="D3059" s="60"/>
      <c r="E3059" s="59"/>
      <c r="F3059" s="59"/>
      <c r="G3059" s="59"/>
      <c r="H3059" s="61"/>
      <c r="I3059" s="59"/>
      <c r="J3059" s="59"/>
    </row>
    <row r="3060" customFormat="false" ht="15" hidden="false" customHeight="true" outlineLevel="0" collapsed="false">
      <c r="A3060" s="36" t="s">
        <v>831</v>
      </c>
      <c r="B3060" s="36" t="s">
        <v>57</v>
      </c>
      <c r="C3060" s="36" t="s">
        <v>58</v>
      </c>
      <c r="D3060" s="37" t="s">
        <v>10</v>
      </c>
      <c r="E3060" s="36" t="s">
        <v>925</v>
      </c>
      <c r="F3060" s="36"/>
      <c r="G3060" s="36" t="s">
        <v>59</v>
      </c>
      <c r="H3060" s="38" t="s">
        <v>60</v>
      </c>
      <c r="I3060" s="36" t="s">
        <v>61</v>
      </c>
      <c r="J3060" s="36" t="s">
        <v>11</v>
      </c>
    </row>
    <row r="3061" customFormat="false" ht="54.7" hidden="false" customHeight="true" outlineLevel="0" collapsed="false">
      <c r="A3061" s="39" t="s">
        <v>926</v>
      </c>
      <c r="B3061" s="39" t="s">
        <v>825</v>
      </c>
      <c r="C3061" s="39" t="s">
        <v>65</v>
      </c>
      <c r="D3061" s="40" t="s">
        <v>826</v>
      </c>
      <c r="E3061" s="39" t="s">
        <v>2306</v>
      </c>
      <c r="F3061" s="39"/>
      <c r="G3061" s="39" t="s">
        <v>67</v>
      </c>
      <c r="H3061" s="41" t="n">
        <v>1</v>
      </c>
      <c r="I3061" s="42" t="n">
        <v>304.7</v>
      </c>
      <c r="J3061" s="42" t="n">
        <v>304.7</v>
      </c>
    </row>
    <row r="3062" customFormat="false" ht="41.45" hidden="false" customHeight="true" outlineLevel="0" collapsed="false">
      <c r="A3062" s="43" t="s">
        <v>928</v>
      </c>
      <c r="B3062" s="43" t="s">
        <v>1457</v>
      </c>
      <c r="C3062" s="43" t="s">
        <v>65</v>
      </c>
      <c r="D3062" s="44" t="s">
        <v>1458</v>
      </c>
      <c r="E3062" s="43" t="s">
        <v>1373</v>
      </c>
      <c r="F3062" s="43"/>
      <c r="G3062" s="43" t="s">
        <v>103</v>
      </c>
      <c r="H3062" s="45" t="n">
        <v>0.003</v>
      </c>
      <c r="I3062" s="46" t="n">
        <v>503.91</v>
      </c>
      <c r="J3062" s="46" t="n">
        <v>1.51</v>
      </c>
    </row>
    <row r="3063" customFormat="false" ht="28.15" hidden="false" customHeight="true" outlineLevel="0" collapsed="false">
      <c r="A3063" s="43" t="s">
        <v>928</v>
      </c>
      <c r="B3063" s="43" t="s">
        <v>929</v>
      </c>
      <c r="C3063" s="43" t="s">
        <v>65</v>
      </c>
      <c r="D3063" s="44" t="s">
        <v>930</v>
      </c>
      <c r="E3063" s="43" t="s">
        <v>931</v>
      </c>
      <c r="F3063" s="43"/>
      <c r="G3063" s="43" t="s">
        <v>932</v>
      </c>
      <c r="H3063" s="45" t="n">
        <v>1</v>
      </c>
      <c r="I3063" s="46" t="n">
        <v>3.67</v>
      </c>
      <c r="J3063" s="46" t="n">
        <v>3.67</v>
      </c>
    </row>
    <row r="3064" customFormat="false" ht="28.15" hidden="false" customHeight="true" outlineLevel="0" collapsed="false">
      <c r="A3064" s="43" t="s">
        <v>928</v>
      </c>
      <c r="B3064" s="43" t="s">
        <v>1306</v>
      </c>
      <c r="C3064" s="43" t="s">
        <v>65</v>
      </c>
      <c r="D3064" s="44" t="s">
        <v>1307</v>
      </c>
      <c r="E3064" s="43" t="s">
        <v>931</v>
      </c>
      <c r="F3064" s="43"/>
      <c r="G3064" s="43" t="s">
        <v>932</v>
      </c>
      <c r="H3064" s="45" t="n">
        <v>1</v>
      </c>
      <c r="I3064" s="46" t="n">
        <v>3.53</v>
      </c>
      <c r="J3064" s="46" t="n">
        <v>3.53</v>
      </c>
    </row>
    <row r="3065" customFormat="false" ht="54.7" hidden="false" customHeight="true" outlineLevel="0" collapsed="false">
      <c r="A3065" s="47" t="s">
        <v>935</v>
      </c>
      <c r="B3065" s="47" t="s">
        <v>2309</v>
      </c>
      <c r="C3065" s="47" t="s">
        <v>65</v>
      </c>
      <c r="D3065" s="48" t="s">
        <v>2310</v>
      </c>
      <c r="E3065" s="47" t="s">
        <v>938</v>
      </c>
      <c r="F3065" s="47"/>
      <c r="G3065" s="47" t="s">
        <v>67</v>
      </c>
      <c r="H3065" s="49" t="n">
        <v>1</v>
      </c>
      <c r="I3065" s="50" t="n">
        <v>270</v>
      </c>
      <c r="J3065" s="50" t="n">
        <v>270</v>
      </c>
    </row>
    <row r="3066" customFormat="false" ht="15" hidden="false" customHeight="true" outlineLevel="0" collapsed="false">
      <c r="A3066" s="47" t="s">
        <v>935</v>
      </c>
      <c r="B3066" s="47" t="s">
        <v>1318</v>
      </c>
      <c r="C3066" s="47" t="s">
        <v>70</v>
      </c>
      <c r="D3066" s="48" t="s">
        <v>1319</v>
      </c>
      <c r="E3066" s="47" t="s">
        <v>943</v>
      </c>
      <c r="F3066" s="47"/>
      <c r="G3066" s="47" t="s">
        <v>932</v>
      </c>
      <c r="H3066" s="49" t="n">
        <v>1</v>
      </c>
      <c r="I3066" s="50" t="n">
        <v>15.03</v>
      </c>
      <c r="J3066" s="50" t="n">
        <v>15.03</v>
      </c>
    </row>
    <row r="3067" customFormat="false" ht="15" hidden="false" customHeight="true" outlineLevel="0" collapsed="false">
      <c r="A3067" s="47" t="s">
        <v>935</v>
      </c>
      <c r="B3067" s="47" t="s">
        <v>948</v>
      </c>
      <c r="C3067" s="47" t="s">
        <v>70</v>
      </c>
      <c r="D3067" s="48" t="s">
        <v>949</v>
      </c>
      <c r="E3067" s="47" t="s">
        <v>943</v>
      </c>
      <c r="F3067" s="47"/>
      <c r="G3067" s="47" t="s">
        <v>932</v>
      </c>
      <c r="H3067" s="49" t="n">
        <v>1</v>
      </c>
      <c r="I3067" s="50" t="n">
        <v>10.96</v>
      </c>
      <c r="J3067" s="50" t="n">
        <v>10.96</v>
      </c>
    </row>
    <row r="3068" customFormat="false" ht="28.15" hidden="false" customHeight="false" outlineLevel="0" collapsed="false">
      <c r="A3068" s="11"/>
      <c r="B3068" s="11"/>
      <c r="C3068" s="11"/>
      <c r="D3068" s="51"/>
      <c r="E3068" s="11" t="s">
        <v>950</v>
      </c>
      <c r="F3068" s="52" t="n">
        <v>14.1380243572395</v>
      </c>
      <c r="G3068" s="11" t="s">
        <v>951</v>
      </c>
      <c r="H3068" s="53" t="n">
        <v>11.98</v>
      </c>
      <c r="I3068" s="11" t="s">
        <v>952</v>
      </c>
      <c r="J3068" s="52" t="n">
        <v>26.12</v>
      </c>
    </row>
    <row r="3069" customFormat="false" ht="15" hidden="false" customHeight="true" outlineLevel="0" collapsed="false">
      <c r="A3069" s="11"/>
      <c r="B3069" s="11"/>
      <c r="C3069" s="11"/>
      <c r="D3069" s="51"/>
      <c r="E3069" s="11" t="s">
        <v>953</v>
      </c>
      <c r="F3069" s="52" t="n">
        <v>80.44</v>
      </c>
      <c r="G3069" s="11"/>
      <c r="H3069" s="54" t="s">
        <v>954</v>
      </c>
      <c r="I3069" s="54"/>
      <c r="J3069" s="52" t="n">
        <v>385.14</v>
      </c>
    </row>
    <row r="3070" customFormat="false" ht="28.15" hidden="false" customHeight="false" outlineLevel="0" collapsed="false">
      <c r="A3070" s="55"/>
      <c r="B3070" s="55"/>
      <c r="C3070" s="55"/>
      <c r="D3070" s="56"/>
      <c r="E3070" s="55"/>
      <c r="F3070" s="55"/>
      <c r="G3070" s="55" t="s">
        <v>955</v>
      </c>
      <c r="H3070" s="57" t="n">
        <v>11.76</v>
      </c>
      <c r="I3070" s="55" t="s">
        <v>956</v>
      </c>
      <c r="J3070" s="58" t="n">
        <v>4529.24</v>
      </c>
    </row>
    <row r="3071" customFormat="false" ht="15" hidden="false" customHeight="false" outlineLevel="0" collapsed="false">
      <c r="A3071" s="59"/>
      <c r="B3071" s="59"/>
      <c r="C3071" s="59"/>
      <c r="D3071" s="60"/>
      <c r="E3071" s="59"/>
      <c r="F3071" s="59"/>
      <c r="G3071" s="59"/>
      <c r="H3071" s="61"/>
      <c r="I3071" s="59"/>
      <c r="J3071" s="59"/>
    </row>
    <row r="3072" customFormat="false" ht="15" hidden="false" customHeight="true" outlineLevel="0" collapsed="false">
      <c r="A3072" s="36" t="s">
        <v>832</v>
      </c>
      <c r="B3072" s="36" t="s">
        <v>57</v>
      </c>
      <c r="C3072" s="36" t="s">
        <v>58</v>
      </c>
      <c r="D3072" s="37" t="s">
        <v>10</v>
      </c>
      <c r="E3072" s="36" t="s">
        <v>925</v>
      </c>
      <c r="F3072" s="36"/>
      <c r="G3072" s="36" t="s">
        <v>59</v>
      </c>
      <c r="H3072" s="38" t="s">
        <v>60</v>
      </c>
      <c r="I3072" s="36" t="s">
        <v>61</v>
      </c>
      <c r="J3072" s="36" t="s">
        <v>11</v>
      </c>
    </row>
    <row r="3073" customFormat="false" ht="28.15" hidden="false" customHeight="true" outlineLevel="0" collapsed="false">
      <c r="A3073" s="39" t="s">
        <v>926</v>
      </c>
      <c r="B3073" s="39" t="s">
        <v>833</v>
      </c>
      <c r="C3073" s="39" t="s">
        <v>312</v>
      </c>
      <c r="D3073" s="40" t="s">
        <v>834</v>
      </c>
      <c r="E3073" s="39" t="s">
        <v>2299</v>
      </c>
      <c r="F3073" s="39"/>
      <c r="G3073" s="39" t="s">
        <v>67</v>
      </c>
      <c r="H3073" s="41" t="n">
        <v>1</v>
      </c>
      <c r="I3073" s="42" t="n">
        <v>1013.65</v>
      </c>
      <c r="J3073" s="42" t="n">
        <v>1013.65</v>
      </c>
    </row>
    <row r="3074" customFormat="false" ht="28.15" hidden="false" customHeight="true" outlineLevel="0" collapsed="false">
      <c r="A3074" s="43" t="s">
        <v>928</v>
      </c>
      <c r="B3074" s="43" t="s">
        <v>1489</v>
      </c>
      <c r="C3074" s="43" t="s">
        <v>70</v>
      </c>
      <c r="D3074" s="44" t="s">
        <v>1490</v>
      </c>
      <c r="E3074" s="43" t="s">
        <v>960</v>
      </c>
      <c r="F3074" s="43"/>
      <c r="G3074" s="43" t="s">
        <v>932</v>
      </c>
      <c r="H3074" s="45" t="n">
        <v>0.794</v>
      </c>
      <c r="I3074" s="46" t="n">
        <v>17.06</v>
      </c>
      <c r="J3074" s="46" t="n">
        <v>13.54</v>
      </c>
    </row>
    <row r="3075" customFormat="false" ht="28.15" hidden="false" customHeight="true" outlineLevel="0" collapsed="false">
      <c r="A3075" s="43" t="s">
        <v>928</v>
      </c>
      <c r="B3075" s="43" t="s">
        <v>2300</v>
      </c>
      <c r="C3075" s="43" t="s">
        <v>70</v>
      </c>
      <c r="D3075" s="44" t="s">
        <v>2301</v>
      </c>
      <c r="E3075" s="43" t="s">
        <v>960</v>
      </c>
      <c r="F3075" s="43"/>
      <c r="G3075" s="43" t="s">
        <v>932</v>
      </c>
      <c r="H3075" s="45" t="n">
        <v>1.1</v>
      </c>
      <c r="I3075" s="46" t="n">
        <v>16.96</v>
      </c>
      <c r="J3075" s="46" t="n">
        <v>18.65</v>
      </c>
    </row>
    <row r="3076" customFormat="false" ht="28.15" hidden="false" customHeight="true" outlineLevel="0" collapsed="false">
      <c r="A3076" s="43" t="s">
        <v>928</v>
      </c>
      <c r="B3076" s="43" t="s">
        <v>1218</v>
      </c>
      <c r="C3076" s="43" t="s">
        <v>70</v>
      </c>
      <c r="D3076" s="44" t="s">
        <v>1219</v>
      </c>
      <c r="E3076" s="43" t="s">
        <v>960</v>
      </c>
      <c r="F3076" s="43"/>
      <c r="G3076" s="43" t="s">
        <v>932</v>
      </c>
      <c r="H3076" s="45" t="n">
        <v>0.894</v>
      </c>
      <c r="I3076" s="46" t="n">
        <v>20.7</v>
      </c>
      <c r="J3076" s="46" t="n">
        <v>18.5</v>
      </c>
    </row>
    <row r="3077" customFormat="false" ht="28.15" hidden="false" customHeight="true" outlineLevel="0" collapsed="false">
      <c r="A3077" s="43" t="s">
        <v>928</v>
      </c>
      <c r="B3077" s="43" t="s">
        <v>2302</v>
      </c>
      <c r="C3077" s="43" t="s">
        <v>70</v>
      </c>
      <c r="D3077" s="44" t="s">
        <v>2303</v>
      </c>
      <c r="E3077" s="43" t="s">
        <v>960</v>
      </c>
      <c r="F3077" s="43"/>
      <c r="G3077" s="43" t="s">
        <v>932</v>
      </c>
      <c r="H3077" s="45" t="n">
        <v>1.1</v>
      </c>
      <c r="I3077" s="46" t="n">
        <v>22.07</v>
      </c>
      <c r="J3077" s="46" t="n">
        <v>24.27</v>
      </c>
    </row>
    <row r="3078" customFormat="false" ht="28.15" hidden="false" customHeight="true" outlineLevel="0" collapsed="false">
      <c r="A3078" s="43" t="s">
        <v>928</v>
      </c>
      <c r="B3078" s="43" t="s">
        <v>1190</v>
      </c>
      <c r="C3078" s="43" t="s">
        <v>70</v>
      </c>
      <c r="D3078" s="44" t="s">
        <v>1191</v>
      </c>
      <c r="E3078" s="43" t="s">
        <v>960</v>
      </c>
      <c r="F3078" s="43"/>
      <c r="G3078" s="43" t="s">
        <v>932</v>
      </c>
      <c r="H3078" s="45" t="n">
        <v>0.44</v>
      </c>
      <c r="I3078" s="46" t="n">
        <v>16.37</v>
      </c>
      <c r="J3078" s="46" t="n">
        <v>7.2</v>
      </c>
    </row>
    <row r="3079" customFormat="false" ht="28.15" hidden="false" customHeight="true" outlineLevel="0" collapsed="false">
      <c r="A3079" s="43" t="s">
        <v>928</v>
      </c>
      <c r="B3079" s="43" t="s">
        <v>2325</v>
      </c>
      <c r="C3079" s="43" t="s">
        <v>70</v>
      </c>
      <c r="D3079" s="44" t="s">
        <v>2326</v>
      </c>
      <c r="E3079" s="43" t="s">
        <v>960</v>
      </c>
      <c r="F3079" s="43"/>
      <c r="G3079" s="43" t="s">
        <v>932</v>
      </c>
      <c r="H3079" s="45" t="n">
        <v>0.794</v>
      </c>
      <c r="I3079" s="46" t="n">
        <v>16.93</v>
      </c>
      <c r="J3079" s="46" t="n">
        <v>13.44</v>
      </c>
    </row>
    <row r="3080" customFormat="false" ht="15" hidden="false" customHeight="true" outlineLevel="0" collapsed="false">
      <c r="A3080" s="47" t="s">
        <v>935</v>
      </c>
      <c r="B3080" s="47" t="s">
        <v>1698</v>
      </c>
      <c r="C3080" s="47" t="s">
        <v>312</v>
      </c>
      <c r="D3080" s="48" t="s">
        <v>1699</v>
      </c>
      <c r="E3080" s="47" t="s">
        <v>938</v>
      </c>
      <c r="F3080" s="47"/>
      <c r="G3080" s="47" t="s">
        <v>124</v>
      </c>
      <c r="H3080" s="49" t="n">
        <v>1.2</v>
      </c>
      <c r="I3080" s="50" t="n">
        <v>0.77</v>
      </c>
      <c r="J3080" s="50" t="n">
        <v>0.92</v>
      </c>
    </row>
    <row r="3081" customFormat="false" ht="15" hidden="false" customHeight="true" outlineLevel="0" collapsed="false">
      <c r="A3081" s="47" t="s">
        <v>935</v>
      </c>
      <c r="B3081" s="47" t="s">
        <v>1700</v>
      </c>
      <c r="C3081" s="47" t="s">
        <v>312</v>
      </c>
      <c r="D3081" s="48" t="s">
        <v>1701</v>
      </c>
      <c r="E3081" s="47" t="s">
        <v>938</v>
      </c>
      <c r="F3081" s="47"/>
      <c r="G3081" s="47" t="s">
        <v>103</v>
      </c>
      <c r="H3081" s="49" t="n">
        <v>0.003</v>
      </c>
      <c r="I3081" s="50" t="n">
        <v>91.17</v>
      </c>
      <c r="J3081" s="50" t="n">
        <v>0.27</v>
      </c>
    </row>
    <row r="3082" customFormat="false" ht="15" hidden="false" customHeight="true" outlineLevel="0" collapsed="false">
      <c r="A3082" s="47" t="s">
        <v>935</v>
      </c>
      <c r="B3082" s="47" t="s">
        <v>2327</v>
      </c>
      <c r="C3082" s="47" t="s">
        <v>312</v>
      </c>
      <c r="D3082" s="48" t="s">
        <v>2328</v>
      </c>
      <c r="E3082" s="47" t="s">
        <v>938</v>
      </c>
      <c r="F3082" s="47"/>
      <c r="G3082" s="47" t="s">
        <v>67</v>
      </c>
      <c r="H3082" s="49" t="n">
        <v>1.05</v>
      </c>
      <c r="I3082" s="50" t="n">
        <v>136.9</v>
      </c>
      <c r="J3082" s="50" t="n">
        <v>143.74</v>
      </c>
    </row>
    <row r="3083" customFormat="false" ht="15" hidden="false" customHeight="true" outlineLevel="0" collapsed="false">
      <c r="A3083" s="47" t="s">
        <v>935</v>
      </c>
      <c r="B3083" s="47" t="s">
        <v>2329</v>
      </c>
      <c r="C3083" s="47" t="s">
        <v>312</v>
      </c>
      <c r="D3083" s="48" t="s">
        <v>2330</v>
      </c>
      <c r="E3083" s="47" t="s">
        <v>938</v>
      </c>
      <c r="F3083" s="47"/>
      <c r="G3083" s="47" t="s">
        <v>67</v>
      </c>
      <c r="H3083" s="49" t="n">
        <v>1.05</v>
      </c>
      <c r="I3083" s="50" t="n">
        <v>736.31</v>
      </c>
      <c r="J3083" s="50" t="n">
        <v>773.12</v>
      </c>
    </row>
    <row r="3084" customFormat="false" ht="28.15" hidden="false" customHeight="false" outlineLevel="0" collapsed="false">
      <c r="A3084" s="11"/>
      <c r="B3084" s="11"/>
      <c r="C3084" s="11"/>
      <c r="D3084" s="51"/>
      <c r="E3084" s="11" t="s">
        <v>950</v>
      </c>
      <c r="F3084" s="52" t="n">
        <v>37.0608930987821</v>
      </c>
      <c r="G3084" s="11" t="s">
        <v>951</v>
      </c>
      <c r="H3084" s="53" t="n">
        <v>31.41</v>
      </c>
      <c r="I3084" s="11" t="s">
        <v>952</v>
      </c>
      <c r="J3084" s="52" t="n">
        <v>68.47</v>
      </c>
    </row>
    <row r="3085" customFormat="false" ht="15" hidden="false" customHeight="true" outlineLevel="0" collapsed="false">
      <c r="A3085" s="11"/>
      <c r="B3085" s="11"/>
      <c r="C3085" s="11"/>
      <c r="D3085" s="51"/>
      <c r="E3085" s="11" t="s">
        <v>953</v>
      </c>
      <c r="F3085" s="52" t="n">
        <v>267.6</v>
      </c>
      <c r="G3085" s="11"/>
      <c r="H3085" s="54" t="s">
        <v>954</v>
      </c>
      <c r="I3085" s="54"/>
      <c r="J3085" s="52" t="n">
        <v>1281.25</v>
      </c>
    </row>
    <row r="3086" customFormat="false" ht="28.15" hidden="false" customHeight="false" outlineLevel="0" collapsed="false">
      <c r="A3086" s="55"/>
      <c r="B3086" s="55"/>
      <c r="C3086" s="55"/>
      <c r="D3086" s="56"/>
      <c r="E3086" s="55"/>
      <c r="F3086" s="55"/>
      <c r="G3086" s="55" t="s">
        <v>955</v>
      </c>
      <c r="H3086" s="57" t="n">
        <v>4.74</v>
      </c>
      <c r="I3086" s="55" t="s">
        <v>956</v>
      </c>
      <c r="J3086" s="58" t="n">
        <v>6073.12</v>
      </c>
    </row>
    <row r="3087" customFormat="false" ht="15" hidden="false" customHeight="false" outlineLevel="0" collapsed="false">
      <c r="A3087" s="59"/>
      <c r="B3087" s="59"/>
      <c r="C3087" s="59"/>
      <c r="D3087" s="60"/>
      <c r="E3087" s="59"/>
      <c r="F3087" s="59"/>
      <c r="G3087" s="59"/>
      <c r="H3087" s="61"/>
      <c r="I3087" s="59"/>
      <c r="J3087" s="59"/>
    </row>
    <row r="3088" customFormat="false" ht="15" hidden="false" customHeight="true" outlineLevel="0" collapsed="false">
      <c r="A3088" s="36" t="s">
        <v>835</v>
      </c>
      <c r="B3088" s="36" t="s">
        <v>57</v>
      </c>
      <c r="C3088" s="36" t="s">
        <v>58</v>
      </c>
      <c r="D3088" s="37" t="s">
        <v>10</v>
      </c>
      <c r="E3088" s="36" t="s">
        <v>925</v>
      </c>
      <c r="F3088" s="36"/>
      <c r="G3088" s="36" t="s">
        <v>59</v>
      </c>
      <c r="H3088" s="38" t="s">
        <v>60</v>
      </c>
      <c r="I3088" s="36" t="s">
        <v>61</v>
      </c>
      <c r="J3088" s="36" t="s">
        <v>11</v>
      </c>
    </row>
    <row r="3089" customFormat="false" ht="28.15" hidden="false" customHeight="true" outlineLevel="0" collapsed="false">
      <c r="A3089" s="39" t="s">
        <v>926</v>
      </c>
      <c r="B3089" s="39" t="s">
        <v>836</v>
      </c>
      <c r="C3089" s="39" t="s">
        <v>65</v>
      </c>
      <c r="D3089" s="40" t="s">
        <v>837</v>
      </c>
      <c r="E3089" s="39" t="s">
        <v>2331</v>
      </c>
      <c r="F3089" s="39"/>
      <c r="G3089" s="39" t="s">
        <v>67</v>
      </c>
      <c r="H3089" s="41" t="n">
        <v>1</v>
      </c>
      <c r="I3089" s="42" t="n">
        <v>206.93</v>
      </c>
      <c r="J3089" s="42" t="n">
        <v>206.93</v>
      </c>
    </row>
    <row r="3090" customFormat="false" ht="41.45" hidden="false" customHeight="true" outlineLevel="0" collapsed="false">
      <c r="A3090" s="43" t="s">
        <v>928</v>
      </c>
      <c r="B3090" s="43" t="s">
        <v>1457</v>
      </c>
      <c r="C3090" s="43" t="s">
        <v>65</v>
      </c>
      <c r="D3090" s="44" t="s">
        <v>1458</v>
      </c>
      <c r="E3090" s="43" t="s">
        <v>1373</v>
      </c>
      <c r="F3090" s="43"/>
      <c r="G3090" s="43" t="s">
        <v>103</v>
      </c>
      <c r="H3090" s="45" t="n">
        <v>0.016</v>
      </c>
      <c r="I3090" s="46" t="n">
        <v>503.91</v>
      </c>
      <c r="J3090" s="46" t="n">
        <v>8.06</v>
      </c>
    </row>
    <row r="3091" customFormat="false" ht="28.15" hidden="false" customHeight="true" outlineLevel="0" collapsed="false">
      <c r="A3091" s="43" t="s">
        <v>928</v>
      </c>
      <c r="B3091" s="43" t="s">
        <v>929</v>
      </c>
      <c r="C3091" s="43" t="s">
        <v>65</v>
      </c>
      <c r="D3091" s="44" t="s">
        <v>930</v>
      </c>
      <c r="E3091" s="43" t="s">
        <v>931</v>
      </c>
      <c r="F3091" s="43"/>
      <c r="G3091" s="43" t="s">
        <v>932</v>
      </c>
      <c r="H3091" s="45" t="n">
        <v>0.8</v>
      </c>
      <c r="I3091" s="46" t="n">
        <v>3.67</v>
      </c>
      <c r="J3091" s="46" t="n">
        <v>2.93</v>
      </c>
    </row>
    <row r="3092" customFormat="false" ht="28.15" hidden="false" customHeight="true" outlineLevel="0" collapsed="false">
      <c r="A3092" s="43" t="s">
        <v>928</v>
      </c>
      <c r="B3092" s="43" t="s">
        <v>1306</v>
      </c>
      <c r="C3092" s="43" t="s">
        <v>65</v>
      </c>
      <c r="D3092" s="44" t="s">
        <v>1307</v>
      </c>
      <c r="E3092" s="43" t="s">
        <v>931</v>
      </c>
      <c r="F3092" s="43"/>
      <c r="G3092" s="43" t="s">
        <v>932</v>
      </c>
      <c r="H3092" s="45" t="n">
        <v>0.8</v>
      </c>
      <c r="I3092" s="46" t="n">
        <v>3.53</v>
      </c>
      <c r="J3092" s="46" t="n">
        <v>2.82</v>
      </c>
    </row>
    <row r="3093" customFormat="false" ht="28.15" hidden="false" customHeight="true" outlineLevel="0" collapsed="false">
      <c r="A3093" s="47" t="s">
        <v>935</v>
      </c>
      <c r="B3093" s="47" t="s">
        <v>2332</v>
      </c>
      <c r="C3093" s="47" t="s">
        <v>65</v>
      </c>
      <c r="D3093" s="48" t="s">
        <v>2333</v>
      </c>
      <c r="E3093" s="47" t="s">
        <v>938</v>
      </c>
      <c r="F3093" s="47"/>
      <c r="G3093" s="47" t="s">
        <v>67</v>
      </c>
      <c r="H3093" s="49" t="n">
        <v>1</v>
      </c>
      <c r="I3093" s="50" t="n">
        <v>172.34</v>
      </c>
      <c r="J3093" s="50" t="n">
        <v>172.34</v>
      </c>
    </row>
    <row r="3094" customFormat="false" ht="15" hidden="false" customHeight="true" outlineLevel="0" collapsed="false">
      <c r="A3094" s="47" t="s">
        <v>935</v>
      </c>
      <c r="B3094" s="47" t="s">
        <v>1318</v>
      </c>
      <c r="C3094" s="47" t="s">
        <v>70</v>
      </c>
      <c r="D3094" s="48" t="s">
        <v>1319</v>
      </c>
      <c r="E3094" s="47" t="s">
        <v>943</v>
      </c>
      <c r="F3094" s="47"/>
      <c r="G3094" s="47" t="s">
        <v>932</v>
      </c>
      <c r="H3094" s="49" t="n">
        <v>0.8</v>
      </c>
      <c r="I3094" s="50" t="n">
        <v>15.03</v>
      </c>
      <c r="J3094" s="50" t="n">
        <v>12.02</v>
      </c>
    </row>
    <row r="3095" customFormat="false" ht="15" hidden="false" customHeight="true" outlineLevel="0" collapsed="false">
      <c r="A3095" s="47" t="s">
        <v>935</v>
      </c>
      <c r="B3095" s="47" t="s">
        <v>948</v>
      </c>
      <c r="C3095" s="47" t="s">
        <v>70</v>
      </c>
      <c r="D3095" s="48" t="s">
        <v>949</v>
      </c>
      <c r="E3095" s="47" t="s">
        <v>943</v>
      </c>
      <c r="F3095" s="47"/>
      <c r="G3095" s="47" t="s">
        <v>932</v>
      </c>
      <c r="H3095" s="49" t="n">
        <v>0.8</v>
      </c>
      <c r="I3095" s="50" t="n">
        <v>10.96</v>
      </c>
      <c r="J3095" s="50" t="n">
        <v>8.76</v>
      </c>
    </row>
    <row r="3096" customFormat="false" ht="28.15" hidden="false" customHeight="false" outlineLevel="0" collapsed="false">
      <c r="A3096" s="11"/>
      <c r="B3096" s="11"/>
      <c r="C3096" s="11"/>
      <c r="D3096" s="51"/>
      <c r="E3096" s="11" t="s">
        <v>950</v>
      </c>
      <c r="F3096" s="52" t="n">
        <v>11.6265223274696</v>
      </c>
      <c r="G3096" s="11" t="s">
        <v>951</v>
      </c>
      <c r="H3096" s="53" t="n">
        <v>9.85</v>
      </c>
      <c r="I3096" s="11" t="s">
        <v>952</v>
      </c>
      <c r="J3096" s="52" t="n">
        <v>21.48</v>
      </c>
    </row>
    <row r="3097" customFormat="false" ht="15" hidden="false" customHeight="true" outlineLevel="0" collapsed="false">
      <c r="A3097" s="11"/>
      <c r="B3097" s="11"/>
      <c r="C3097" s="11"/>
      <c r="D3097" s="51"/>
      <c r="E3097" s="11" t="s">
        <v>953</v>
      </c>
      <c r="F3097" s="52" t="n">
        <v>54.62</v>
      </c>
      <c r="G3097" s="11"/>
      <c r="H3097" s="54" t="s">
        <v>954</v>
      </c>
      <c r="I3097" s="54"/>
      <c r="J3097" s="52" t="n">
        <v>261.55</v>
      </c>
    </row>
    <row r="3098" customFormat="false" ht="28.15" hidden="false" customHeight="false" outlineLevel="0" collapsed="false">
      <c r="A3098" s="55"/>
      <c r="B3098" s="55"/>
      <c r="C3098" s="55"/>
      <c r="D3098" s="56"/>
      <c r="E3098" s="55"/>
      <c r="F3098" s="55"/>
      <c r="G3098" s="55" t="s">
        <v>955</v>
      </c>
      <c r="H3098" s="57" t="n">
        <v>2.75</v>
      </c>
      <c r="I3098" s="55" t="s">
        <v>956</v>
      </c>
      <c r="J3098" s="58" t="n">
        <v>719.26</v>
      </c>
    </row>
    <row r="3099" customFormat="false" ht="15" hidden="false" customHeight="false" outlineLevel="0" collapsed="false">
      <c r="A3099" s="59"/>
      <c r="B3099" s="59"/>
      <c r="C3099" s="59"/>
      <c r="D3099" s="60"/>
      <c r="E3099" s="59"/>
      <c r="F3099" s="59"/>
      <c r="G3099" s="59"/>
      <c r="H3099" s="61"/>
      <c r="I3099" s="59"/>
      <c r="J3099" s="59"/>
    </row>
    <row r="3100" customFormat="false" ht="15" hidden="false" customHeight="true" outlineLevel="0" collapsed="false">
      <c r="A3100" s="36" t="s">
        <v>838</v>
      </c>
      <c r="B3100" s="36" t="s">
        <v>57</v>
      </c>
      <c r="C3100" s="36" t="s">
        <v>58</v>
      </c>
      <c r="D3100" s="37" t="s">
        <v>10</v>
      </c>
      <c r="E3100" s="36" t="s">
        <v>925</v>
      </c>
      <c r="F3100" s="36"/>
      <c r="G3100" s="36" t="s">
        <v>59</v>
      </c>
      <c r="H3100" s="38" t="s">
        <v>60</v>
      </c>
      <c r="I3100" s="36" t="s">
        <v>61</v>
      </c>
      <c r="J3100" s="36" t="s">
        <v>11</v>
      </c>
    </row>
    <row r="3101" customFormat="false" ht="52.2" hidden="false" customHeight="true" outlineLevel="0" collapsed="false">
      <c r="A3101" s="39" t="s">
        <v>926</v>
      </c>
      <c r="B3101" s="39" t="s">
        <v>839</v>
      </c>
      <c r="C3101" s="39" t="s">
        <v>65</v>
      </c>
      <c r="D3101" s="40" t="s">
        <v>840</v>
      </c>
      <c r="E3101" s="39" t="s">
        <v>2306</v>
      </c>
      <c r="F3101" s="39"/>
      <c r="G3101" s="39" t="s">
        <v>67</v>
      </c>
      <c r="H3101" s="41" t="n">
        <v>1</v>
      </c>
      <c r="I3101" s="42" t="n">
        <v>314.7</v>
      </c>
      <c r="J3101" s="42" t="n">
        <v>314.7</v>
      </c>
    </row>
    <row r="3102" customFormat="false" ht="41.45" hidden="false" customHeight="true" outlineLevel="0" collapsed="false">
      <c r="A3102" s="43" t="s">
        <v>928</v>
      </c>
      <c r="B3102" s="43" t="s">
        <v>1457</v>
      </c>
      <c r="C3102" s="43" t="s">
        <v>65</v>
      </c>
      <c r="D3102" s="44" t="s">
        <v>1458</v>
      </c>
      <c r="E3102" s="43" t="s">
        <v>1373</v>
      </c>
      <c r="F3102" s="43"/>
      <c r="G3102" s="43" t="s">
        <v>103</v>
      </c>
      <c r="H3102" s="45" t="n">
        <v>0.003</v>
      </c>
      <c r="I3102" s="46" t="n">
        <v>503.91</v>
      </c>
      <c r="J3102" s="46" t="n">
        <v>1.51</v>
      </c>
    </row>
    <row r="3103" customFormat="false" ht="28.15" hidden="false" customHeight="true" outlineLevel="0" collapsed="false">
      <c r="A3103" s="43" t="s">
        <v>928</v>
      </c>
      <c r="B3103" s="43" t="s">
        <v>929</v>
      </c>
      <c r="C3103" s="43" t="s">
        <v>65</v>
      </c>
      <c r="D3103" s="44" t="s">
        <v>930</v>
      </c>
      <c r="E3103" s="43" t="s">
        <v>931</v>
      </c>
      <c r="F3103" s="43"/>
      <c r="G3103" s="43" t="s">
        <v>932</v>
      </c>
      <c r="H3103" s="45" t="n">
        <v>1</v>
      </c>
      <c r="I3103" s="46" t="n">
        <v>3.67</v>
      </c>
      <c r="J3103" s="46" t="n">
        <v>3.67</v>
      </c>
    </row>
    <row r="3104" customFormat="false" ht="28.15" hidden="false" customHeight="true" outlineLevel="0" collapsed="false">
      <c r="A3104" s="43" t="s">
        <v>928</v>
      </c>
      <c r="B3104" s="43" t="s">
        <v>1306</v>
      </c>
      <c r="C3104" s="43" t="s">
        <v>65</v>
      </c>
      <c r="D3104" s="44" t="s">
        <v>1307</v>
      </c>
      <c r="E3104" s="43" t="s">
        <v>931</v>
      </c>
      <c r="F3104" s="43"/>
      <c r="G3104" s="43" t="s">
        <v>932</v>
      </c>
      <c r="H3104" s="45" t="n">
        <v>1</v>
      </c>
      <c r="I3104" s="46" t="n">
        <v>3.53</v>
      </c>
      <c r="J3104" s="46" t="n">
        <v>3.53</v>
      </c>
    </row>
    <row r="3105" customFormat="false" ht="52.2" hidden="false" customHeight="true" outlineLevel="0" collapsed="false">
      <c r="A3105" s="47" t="s">
        <v>935</v>
      </c>
      <c r="B3105" s="47" t="s">
        <v>2334</v>
      </c>
      <c r="C3105" s="47" t="s">
        <v>65</v>
      </c>
      <c r="D3105" s="48" t="s">
        <v>2335</v>
      </c>
      <c r="E3105" s="47" t="s">
        <v>938</v>
      </c>
      <c r="F3105" s="47"/>
      <c r="G3105" s="47" t="s">
        <v>67</v>
      </c>
      <c r="H3105" s="49" t="n">
        <v>1</v>
      </c>
      <c r="I3105" s="50" t="n">
        <v>280</v>
      </c>
      <c r="J3105" s="50" t="n">
        <v>280</v>
      </c>
    </row>
    <row r="3106" customFormat="false" ht="15" hidden="false" customHeight="true" outlineLevel="0" collapsed="false">
      <c r="A3106" s="47" t="s">
        <v>935</v>
      </c>
      <c r="B3106" s="47" t="s">
        <v>1318</v>
      </c>
      <c r="C3106" s="47" t="s">
        <v>70</v>
      </c>
      <c r="D3106" s="48" t="s">
        <v>1319</v>
      </c>
      <c r="E3106" s="47" t="s">
        <v>943</v>
      </c>
      <c r="F3106" s="47"/>
      <c r="G3106" s="47" t="s">
        <v>932</v>
      </c>
      <c r="H3106" s="49" t="n">
        <v>1</v>
      </c>
      <c r="I3106" s="50" t="n">
        <v>15.03</v>
      </c>
      <c r="J3106" s="50" t="n">
        <v>15.03</v>
      </c>
    </row>
    <row r="3107" customFormat="false" ht="15" hidden="false" customHeight="true" outlineLevel="0" collapsed="false">
      <c r="A3107" s="47" t="s">
        <v>935</v>
      </c>
      <c r="B3107" s="47" t="s">
        <v>948</v>
      </c>
      <c r="C3107" s="47" t="s">
        <v>70</v>
      </c>
      <c r="D3107" s="48" t="s">
        <v>949</v>
      </c>
      <c r="E3107" s="47" t="s">
        <v>943</v>
      </c>
      <c r="F3107" s="47"/>
      <c r="G3107" s="47" t="s">
        <v>932</v>
      </c>
      <c r="H3107" s="49" t="n">
        <v>1</v>
      </c>
      <c r="I3107" s="50" t="n">
        <v>10.96</v>
      </c>
      <c r="J3107" s="50" t="n">
        <v>10.96</v>
      </c>
    </row>
    <row r="3108" customFormat="false" ht="28.15" hidden="false" customHeight="false" outlineLevel="0" collapsed="false">
      <c r="A3108" s="11"/>
      <c r="B3108" s="11"/>
      <c r="C3108" s="11"/>
      <c r="D3108" s="51"/>
      <c r="E3108" s="11" t="s">
        <v>950</v>
      </c>
      <c r="F3108" s="52" t="n">
        <v>14.1380243572395</v>
      </c>
      <c r="G3108" s="11" t="s">
        <v>951</v>
      </c>
      <c r="H3108" s="53" t="n">
        <v>11.98</v>
      </c>
      <c r="I3108" s="11" t="s">
        <v>952</v>
      </c>
      <c r="J3108" s="52" t="n">
        <v>26.12</v>
      </c>
    </row>
    <row r="3109" customFormat="false" ht="15" hidden="false" customHeight="true" outlineLevel="0" collapsed="false">
      <c r="A3109" s="11"/>
      <c r="B3109" s="11"/>
      <c r="C3109" s="11"/>
      <c r="D3109" s="51"/>
      <c r="E3109" s="11" t="s">
        <v>953</v>
      </c>
      <c r="F3109" s="52" t="n">
        <v>83.08</v>
      </c>
      <c r="G3109" s="11"/>
      <c r="H3109" s="54" t="s">
        <v>954</v>
      </c>
      <c r="I3109" s="54"/>
      <c r="J3109" s="52" t="n">
        <v>397.78</v>
      </c>
    </row>
    <row r="3110" customFormat="false" ht="28.15" hidden="false" customHeight="false" outlineLevel="0" collapsed="false">
      <c r="A3110" s="55"/>
      <c r="B3110" s="55"/>
      <c r="C3110" s="55"/>
      <c r="D3110" s="56"/>
      <c r="E3110" s="55"/>
      <c r="F3110" s="55"/>
      <c r="G3110" s="55" t="s">
        <v>955</v>
      </c>
      <c r="H3110" s="57" t="n">
        <v>3.66</v>
      </c>
      <c r="I3110" s="55" t="s">
        <v>956</v>
      </c>
      <c r="J3110" s="58" t="n">
        <v>1455.87</v>
      </c>
    </row>
    <row r="3111" customFormat="false" ht="15" hidden="false" customHeight="false" outlineLevel="0" collapsed="false">
      <c r="A3111" s="59"/>
      <c r="B3111" s="59"/>
      <c r="C3111" s="59"/>
      <c r="D3111" s="60"/>
      <c r="E3111" s="59"/>
      <c r="F3111" s="59"/>
      <c r="G3111" s="59"/>
      <c r="H3111" s="61"/>
      <c r="I3111" s="59"/>
      <c r="J3111" s="59"/>
    </row>
    <row r="3112" customFormat="false" ht="15" hidden="false" customHeight="true" outlineLevel="0" collapsed="false">
      <c r="A3112" s="36" t="s">
        <v>841</v>
      </c>
      <c r="B3112" s="36" t="s">
        <v>57</v>
      </c>
      <c r="C3112" s="36" t="s">
        <v>58</v>
      </c>
      <c r="D3112" s="37" t="s">
        <v>10</v>
      </c>
      <c r="E3112" s="36" t="s">
        <v>925</v>
      </c>
      <c r="F3112" s="36"/>
      <c r="G3112" s="36" t="s">
        <v>59</v>
      </c>
      <c r="H3112" s="38" t="s">
        <v>60</v>
      </c>
      <c r="I3112" s="36" t="s">
        <v>61</v>
      </c>
      <c r="J3112" s="36" t="s">
        <v>11</v>
      </c>
    </row>
    <row r="3113" customFormat="false" ht="54.7" hidden="false" customHeight="true" outlineLevel="0" collapsed="false">
      <c r="A3113" s="39" t="s">
        <v>926</v>
      </c>
      <c r="B3113" s="39" t="s">
        <v>842</v>
      </c>
      <c r="C3113" s="39" t="s">
        <v>70</v>
      </c>
      <c r="D3113" s="40" t="s">
        <v>843</v>
      </c>
      <c r="E3113" s="39" t="s">
        <v>1032</v>
      </c>
      <c r="F3113" s="39"/>
      <c r="G3113" s="39" t="s">
        <v>67</v>
      </c>
      <c r="H3113" s="41" t="n">
        <v>1</v>
      </c>
      <c r="I3113" s="42" t="n">
        <v>704.03</v>
      </c>
      <c r="J3113" s="42" t="n">
        <v>704.03</v>
      </c>
    </row>
    <row r="3114" customFormat="false" ht="28.15" hidden="false" customHeight="true" outlineLevel="0" collapsed="false">
      <c r="A3114" s="43" t="s">
        <v>928</v>
      </c>
      <c r="B3114" s="43" t="s">
        <v>1218</v>
      </c>
      <c r="C3114" s="43" t="s">
        <v>70</v>
      </c>
      <c r="D3114" s="44" t="s">
        <v>1219</v>
      </c>
      <c r="E3114" s="43" t="s">
        <v>960</v>
      </c>
      <c r="F3114" s="43"/>
      <c r="G3114" s="43" t="s">
        <v>932</v>
      </c>
      <c r="H3114" s="45" t="n">
        <v>0.72</v>
      </c>
      <c r="I3114" s="46" t="n">
        <v>20.7</v>
      </c>
      <c r="J3114" s="46" t="n">
        <v>14.9</v>
      </c>
    </row>
    <row r="3115" customFormat="false" ht="28.15" hidden="false" customHeight="true" outlineLevel="0" collapsed="false">
      <c r="A3115" s="43" t="s">
        <v>928</v>
      </c>
      <c r="B3115" s="43" t="s">
        <v>1190</v>
      </c>
      <c r="C3115" s="43" t="s">
        <v>70</v>
      </c>
      <c r="D3115" s="44" t="s">
        <v>1191</v>
      </c>
      <c r="E3115" s="43" t="s">
        <v>960</v>
      </c>
      <c r="F3115" s="43"/>
      <c r="G3115" s="43" t="s">
        <v>932</v>
      </c>
      <c r="H3115" s="45" t="n">
        <v>0.36</v>
      </c>
      <c r="I3115" s="46" t="n">
        <v>16.37</v>
      </c>
      <c r="J3115" s="46" t="n">
        <v>5.89</v>
      </c>
    </row>
    <row r="3116" customFormat="false" ht="54.7" hidden="false" customHeight="true" outlineLevel="0" collapsed="false">
      <c r="A3116" s="47" t="s">
        <v>935</v>
      </c>
      <c r="B3116" s="47" t="s">
        <v>2336</v>
      </c>
      <c r="C3116" s="47" t="s">
        <v>70</v>
      </c>
      <c r="D3116" s="48" t="s">
        <v>2337</v>
      </c>
      <c r="E3116" s="47" t="s">
        <v>938</v>
      </c>
      <c r="F3116" s="47"/>
      <c r="G3116" s="47" t="s">
        <v>67</v>
      </c>
      <c r="H3116" s="49" t="n">
        <v>1</v>
      </c>
      <c r="I3116" s="50" t="n">
        <v>667.5</v>
      </c>
      <c r="J3116" s="50" t="n">
        <v>667.5</v>
      </c>
    </row>
    <row r="3117" customFormat="false" ht="41.45" hidden="false" customHeight="true" outlineLevel="0" collapsed="false">
      <c r="A3117" s="47" t="s">
        <v>935</v>
      </c>
      <c r="B3117" s="47" t="s">
        <v>2338</v>
      </c>
      <c r="C3117" s="47" t="s">
        <v>70</v>
      </c>
      <c r="D3117" s="48" t="s">
        <v>2339</v>
      </c>
      <c r="E3117" s="47" t="s">
        <v>938</v>
      </c>
      <c r="F3117" s="47"/>
      <c r="G3117" s="47" t="s">
        <v>76</v>
      </c>
      <c r="H3117" s="49" t="n">
        <v>17.413</v>
      </c>
      <c r="I3117" s="50" t="n">
        <v>0.21</v>
      </c>
      <c r="J3117" s="50" t="n">
        <v>3.65</v>
      </c>
    </row>
    <row r="3118" customFormat="false" ht="15" hidden="false" customHeight="true" outlineLevel="0" collapsed="false">
      <c r="A3118" s="47" t="s">
        <v>935</v>
      </c>
      <c r="B3118" s="47" t="s">
        <v>2340</v>
      </c>
      <c r="C3118" s="47" t="s">
        <v>70</v>
      </c>
      <c r="D3118" s="48" t="s">
        <v>2341</v>
      </c>
      <c r="E3118" s="47" t="s">
        <v>938</v>
      </c>
      <c r="F3118" s="47"/>
      <c r="G3118" s="47" t="s">
        <v>76</v>
      </c>
      <c r="H3118" s="49" t="n">
        <v>0.424</v>
      </c>
      <c r="I3118" s="50" t="n">
        <v>28.52</v>
      </c>
      <c r="J3118" s="50" t="n">
        <v>12.09</v>
      </c>
    </row>
    <row r="3119" customFormat="false" ht="28.15" hidden="false" customHeight="false" outlineLevel="0" collapsed="false">
      <c r="A3119" s="11"/>
      <c r="B3119" s="11"/>
      <c r="C3119" s="11"/>
      <c r="D3119" s="51"/>
      <c r="E3119" s="11" t="s">
        <v>950</v>
      </c>
      <c r="F3119" s="52" t="n">
        <v>8.16238159675237</v>
      </c>
      <c r="G3119" s="11" t="s">
        <v>951</v>
      </c>
      <c r="H3119" s="53" t="n">
        <v>6.92</v>
      </c>
      <c r="I3119" s="11" t="s">
        <v>952</v>
      </c>
      <c r="J3119" s="52" t="n">
        <v>15.08</v>
      </c>
    </row>
    <row r="3120" customFormat="false" ht="15" hidden="false" customHeight="true" outlineLevel="0" collapsed="false">
      <c r="A3120" s="11"/>
      <c r="B3120" s="11"/>
      <c r="C3120" s="11"/>
      <c r="D3120" s="51"/>
      <c r="E3120" s="11" t="s">
        <v>953</v>
      </c>
      <c r="F3120" s="52" t="n">
        <v>185.86</v>
      </c>
      <c r="G3120" s="11"/>
      <c r="H3120" s="54" t="s">
        <v>954</v>
      </c>
      <c r="I3120" s="54"/>
      <c r="J3120" s="52" t="n">
        <v>889.89</v>
      </c>
    </row>
    <row r="3121" customFormat="false" ht="28.15" hidden="false" customHeight="false" outlineLevel="0" collapsed="false">
      <c r="A3121" s="55"/>
      <c r="B3121" s="55"/>
      <c r="C3121" s="55"/>
      <c r="D3121" s="56"/>
      <c r="E3121" s="55"/>
      <c r="F3121" s="55"/>
      <c r="G3121" s="55" t="s">
        <v>955</v>
      </c>
      <c r="H3121" s="57" t="n">
        <v>6.62</v>
      </c>
      <c r="I3121" s="55" t="s">
        <v>956</v>
      </c>
      <c r="J3121" s="58" t="n">
        <v>5891.07</v>
      </c>
    </row>
    <row r="3122" customFormat="false" ht="15" hidden="false" customHeight="false" outlineLevel="0" collapsed="false">
      <c r="A3122" s="59"/>
      <c r="B3122" s="59"/>
      <c r="C3122" s="59"/>
      <c r="D3122" s="60"/>
      <c r="E3122" s="59"/>
      <c r="F3122" s="59"/>
      <c r="G3122" s="59"/>
      <c r="H3122" s="61"/>
      <c r="I3122" s="59"/>
      <c r="J3122" s="59"/>
    </row>
    <row r="3123" customFormat="false" ht="15" hidden="false" customHeight="true" outlineLevel="0" collapsed="false">
      <c r="A3123" s="36" t="s">
        <v>844</v>
      </c>
      <c r="B3123" s="36" t="s">
        <v>57</v>
      </c>
      <c r="C3123" s="36" t="s">
        <v>58</v>
      </c>
      <c r="D3123" s="37" t="s">
        <v>10</v>
      </c>
      <c r="E3123" s="36" t="s">
        <v>925</v>
      </c>
      <c r="F3123" s="36"/>
      <c r="G3123" s="36" t="s">
        <v>59</v>
      </c>
      <c r="H3123" s="38" t="s">
        <v>60</v>
      </c>
      <c r="I3123" s="36" t="s">
        <v>61</v>
      </c>
      <c r="J3123" s="36" t="s">
        <v>11</v>
      </c>
    </row>
    <row r="3124" customFormat="false" ht="28.15" hidden="false" customHeight="true" outlineLevel="0" collapsed="false">
      <c r="A3124" s="39" t="s">
        <v>926</v>
      </c>
      <c r="B3124" s="39" t="s">
        <v>845</v>
      </c>
      <c r="C3124" s="39" t="s">
        <v>65</v>
      </c>
      <c r="D3124" s="40" t="s">
        <v>846</v>
      </c>
      <c r="E3124" s="39" t="s">
        <v>2331</v>
      </c>
      <c r="F3124" s="39"/>
      <c r="G3124" s="39" t="s">
        <v>67</v>
      </c>
      <c r="H3124" s="41" t="n">
        <v>1</v>
      </c>
      <c r="I3124" s="42" t="n">
        <v>378.34</v>
      </c>
      <c r="J3124" s="42" t="n">
        <v>378.34</v>
      </c>
    </row>
    <row r="3125" customFormat="false" ht="41.45" hidden="false" customHeight="true" outlineLevel="0" collapsed="false">
      <c r="A3125" s="43" t="s">
        <v>928</v>
      </c>
      <c r="B3125" s="43" t="s">
        <v>1457</v>
      </c>
      <c r="C3125" s="43" t="s">
        <v>65</v>
      </c>
      <c r="D3125" s="44" t="s">
        <v>1458</v>
      </c>
      <c r="E3125" s="43" t="s">
        <v>1373</v>
      </c>
      <c r="F3125" s="43"/>
      <c r="G3125" s="43" t="s">
        <v>103</v>
      </c>
      <c r="H3125" s="45" t="n">
        <v>0.0008</v>
      </c>
      <c r="I3125" s="46" t="n">
        <v>503.91</v>
      </c>
      <c r="J3125" s="46" t="n">
        <v>0.4</v>
      </c>
    </row>
    <row r="3126" customFormat="false" ht="28.15" hidden="false" customHeight="true" outlineLevel="0" collapsed="false">
      <c r="A3126" s="43" t="s">
        <v>928</v>
      </c>
      <c r="B3126" s="43" t="s">
        <v>929</v>
      </c>
      <c r="C3126" s="43" t="s">
        <v>65</v>
      </c>
      <c r="D3126" s="44" t="s">
        <v>930</v>
      </c>
      <c r="E3126" s="43" t="s">
        <v>931</v>
      </c>
      <c r="F3126" s="43"/>
      <c r="G3126" s="43" t="s">
        <v>932</v>
      </c>
      <c r="H3126" s="45" t="n">
        <v>0.34</v>
      </c>
      <c r="I3126" s="46" t="n">
        <v>3.67</v>
      </c>
      <c r="J3126" s="46" t="n">
        <v>1.24</v>
      </c>
    </row>
    <row r="3127" customFormat="false" ht="28.15" hidden="false" customHeight="true" outlineLevel="0" collapsed="false">
      <c r="A3127" s="43" t="s">
        <v>928</v>
      </c>
      <c r="B3127" s="43" t="s">
        <v>1306</v>
      </c>
      <c r="C3127" s="43" t="s">
        <v>65</v>
      </c>
      <c r="D3127" s="44" t="s">
        <v>1307</v>
      </c>
      <c r="E3127" s="43" t="s">
        <v>931</v>
      </c>
      <c r="F3127" s="43"/>
      <c r="G3127" s="43" t="s">
        <v>932</v>
      </c>
      <c r="H3127" s="45" t="n">
        <v>0.34</v>
      </c>
      <c r="I3127" s="46" t="n">
        <v>3.53</v>
      </c>
      <c r="J3127" s="46" t="n">
        <v>1.2</v>
      </c>
    </row>
    <row r="3128" customFormat="false" ht="28.15" hidden="false" customHeight="true" outlineLevel="0" collapsed="false">
      <c r="A3128" s="43" t="s">
        <v>928</v>
      </c>
      <c r="B3128" s="43" t="s">
        <v>2342</v>
      </c>
      <c r="C3128" s="43" t="s">
        <v>65</v>
      </c>
      <c r="D3128" s="44" t="s">
        <v>2343</v>
      </c>
      <c r="E3128" s="43" t="s">
        <v>931</v>
      </c>
      <c r="F3128" s="43"/>
      <c r="G3128" s="43" t="s">
        <v>932</v>
      </c>
      <c r="H3128" s="45" t="n">
        <v>0.67</v>
      </c>
      <c r="I3128" s="46" t="n">
        <v>3.5</v>
      </c>
      <c r="J3128" s="46" t="n">
        <v>2.34</v>
      </c>
    </row>
    <row r="3129" customFormat="false" ht="39.8" hidden="false" customHeight="true" outlineLevel="0" collapsed="false">
      <c r="A3129" s="47" t="s">
        <v>935</v>
      </c>
      <c r="B3129" s="47" t="s">
        <v>2344</v>
      </c>
      <c r="C3129" s="47" t="s">
        <v>65</v>
      </c>
      <c r="D3129" s="48" t="s">
        <v>2345</v>
      </c>
      <c r="E3129" s="47" t="s">
        <v>938</v>
      </c>
      <c r="F3129" s="47"/>
      <c r="G3129" s="47" t="s">
        <v>2346</v>
      </c>
      <c r="H3129" s="49" t="n">
        <v>9.35</v>
      </c>
      <c r="I3129" s="50" t="n">
        <v>35.84</v>
      </c>
      <c r="J3129" s="50" t="n">
        <v>335.1</v>
      </c>
    </row>
    <row r="3130" customFormat="false" ht="15" hidden="false" customHeight="true" outlineLevel="0" collapsed="false">
      <c r="A3130" s="47" t="s">
        <v>935</v>
      </c>
      <c r="B3130" s="47" t="s">
        <v>1318</v>
      </c>
      <c r="C3130" s="47" t="s">
        <v>70</v>
      </c>
      <c r="D3130" s="48" t="s">
        <v>1319</v>
      </c>
      <c r="E3130" s="47" t="s">
        <v>943</v>
      </c>
      <c r="F3130" s="47"/>
      <c r="G3130" s="47" t="s">
        <v>932</v>
      </c>
      <c r="H3130" s="49" t="n">
        <v>0.34</v>
      </c>
      <c r="I3130" s="50" t="n">
        <v>15.03</v>
      </c>
      <c r="J3130" s="50" t="n">
        <v>5.11</v>
      </c>
    </row>
    <row r="3131" customFormat="false" ht="15" hidden="false" customHeight="true" outlineLevel="0" collapsed="false">
      <c r="A3131" s="47" t="s">
        <v>935</v>
      </c>
      <c r="B3131" s="47" t="s">
        <v>2347</v>
      </c>
      <c r="C3131" s="47" t="s">
        <v>70</v>
      </c>
      <c r="D3131" s="48" t="s">
        <v>2348</v>
      </c>
      <c r="E3131" s="47" t="s">
        <v>943</v>
      </c>
      <c r="F3131" s="47"/>
      <c r="G3131" s="47" t="s">
        <v>932</v>
      </c>
      <c r="H3131" s="49" t="n">
        <v>0.67</v>
      </c>
      <c r="I3131" s="50" t="n">
        <v>16.53</v>
      </c>
      <c r="J3131" s="50" t="n">
        <v>11.07</v>
      </c>
    </row>
    <row r="3132" customFormat="false" ht="15" hidden="false" customHeight="true" outlineLevel="0" collapsed="false">
      <c r="A3132" s="47" t="s">
        <v>935</v>
      </c>
      <c r="B3132" s="47" t="s">
        <v>948</v>
      </c>
      <c r="C3132" s="47" t="s">
        <v>70</v>
      </c>
      <c r="D3132" s="48" t="s">
        <v>949</v>
      </c>
      <c r="E3132" s="47" t="s">
        <v>943</v>
      </c>
      <c r="F3132" s="47"/>
      <c r="G3132" s="47" t="s">
        <v>932</v>
      </c>
      <c r="H3132" s="49" t="n">
        <v>0.34</v>
      </c>
      <c r="I3132" s="50" t="n">
        <v>10.96</v>
      </c>
      <c r="J3132" s="50" t="n">
        <v>3.72</v>
      </c>
    </row>
    <row r="3133" customFormat="false" ht="28.15" hidden="false" customHeight="true" outlineLevel="0" collapsed="false">
      <c r="A3133" s="47" t="s">
        <v>935</v>
      </c>
      <c r="B3133" s="47" t="s">
        <v>1299</v>
      </c>
      <c r="C3133" s="47" t="s">
        <v>70</v>
      </c>
      <c r="D3133" s="48" t="s">
        <v>1300</v>
      </c>
      <c r="E3133" s="47" t="s">
        <v>938</v>
      </c>
      <c r="F3133" s="47"/>
      <c r="G3133" s="47" t="s">
        <v>124</v>
      </c>
      <c r="H3133" s="49" t="n">
        <v>0.42</v>
      </c>
      <c r="I3133" s="50" t="n">
        <v>43.25</v>
      </c>
      <c r="J3133" s="50" t="n">
        <v>18.16</v>
      </c>
    </row>
    <row r="3134" customFormat="false" ht="28.15" hidden="false" customHeight="false" outlineLevel="0" collapsed="false">
      <c r="A3134" s="11"/>
      <c r="B3134" s="11"/>
      <c r="C3134" s="11"/>
      <c r="D3134" s="51"/>
      <c r="E3134" s="11" t="s">
        <v>950</v>
      </c>
      <c r="F3134" s="52" t="n">
        <v>10.787550744249</v>
      </c>
      <c r="G3134" s="11" t="s">
        <v>951</v>
      </c>
      <c r="H3134" s="53" t="n">
        <v>9.14</v>
      </c>
      <c r="I3134" s="11" t="s">
        <v>952</v>
      </c>
      <c r="J3134" s="52" t="n">
        <v>19.93</v>
      </c>
    </row>
    <row r="3135" customFormat="false" ht="15" hidden="false" customHeight="true" outlineLevel="0" collapsed="false">
      <c r="A3135" s="11"/>
      <c r="B3135" s="11"/>
      <c r="C3135" s="11"/>
      <c r="D3135" s="51"/>
      <c r="E3135" s="11" t="s">
        <v>953</v>
      </c>
      <c r="F3135" s="52" t="n">
        <v>99.88</v>
      </c>
      <c r="G3135" s="11"/>
      <c r="H3135" s="54" t="s">
        <v>954</v>
      </c>
      <c r="I3135" s="54"/>
      <c r="J3135" s="52" t="n">
        <v>478.22</v>
      </c>
    </row>
    <row r="3136" customFormat="false" ht="28.15" hidden="false" customHeight="false" outlineLevel="0" collapsed="false">
      <c r="A3136" s="55"/>
      <c r="B3136" s="55"/>
      <c r="C3136" s="55"/>
      <c r="D3136" s="56"/>
      <c r="E3136" s="55"/>
      <c r="F3136" s="55"/>
      <c r="G3136" s="55" t="s">
        <v>955</v>
      </c>
      <c r="H3136" s="57" t="n">
        <v>17.95</v>
      </c>
      <c r="I3136" s="55" t="s">
        <v>956</v>
      </c>
      <c r="J3136" s="58" t="n">
        <v>8584.04</v>
      </c>
    </row>
    <row r="3137" customFormat="false" ht="15" hidden="false" customHeight="false" outlineLevel="0" collapsed="false">
      <c r="A3137" s="59"/>
      <c r="B3137" s="59"/>
      <c r="C3137" s="59"/>
      <c r="D3137" s="60"/>
      <c r="E3137" s="59"/>
      <c r="F3137" s="59"/>
      <c r="G3137" s="59"/>
      <c r="H3137" s="61"/>
      <c r="I3137" s="59"/>
      <c r="J3137" s="59"/>
    </row>
    <row r="3138" customFormat="false" ht="15" hidden="false" customHeight="true" outlineLevel="0" collapsed="false">
      <c r="A3138" s="36" t="s">
        <v>847</v>
      </c>
      <c r="B3138" s="36" t="s">
        <v>57</v>
      </c>
      <c r="C3138" s="36" t="s">
        <v>58</v>
      </c>
      <c r="D3138" s="37" t="s">
        <v>10</v>
      </c>
      <c r="E3138" s="36" t="s">
        <v>925</v>
      </c>
      <c r="F3138" s="36"/>
      <c r="G3138" s="36" t="s">
        <v>59</v>
      </c>
      <c r="H3138" s="38" t="s">
        <v>60</v>
      </c>
      <c r="I3138" s="36" t="s">
        <v>61</v>
      </c>
      <c r="J3138" s="36" t="s">
        <v>11</v>
      </c>
    </row>
    <row r="3139" customFormat="false" ht="41.45" hidden="false" customHeight="true" outlineLevel="0" collapsed="false">
      <c r="A3139" s="39" t="s">
        <v>926</v>
      </c>
      <c r="B3139" s="39" t="s">
        <v>848</v>
      </c>
      <c r="C3139" s="39" t="s">
        <v>65</v>
      </c>
      <c r="D3139" s="40" t="s">
        <v>849</v>
      </c>
      <c r="E3139" s="39" t="s">
        <v>2349</v>
      </c>
      <c r="F3139" s="39"/>
      <c r="G3139" s="39" t="s">
        <v>67</v>
      </c>
      <c r="H3139" s="41" t="n">
        <v>1</v>
      </c>
      <c r="I3139" s="42" t="n">
        <v>539.14</v>
      </c>
      <c r="J3139" s="42" t="n">
        <v>539.14</v>
      </c>
    </row>
    <row r="3140" customFormat="false" ht="28.15" hidden="false" customHeight="true" outlineLevel="0" collapsed="false">
      <c r="A3140" s="43" t="s">
        <v>928</v>
      </c>
      <c r="B3140" s="43" t="s">
        <v>929</v>
      </c>
      <c r="C3140" s="43" t="s">
        <v>65</v>
      </c>
      <c r="D3140" s="44" t="s">
        <v>930</v>
      </c>
      <c r="E3140" s="43" t="s">
        <v>931</v>
      </c>
      <c r="F3140" s="43"/>
      <c r="G3140" s="43" t="s">
        <v>932</v>
      </c>
      <c r="H3140" s="45" t="n">
        <v>1</v>
      </c>
      <c r="I3140" s="46" t="n">
        <v>3.67</v>
      </c>
      <c r="J3140" s="46" t="n">
        <v>3.67</v>
      </c>
    </row>
    <row r="3141" customFormat="false" ht="28.15" hidden="false" customHeight="true" outlineLevel="0" collapsed="false">
      <c r="A3141" s="43" t="s">
        <v>928</v>
      </c>
      <c r="B3141" s="43" t="s">
        <v>1306</v>
      </c>
      <c r="C3141" s="43" t="s">
        <v>65</v>
      </c>
      <c r="D3141" s="44" t="s">
        <v>1307</v>
      </c>
      <c r="E3141" s="43" t="s">
        <v>931</v>
      </c>
      <c r="F3141" s="43"/>
      <c r="G3141" s="43" t="s">
        <v>932</v>
      </c>
      <c r="H3141" s="45" t="n">
        <v>1</v>
      </c>
      <c r="I3141" s="46" t="n">
        <v>3.53</v>
      </c>
      <c r="J3141" s="46" t="n">
        <v>3.53</v>
      </c>
    </row>
    <row r="3142" customFormat="false" ht="41.45" hidden="false" customHeight="true" outlineLevel="0" collapsed="false">
      <c r="A3142" s="47" t="s">
        <v>935</v>
      </c>
      <c r="B3142" s="47" t="s">
        <v>2350</v>
      </c>
      <c r="C3142" s="47" t="s">
        <v>65</v>
      </c>
      <c r="D3142" s="48" t="s">
        <v>2351</v>
      </c>
      <c r="E3142" s="47" t="s">
        <v>938</v>
      </c>
      <c r="F3142" s="47"/>
      <c r="G3142" s="47" t="s">
        <v>2352</v>
      </c>
      <c r="H3142" s="49" t="n">
        <v>0.3883</v>
      </c>
      <c r="I3142" s="50" t="n">
        <v>1303.01</v>
      </c>
      <c r="J3142" s="50" t="n">
        <v>505.95</v>
      </c>
    </row>
    <row r="3143" customFormat="false" ht="15" hidden="false" customHeight="true" outlineLevel="0" collapsed="false">
      <c r="A3143" s="47" t="s">
        <v>935</v>
      </c>
      <c r="B3143" s="47" t="s">
        <v>1318</v>
      </c>
      <c r="C3143" s="47" t="s">
        <v>70</v>
      </c>
      <c r="D3143" s="48" t="s">
        <v>1319</v>
      </c>
      <c r="E3143" s="47" t="s">
        <v>943</v>
      </c>
      <c r="F3143" s="47"/>
      <c r="G3143" s="47" t="s">
        <v>932</v>
      </c>
      <c r="H3143" s="49" t="n">
        <v>1</v>
      </c>
      <c r="I3143" s="50" t="n">
        <v>15.03</v>
      </c>
      <c r="J3143" s="50" t="n">
        <v>15.03</v>
      </c>
    </row>
    <row r="3144" customFormat="false" ht="15" hidden="false" customHeight="true" outlineLevel="0" collapsed="false">
      <c r="A3144" s="47" t="s">
        <v>935</v>
      </c>
      <c r="B3144" s="47" t="s">
        <v>948</v>
      </c>
      <c r="C3144" s="47" t="s">
        <v>70</v>
      </c>
      <c r="D3144" s="48" t="s">
        <v>949</v>
      </c>
      <c r="E3144" s="47" t="s">
        <v>943</v>
      </c>
      <c r="F3144" s="47"/>
      <c r="G3144" s="47" t="s">
        <v>932</v>
      </c>
      <c r="H3144" s="49" t="n">
        <v>1</v>
      </c>
      <c r="I3144" s="50" t="n">
        <v>10.96</v>
      </c>
      <c r="J3144" s="50" t="n">
        <v>10.96</v>
      </c>
    </row>
    <row r="3145" customFormat="false" ht="28.15" hidden="false" customHeight="false" outlineLevel="0" collapsed="false">
      <c r="A3145" s="11"/>
      <c r="B3145" s="11"/>
      <c r="C3145" s="11"/>
      <c r="D3145" s="51"/>
      <c r="E3145" s="11" t="s">
        <v>950</v>
      </c>
      <c r="F3145" s="52" t="n">
        <v>14.067659</v>
      </c>
      <c r="G3145" s="11" t="s">
        <v>951</v>
      </c>
      <c r="H3145" s="53" t="n">
        <v>11.92</v>
      </c>
      <c r="I3145" s="11" t="s">
        <v>952</v>
      </c>
      <c r="J3145" s="52" t="n">
        <v>25.99</v>
      </c>
    </row>
    <row r="3146" customFormat="false" ht="15" hidden="false" customHeight="true" outlineLevel="0" collapsed="false">
      <c r="A3146" s="11"/>
      <c r="B3146" s="11"/>
      <c r="C3146" s="11"/>
      <c r="D3146" s="51"/>
      <c r="E3146" s="11" t="s">
        <v>953</v>
      </c>
      <c r="F3146" s="52" t="n">
        <v>142.33</v>
      </c>
      <c r="G3146" s="11"/>
      <c r="H3146" s="54" t="s">
        <v>954</v>
      </c>
      <c r="I3146" s="54"/>
      <c r="J3146" s="52" t="n">
        <v>681.47</v>
      </c>
    </row>
    <row r="3147" customFormat="false" ht="28.15" hidden="false" customHeight="false" outlineLevel="0" collapsed="false">
      <c r="A3147" s="55"/>
      <c r="B3147" s="55"/>
      <c r="C3147" s="55"/>
      <c r="D3147" s="56"/>
      <c r="E3147" s="55"/>
      <c r="F3147" s="55"/>
      <c r="G3147" s="55" t="s">
        <v>955</v>
      </c>
      <c r="H3147" s="57" t="n">
        <v>58.04</v>
      </c>
      <c r="I3147" s="55" t="s">
        <v>956</v>
      </c>
      <c r="J3147" s="58" t="n">
        <v>39552.51</v>
      </c>
    </row>
    <row r="3148" customFormat="false" ht="15" hidden="false" customHeight="false" outlineLevel="0" collapsed="false">
      <c r="A3148" s="59"/>
      <c r="B3148" s="59"/>
      <c r="C3148" s="59"/>
      <c r="D3148" s="60"/>
      <c r="E3148" s="59"/>
      <c r="F3148" s="59"/>
      <c r="G3148" s="59"/>
      <c r="H3148" s="61"/>
      <c r="I3148" s="59"/>
      <c r="J3148" s="59"/>
    </row>
    <row r="3149" customFormat="false" ht="15" hidden="false" customHeight="true" outlineLevel="0" collapsed="false">
      <c r="A3149" s="36" t="s">
        <v>850</v>
      </c>
      <c r="B3149" s="36" t="s">
        <v>57</v>
      </c>
      <c r="C3149" s="36" t="s">
        <v>58</v>
      </c>
      <c r="D3149" s="37" t="s">
        <v>10</v>
      </c>
      <c r="E3149" s="36" t="s">
        <v>925</v>
      </c>
      <c r="F3149" s="36"/>
      <c r="G3149" s="36" t="s">
        <v>59</v>
      </c>
      <c r="H3149" s="38" t="s">
        <v>60</v>
      </c>
      <c r="I3149" s="36" t="s">
        <v>61</v>
      </c>
      <c r="J3149" s="36" t="s">
        <v>11</v>
      </c>
    </row>
    <row r="3150" customFormat="false" ht="15" hidden="false" customHeight="true" outlineLevel="0" collapsed="false">
      <c r="A3150" s="39" t="s">
        <v>926</v>
      </c>
      <c r="B3150" s="39" t="s">
        <v>851</v>
      </c>
      <c r="C3150" s="39" t="s">
        <v>65</v>
      </c>
      <c r="D3150" s="40" t="s">
        <v>852</v>
      </c>
      <c r="E3150" s="39" t="s">
        <v>2353</v>
      </c>
      <c r="F3150" s="39"/>
      <c r="G3150" s="39" t="s">
        <v>67</v>
      </c>
      <c r="H3150" s="41" t="n">
        <v>1</v>
      </c>
      <c r="I3150" s="42" t="n">
        <v>255</v>
      </c>
      <c r="J3150" s="42" t="n">
        <v>255</v>
      </c>
    </row>
    <row r="3151" customFormat="false" ht="15" hidden="false" customHeight="true" outlineLevel="0" collapsed="false">
      <c r="A3151" s="47" t="s">
        <v>935</v>
      </c>
      <c r="B3151" s="47" t="s">
        <v>2354</v>
      </c>
      <c r="C3151" s="47" t="s">
        <v>65</v>
      </c>
      <c r="D3151" s="48" t="s">
        <v>2355</v>
      </c>
      <c r="E3151" s="47" t="s">
        <v>1294</v>
      </c>
      <c r="F3151" s="47"/>
      <c r="G3151" s="47" t="s">
        <v>67</v>
      </c>
      <c r="H3151" s="49" t="n">
        <v>1</v>
      </c>
      <c r="I3151" s="50" t="n">
        <v>255</v>
      </c>
      <c r="J3151" s="50" t="n">
        <v>255</v>
      </c>
    </row>
    <row r="3152" customFormat="false" ht="28.15" hidden="false" customHeight="false" outlineLevel="0" collapsed="false">
      <c r="A3152" s="11"/>
      <c r="B3152" s="11"/>
      <c r="C3152" s="11"/>
      <c r="D3152" s="51"/>
      <c r="E3152" s="11" t="s">
        <v>950</v>
      </c>
      <c r="F3152" s="52" t="n">
        <v>0</v>
      </c>
      <c r="G3152" s="11" t="s">
        <v>951</v>
      </c>
      <c r="H3152" s="53" t="n">
        <v>0</v>
      </c>
      <c r="I3152" s="11" t="s">
        <v>952</v>
      </c>
      <c r="J3152" s="52" t="n">
        <v>0</v>
      </c>
    </row>
    <row r="3153" customFormat="false" ht="15" hidden="false" customHeight="true" outlineLevel="0" collapsed="false">
      <c r="A3153" s="11"/>
      <c r="B3153" s="11"/>
      <c r="C3153" s="11"/>
      <c r="D3153" s="51"/>
      <c r="E3153" s="11" t="s">
        <v>953</v>
      </c>
      <c r="F3153" s="52" t="n">
        <v>67.32</v>
      </c>
      <c r="G3153" s="11"/>
      <c r="H3153" s="54" t="s">
        <v>954</v>
      </c>
      <c r="I3153" s="54"/>
      <c r="J3153" s="52" t="n">
        <v>322.32</v>
      </c>
    </row>
    <row r="3154" customFormat="false" ht="28.15" hidden="false" customHeight="false" outlineLevel="0" collapsed="false">
      <c r="A3154" s="55"/>
      <c r="B3154" s="55"/>
      <c r="C3154" s="55"/>
      <c r="D3154" s="56"/>
      <c r="E3154" s="55"/>
      <c r="F3154" s="55"/>
      <c r="G3154" s="55" t="s">
        <v>955</v>
      </c>
      <c r="H3154" s="57" t="n">
        <v>15.14</v>
      </c>
      <c r="I3154" s="55" t="s">
        <v>956</v>
      </c>
      <c r="J3154" s="58" t="n">
        <v>4879.92</v>
      </c>
    </row>
    <row r="3155" customFormat="false" ht="15" hidden="false" customHeight="false" outlineLevel="0" collapsed="false">
      <c r="A3155" s="59"/>
      <c r="B3155" s="59"/>
      <c r="C3155" s="59"/>
      <c r="D3155" s="60"/>
      <c r="E3155" s="59"/>
      <c r="F3155" s="59"/>
      <c r="G3155" s="59"/>
      <c r="H3155" s="61"/>
      <c r="I3155" s="59"/>
      <c r="J3155" s="59"/>
    </row>
    <row r="3156" customFormat="false" ht="15" hidden="false" customHeight="true" outlineLevel="0" collapsed="false">
      <c r="A3156" s="36" t="s">
        <v>853</v>
      </c>
      <c r="B3156" s="36" t="s">
        <v>57</v>
      </c>
      <c r="C3156" s="36" t="s">
        <v>58</v>
      </c>
      <c r="D3156" s="37" t="s">
        <v>10</v>
      </c>
      <c r="E3156" s="36" t="s">
        <v>925</v>
      </c>
      <c r="F3156" s="36"/>
      <c r="G3156" s="36" t="s">
        <v>59</v>
      </c>
      <c r="H3156" s="38" t="s">
        <v>60</v>
      </c>
      <c r="I3156" s="36" t="s">
        <v>61</v>
      </c>
      <c r="J3156" s="36" t="s">
        <v>11</v>
      </c>
    </row>
    <row r="3157" customFormat="false" ht="28.15" hidden="false" customHeight="true" outlineLevel="0" collapsed="false">
      <c r="A3157" s="39" t="s">
        <v>926</v>
      </c>
      <c r="B3157" s="39" t="s">
        <v>854</v>
      </c>
      <c r="C3157" s="39" t="s">
        <v>91</v>
      </c>
      <c r="D3157" s="40" t="s">
        <v>855</v>
      </c>
      <c r="E3157" s="39" t="s">
        <v>1032</v>
      </c>
      <c r="F3157" s="39"/>
      <c r="G3157" s="39" t="s">
        <v>67</v>
      </c>
      <c r="H3157" s="41" t="n">
        <v>1</v>
      </c>
      <c r="I3157" s="42" t="n">
        <v>71.56</v>
      </c>
      <c r="J3157" s="42" t="n">
        <v>71.56</v>
      </c>
    </row>
    <row r="3158" customFormat="false" ht="28.15" hidden="false" customHeight="true" outlineLevel="0" collapsed="false">
      <c r="A3158" s="43" t="s">
        <v>928</v>
      </c>
      <c r="B3158" s="43" t="s">
        <v>961</v>
      </c>
      <c r="C3158" s="43" t="s">
        <v>70</v>
      </c>
      <c r="D3158" s="44" t="s">
        <v>962</v>
      </c>
      <c r="E3158" s="43" t="s">
        <v>960</v>
      </c>
      <c r="F3158" s="43"/>
      <c r="G3158" s="43" t="s">
        <v>932</v>
      </c>
      <c r="H3158" s="45" t="n">
        <v>1</v>
      </c>
      <c r="I3158" s="46" t="n">
        <v>20.37</v>
      </c>
      <c r="J3158" s="46" t="n">
        <v>20.37</v>
      </c>
    </row>
    <row r="3159" customFormat="false" ht="28.15" hidden="false" customHeight="true" outlineLevel="0" collapsed="false">
      <c r="A3159" s="43" t="s">
        <v>928</v>
      </c>
      <c r="B3159" s="43" t="s">
        <v>1190</v>
      </c>
      <c r="C3159" s="43" t="s">
        <v>70</v>
      </c>
      <c r="D3159" s="44" t="s">
        <v>1191</v>
      </c>
      <c r="E3159" s="43" t="s">
        <v>960</v>
      </c>
      <c r="F3159" s="43"/>
      <c r="G3159" s="43" t="s">
        <v>932</v>
      </c>
      <c r="H3159" s="45" t="n">
        <v>1</v>
      </c>
      <c r="I3159" s="46" t="n">
        <v>16.37</v>
      </c>
      <c r="J3159" s="46" t="n">
        <v>16.37</v>
      </c>
    </row>
    <row r="3160" customFormat="false" ht="15" hidden="false" customHeight="true" outlineLevel="0" collapsed="false">
      <c r="A3160" s="47" t="s">
        <v>935</v>
      </c>
      <c r="B3160" s="47" t="s">
        <v>2356</v>
      </c>
      <c r="C3160" s="47" t="s">
        <v>65</v>
      </c>
      <c r="D3160" s="48" t="s">
        <v>2357</v>
      </c>
      <c r="E3160" s="47" t="s">
        <v>938</v>
      </c>
      <c r="F3160" s="47"/>
      <c r="G3160" s="47" t="s">
        <v>76</v>
      </c>
      <c r="H3160" s="49" t="n">
        <v>0.32</v>
      </c>
      <c r="I3160" s="50" t="n">
        <v>108.84</v>
      </c>
      <c r="J3160" s="50" t="n">
        <v>34.82</v>
      </c>
    </row>
    <row r="3161" customFormat="false" ht="28.15" hidden="false" customHeight="false" outlineLevel="0" collapsed="false">
      <c r="A3161" s="11"/>
      <c r="B3161" s="11"/>
      <c r="C3161" s="11"/>
      <c r="D3161" s="51"/>
      <c r="E3161" s="11" t="s">
        <v>950</v>
      </c>
      <c r="F3161" s="52" t="n">
        <v>14.2949932</v>
      </c>
      <c r="G3161" s="11" t="s">
        <v>951</v>
      </c>
      <c r="H3161" s="53" t="n">
        <v>12.12</v>
      </c>
      <c r="I3161" s="11" t="s">
        <v>952</v>
      </c>
      <c r="J3161" s="52" t="n">
        <v>26.41</v>
      </c>
    </row>
    <row r="3162" customFormat="false" ht="15" hidden="false" customHeight="true" outlineLevel="0" collapsed="false">
      <c r="A3162" s="11"/>
      <c r="B3162" s="11"/>
      <c r="C3162" s="11"/>
      <c r="D3162" s="51"/>
      <c r="E3162" s="11" t="s">
        <v>953</v>
      </c>
      <c r="F3162" s="52" t="n">
        <v>18.89</v>
      </c>
      <c r="G3162" s="11"/>
      <c r="H3162" s="54" t="s">
        <v>954</v>
      </c>
      <c r="I3162" s="54"/>
      <c r="J3162" s="52" t="n">
        <v>90.45</v>
      </c>
    </row>
    <row r="3163" customFormat="false" ht="28.15" hidden="false" customHeight="false" outlineLevel="0" collapsed="false">
      <c r="A3163" s="55"/>
      <c r="B3163" s="55"/>
      <c r="C3163" s="55"/>
      <c r="D3163" s="56"/>
      <c r="E3163" s="55"/>
      <c r="F3163" s="55"/>
      <c r="G3163" s="55" t="s">
        <v>955</v>
      </c>
      <c r="H3163" s="57" t="n">
        <v>60.48</v>
      </c>
      <c r="I3163" s="55" t="s">
        <v>956</v>
      </c>
      <c r="J3163" s="58" t="n">
        <v>5470.41</v>
      </c>
    </row>
    <row r="3164" customFormat="false" ht="15" hidden="false" customHeight="false" outlineLevel="0" collapsed="false">
      <c r="A3164" s="59"/>
      <c r="B3164" s="59"/>
      <c r="C3164" s="59"/>
      <c r="D3164" s="60"/>
      <c r="E3164" s="59"/>
      <c r="F3164" s="59"/>
      <c r="G3164" s="59"/>
      <c r="H3164" s="61"/>
      <c r="I3164" s="59"/>
      <c r="J3164" s="59"/>
    </row>
    <row r="3165" customFormat="false" ht="15" hidden="false" customHeight="true" outlineLevel="0" collapsed="false">
      <c r="A3165" s="36" t="s">
        <v>856</v>
      </c>
      <c r="B3165" s="36" t="s">
        <v>57</v>
      </c>
      <c r="C3165" s="36" t="s">
        <v>58</v>
      </c>
      <c r="D3165" s="37" t="s">
        <v>10</v>
      </c>
      <c r="E3165" s="36" t="s">
        <v>925</v>
      </c>
      <c r="F3165" s="36"/>
      <c r="G3165" s="36" t="s">
        <v>59</v>
      </c>
      <c r="H3165" s="38" t="s">
        <v>60</v>
      </c>
      <c r="I3165" s="36" t="s">
        <v>61</v>
      </c>
      <c r="J3165" s="36" t="s">
        <v>11</v>
      </c>
    </row>
    <row r="3166" customFormat="false" ht="28.15" hidden="false" customHeight="true" outlineLevel="0" collapsed="false">
      <c r="A3166" s="39" t="s">
        <v>926</v>
      </c>
      <c r="B3166" s="39" t="s">
        <v>857</v>
      </c>
      <c r="C3166" s="39" t="s">
        <v>65</v>
      </c>
      <c r="D3166" s="40" t="s">
        <v>858</v>
      </c>
      <c r="E3166" s="39" t="s">
        <v>2306</v>
      </c>
      <c r="F3166" s="39"/>
      <c r="G3166" s="39" t="s">
        <v>67</v>
      </c>
      <c r="H3166" s="41" t="n">
        <v>1</v>
      </c>
      <c r="I3166" s="42" t="n">
        <v>87.11</v>
      </c>
      <c r="J3166" s="42" t="n">
        <v>87.11</v>
      </c>
    </row>
    <row r="3167" customFormat="false" ht="28.15" hidden="false" customHeight="true" outlineLevel="0" collapsed="false">
      <c r="A3167" s="43" t="s">
        <v>928</v>
      </c>
      <c r="B3167" s="43" t="s">
        <v>929</v>
      </c>
      <c r="C3167" s="43" t="s">
        <v>65</v>
      </c>
      <c r="D3167" s="44" t="s">
        <v>930</v>
      </c>
      <c r="E3167" s="43" t="s">
        <v>931</v>
      </c>
      <c r="F3167" s="43"/>
      <c r="G3167" s="43" t="s">
        <v>932</v>
      </c>
      <c r="H3167" s="45" t="n">
        <v>0.8</v>
      </c>
      <c r="I3167" s="46" t="n">
        <v>3.67</v>
      </c>
      <c r="J3167" s="46" t="n">
        <v>2.93</v>
      </c>
    </row>
    <row r="3168" customFormat="false" ht="28.15" hidden="false" customHeight="true" outlineLevel="0" collapsed="false">
      <c r="A3168" s="43" t="s">
        <v>928</v>
      </c>
      <c r="B3168" s="43" t="s">
        <v>933</v>
      </c>
      <c r="C3168" s="43" t="s">
        <v>65</v>
      </c>
      <c r="D3168" s="44" t="s">
        <v>934</v>
      </c>
      <c r="E3168" s="43" t="s">
        <v>931</v>
      </c>
      <c r="F3168" s="43"/>
      <c r="G3168" s="43" t="s">
        <v>932</v>
      </c>
      <c r="H3168" s="45" t="n">
        <v>0.8</v>
      </c>
      <c r="I3168" s="46" t="n">
        <v>3.56</v>
      </c>
      <c r="J3168" s="46" t="n">
        <v>2.84</v>
      </c>
    </row>
    <row r="3169" customFormat="false" ht="54.7" hidden="false" customHeight="true" outlineLevel="0" collapsed="false">
      <c r="A3169" s="47" t="s">
        <v>935</v>
      </c>
      <c r="B3169" s="47" t="s">
        <v>2358</v>
      </c>
      <c r="C3169" s="47" t="s">
        <v>65</v>
      </c>
      <c r="D3169" s="48" t="s">
        <v>2359</v>
      </c>
      <c r="E3169" s="47" t="s">
        <v>938</v>
      </c>
      <c r="F3169" s="47"/>
      <c r="G3169" s="47" t="s">
        <v>148</v>
      </c>
      <c r="H3169" s="49" t="n">
        <v>4</v>
      </c>
      <c r="I3169" s="50" t="n">
        <v>14.28</v>
      </c>
      <c r="J3169" s="50" t="n">
        <v>57.12</v>
      </c>
    </row>
    <row r="3170" customFormat="false" ht="15" hidden="false" customHeight="true" outlineLevel="0" collapsed="false">
      <c r="A3170" s="47" t="s">
        <v>935</v>
      </c>
      <c r="B3170" s="47" t="s">
        <v>941</v>
      </c>
      <c r="C3170" s="47" t="s">
        <v>70</v>
      </c>
      <c r="D3170" s="48" t="s">
        <v>942</v>
      </c>
      <c r="E3170" s="47" t="s">
        <v>943</v>
      </c>
      <c r="F3170" s="47"/>
      <c r="G3170" s="47" t="s">
        <v>932</v>
      </c>
      <c r="H3170" s="49" t="n">
        <v>0.8</v>
      </c>
      <c r="I3170" s="50" t="n">
        <v>15.03</v>
      </c>
      <c r="J3170" s="50" t="n">
        <v>12.02</v>
      </c>
    </row>
    <row r="3171" customFormat="false" ht="15" hidden="false" customHeight="true" outlineLevel="0" collapsed="false">
      <c r="A3171" s="47" t="s">
        <v>935</v>
      </c>
      <c r="B3171" s="47" t="s">
        <v>948</v>
      </c>
      <c r="C3171" s="47" t="s">
        <v>70</v>
      </c>
      <c r="D3171" s="48" t="s">
        <v>949</v>
      </c>
      <c r="E3171" s="47" t="s">
        <v>943</v>
      </c>
      <c r="F3171" s="47"/>
      <c r="G3171" s="47" t="s">
        <v>932</v>
      </c>
      <c r="H3171" s="49" t="n">
        <v>0.8</v>
      </c>
      <c r="I3171" s="50" t="n">
        <v>10.96</v>
      </c>
      <c r="J3171" s="50" t="n">
        <v>8.76</v>
      </c>
    </row>
    <row r="3172" customFormat="false" ht="41.45" hidden="false" customHeight="true" outlineLevel="0" collapsed="false">
      <c r="A3172" s="47" t="s">
        <v>935</v>
      </c>
      <c r="B3172" s="47" t="s">
        <v>2360</v>
      </c>
      <c r="C3172" s="47" t="s">
        <v>70</v>
      </c>
      <c r="D3172" s="48" t="s">
        <v>2361</v>
      </c>
      <c r="E3172" s="47" t="s">
        <v>938</v>
      </c>
      <c r="F3172" s="47"/>
      <c r="G3172" s="47" t="s">
        <v>67</v>
      </c>
      <c r="H3172" s="49" t="n">
        <v>1.05</v>
      </c>
      <c r="I3172" s="50" t="n">
        <v>3.28</v>
      </c>
      <c r="J3172" s="50" t="n">
        <v>3.44</v>
      </c>
    </row>
    <row r="3173" customFormat="false" ht="28.15" hidden="false" customHeight="false" outlineLevel="0" collapsed="false">
      <c r="A3173" s="11"/>
      <c r="B3173" s="11"/>
      <c r="C3173" s="11"/>
      <c r="D3173" s="51"/>
      <c r="E3173" s="11" t="s">
        <v>950</v>
      </c>
      <c r="F3173" s="52" t="n">
        <v>11.2476319</v>
      </c>
      <c r="G3173" s="11" t="s">
        <v>951</v>
      </c>
      <c r="H3173" s="53" t="n">
        <v>9.53</v>
      </c>
      <c r="I3173" s="11" t="s">
        <v>952</v>
      </c>
      <c r="J3173" s="52" t="n">
        <v>20.78</v>
      </c>
    </row>
    <row r="3174" customFormat="false" ht="15" hidden="false" customHeight="true" outlineLevel="0" collapsed="false">
      <c r="A3174" s="11"/>
      <c r="B3174" s="11"/>
      <c r="C3174" s="11"/>
      <c r="D3174" s="51"/>
      <c r="E3174" s="11" t="s">
        <v>953</v>
      </c>
      <c r="F3174" s="52" t="n">
        <v>22.99</v>
      </c>
      <c r="G3174" s="11"/>
      <c r="H3174" s="54" t="s">
        <v>954</v>
      </c>
      <c r="I3174" s="54"/>
      <c r="J3174" s="52" t="n">
        <v>110.1</v>
      </c>
    </row>
    <row r="3175" customFormat="false" ht="28.15" hidden="false" customHeight="false" outlineLevel="0" collapsed="false">
      <c r="A3175" s="55"/>
      <c r="B3175" s="55"/>
      <c r="C3175" s="55"/>
      <c r="D3175" s="56"/>
      <c r="E3175" s="55"/>
      <c r="F3175" s="55"/>
      <c r="G3175" s="55" t="s">
        <v>955</v>
      </c>
      <c r="H3175" s="57" t="n">
        <v>11.48</v>
      </c>
      <c r="I3175" s="55" t="s">
        <v>956</v>
      </c>
      <c r="J3175" s="58" t="n">
        <v>1263.94</v>
      </c>
    </row>
    <row r="3176" customFormat="false" ht="15" hidden="false" customHeight="false" outlineLevel="0" collapsed="false">
      <c r="A3176" s="59"/>
      <c r="B3176" s="59"/>
      <c r="C3176" s="59"/>
      <c r="D3176" s="60"/>
      <c r="E3176" s="59"/>
      <c r="F3176" s="59"/>
      <c r="G3176" s="59"/>
      <c r="H3176" s="61"/>
      <c r="I3176" s="59"/>
      <c r="J3176" s="59"/>
    </row>
    <row r="3177" customFormat="false" ht="15" hidden="false" customHeight="true" outlineLevel="0" collapsed="false">
      <c r="A3177" s="36" t="s">
        <v>859</v>
      </c>
      <c r="B3177" s="36" t="s">
        <v>57</v>
      </c>
      <c r="C3177" s="36" t="s">
        <v>58</v>
      </c>
      <c r="D3177" s="37" t="s">
        <v>10</v>
      </c>
      <c r="E3177" s="36" t="s">
        <v>925</v>
      </c>
      <c r="F3177" s="36"/>
      <c r="G3177" s="36" t="s">
        <v>59</v>
      </c>
      <c r="H3177" s="38" t="s">
        <v>60</v>
      </c>
      <c r="I3177" s="36" t="s">
        <v>61</v>
      </c>
      <c r="J3177" s="36" t="s">
        <v>11</v>
      </c>
    </row>
    <row r="3178" customFormat="false" ht="28.15" hidden="false" customHeight="true" outlineLevel="0" collapsed="false">
      <c r="A3178" s="39" t="s">
        <v>926</v>
      </c>
      <c r="B3178" s="39" t="s">
        <v>860</v>
      </c>
      <c r="C3178" s="39" t="s">
        <v>65</v>
      </c>
      <c r="D3178" s="40" t="s">
        <v>861</v>
      </c>
      <c r="E3178" s="39" t="s">
        <v>1672</v>
      </c>
      <c r="F3178" s="39"/>
      <c r="G3178" s="39" t="s">
        <v>76</v>
      </c>
      <c r="H3178" s="41" t="n">
        <v>1</v>
      </c>
      <c r="I3178" s="42" t="n">
        <v>110.45</v>
      </c>
      <c r="J3178" s="42" t="n">
        <v>110.45</v>
      </c>
    </row>
    <row r="3179" customFormat="false" ht="28.15" hidden="false" customHeight="true" outlineLevel="0" collapsed="false">
      <c r="A3179" s="43" t="s">
        <v>928</v>
      </c>
      <c r="B3179" s="43" t="s">
        <v>1306</v>
      </c>
      <c r="C3179" s="43" t="s">
        <v>65</v>
      </c>
      <c r="D3179" s="44" t="s">
        <v>1307</v>
      </c>
      <c r="E3179" s="43" t="s">
        <v>931</v>
      </c>
      <c r="F3179" s="43"/>
      <c r="G3179" s="43" t="s">
        <v>932</v>
      </c>
      <c r="H3179" s="45" t="n">
        <v>0.3</v>
      </c>
      <c r="I3179" s="46" t="n">
        <v>3.53</v>
      </c>
      <c r="J3179" s="46" t="n">
        <v>1.05</v>
      </c>
    </row>
    <row r="3180" customFormat="false" ht="28.15" hidden="false" customHeight="true" outlineLevel="0" collapsed="false">
      <c r="A3180" s="47" t="s">
        <v>935</v>
      </c>
      <c r="B3180" s="47" t="s">
        <v>2362</v>
      </c>
      <c r="C3180" s="47" t="s">
        <v>65</v>
      </c>
      <c r="D3180" s="48" t="s">
        <v>2363</v>
      </c>
      <c r="E3180" s="47" t="s">
        <v>938</v>
      </c>
      <c r="F3180" s="47"/>
      <c r="G3180" s="47" t="s">
        <v>76</v>
      </c>
      <c r="H3180" s="49" t="n">
        <v>1</v>
      </c>
      <c r="I3180" s="50" t="n">
        <v>104.9</v>
      </c>
      <c r="J3180" s="50" t="n">
        <v>104.9</v>
      </c>
    </row>
    <row r="3181" customFormat="false" ht="15" hidden="false" customHeight="true" outlineLevel="0" collapsed="false">
      <c r="A3181" s="47" t="s">
        <v>935</v>
      </c>
      <c r="B3181" s="47" t="s">
        <v>1318</v>
      </c>
      <c r="C3181" s="47" t="s">
        <v>70</v>
      </c>
      <c r="D3181" s="48" t="s">
        <v>1319</v>
      </c>
      <c r="E3181" s="47" t="s">
        <v>943</v>
      </c>
      <c r="F3181" s="47"/>
      <c r="G3181" s="47" t="s">
        <v>932</v>
      </c>
      <c r="H3181" s="49" t="n">
        <v>0.3</v>
      </c>
      <c r="I3181" s="50" t="n">
        <v>15.03</v>
      </c>
      <c r="J3181" s="50" t="n">
        <v>4.5</v>
      </c>
    </row>
    <row r="3182" customFormat="false" ht="28.15" hidden="false" customHeight="false" outlineLevel="0" collapsed="false">
      <c r="A3182" s="11"/>
      <c r="B3182" s="11"/>
      <c r="C3182" s="11"/>
      <c r="D3182" s="51"/>
      <c r="E3182" s="11" t="s">
        <v>950</v>
      </c>
      <c r="F3182" s="52" t="n">
        <v>2.435724</v>
      </c>
      <c r="G3182" s="11" t="s">
        <v>951</v>
      </c>
      <c r="H3182" s="53" t="n">
        <v>2.06</v>
      </c>
      <c r="I3182" s="11" t="s">
        <v>952</v>
      </c>
      <c r="J3182" s="52" t="n">
        <v>4.5</v>
      </c>
    </row>
    <row r="3183" customFormat="false" ht="15" hidden="false" customHeight="true" outlineLevel="0" collapsed="false">
      <c r="A3183" s="11"/>
      <c r="B3183" s="11"/>
      <c r="C3183" s="11"/>
      <c r="D3183" s="51"/>
      <c r="E3183" s="11" t="s">
        <v>953</v>
      </c>
      <c r="F3183" s="52" t="n">
        <v>29.15</v>
      </c>
      <c r="G3183" s="11"/>
      <c r="H3183" s="54" t="s">
        <v>954</v>
      </c>
      <c r="I3183" s="54"/>
      <c r="J3183" s="52" t="n">
        <v>139.6</v>
      </c>
    </row>
    <row r="3184" customFormat="false" ht="28.15" hidden="false" customHeight="false" outlineLevel="0" collapsed="false">
      <c r="A3184" s="55"/>
      <c r="B3184" s="55"/>
      <c r="C3184" s="55"/>
      <c r="D3184" s="56"/>
      <c r="E3184" s="55"/>
      <c r="F3184" s="55"/>
      <c r="G3184" s="55" t="s">
        <v>955</v>
      </c>
      <c r="H3184" s="57" t="n">
        <v>36</v>
      </c>
      <c r="I3184" s="55" t="s">
        <v>956</v>
      </c>
      <c r="J3184" s="58" t="n">
        <v>5025.6</v>
      </c>
    </row>
    <row r="3185" customFormat="false" ht="15" hidden="false" customHeight="false" outlineLevel="0" collapsed="false">
      <c r="A3185" s="59"/>
      <c r="B3185" s="59"/>
      <c r="C3185" s="59"/>
      <c r="D3185" s="60"/>
      <c r="E3185" s="59"/>
      <c r="F3185" s="59"/>
      <c r="G3185" s="59"/>
      <c r="H3185" s="61"/>
      <c r="I3185" s="59"/>
      <c r="J3185" s="59"/>
    </row>
    <row r="3186" customFormat="false" ht="15" hidden="false" customHeight="false" outlineLevel="0" collapsed="false">
      <c r="A3186" s="32" t="s">
        <v>47</v>
      </c>
      <c r="B3186" s="32"/>
      <c r="C3186" s="32"/>
      <c r="D3186" s="33" t="s">
        <v>48</v>
      </c>
      <c r="E3186" s="32"/>
      <c r="F3186" s="32"/>
      <c r="G3186" s="32"/>
      <c r="H3186" s="34"/>
      <c r="I3186" s="32"/>
      <c r="J3186" s="35" t="n">
        <v>309417.38</v>
      </c>
    </row>
    <row r="3187" customFormat="false" ht="15" hidden="false" customHeight="true" outlineLevel="0" collapsed="false">
      <c r="A3187" s="36" t="s">
        <v>862</v>
      </c>
      <c r="B3187" s="36" t="s">
        <v>57</v>
      </c>
      <c r="C3187" s="36" t="s">
        <v>58</v>
      </c>
      <c r="D3187" s="37" t="s">
        <v>10</v>
      </c>
      <c r="E3187" s="36" t="s">
        <v>925</v>
      </c>
      <c r="F3187" s="36"/>
      <c r="G3187" s="36" t="s">
        <v>59</v>
      </c>
      <c r="H3187" s="38" t="s">
        <v>60</v>
      </c>
      <c r="I3187" s="36" t="s">
        <v>61</v>
      </c>
      <c r="J3187" s="36" t="s">
        <v>11</v>
      </c>
    </row>
    <row r="3188" customFormat="false" ht="28.15" hidden="false" customHeight="true" outlineLevel="0" collapsed="false">
      <c r="A3188" s="39" t="s">
        <v>926</v>
      </c>
      <c r="B3188" s="39" t="s">
        <v>863</v>
      </c>
      <c r="C3188" s="39" t="s">
        <v>70</v>
      </c>
      <c r="D3188" s="40" t="s">
        <v>864</v>
      </c>
      <c r="E3188" s="39" t="s">
        <v>1055</v>
      </c>
      <c r="F3188" s="39"/>
      <c r="G3188" s="39" t="s">
        <v>67</v>
      </c>
      <c r="H3188" s="41" t="n">
        <v>1</v>
      </c>
      <c r="I3188" s="42" t="n">
        <v>12.5</v>
      </c>
      <c r="J3188" s="42" t="n">
        <v>12.5</v>
      </c>
    </row>
    <row r="3189" customFormat="false" ht="28.15" hidden="false" customHeight="true" outlineLevel="0" collapsed="false">
      <c r="A3189" s="43" t="s">
        <v>928</v>
      </c>
      <c r="B3189" s="43" t="s">
        <v>2274</v>
      </c>
      <c r="C3189" s="43" t="s">
        <v>70</v>
      </c>
      <c r="D3189" s="44" t="s">
        <v>2275</v>
      </c>
      <c r="E3189" s="43" t="s">
        <v>960</v>
      </c>
      <c r="F3189" s="43"/>
      <c r="G3189" s="43" t="s">
        <v>932</v>
      </c>
      <c r="H3189" s="45" t="n">
        <v>0.227</v>
      </c>
      <c r="I3189" s="46" t="n">
        <v>21.95</v>
      </c>
      <c r="J3189" s="46" t="n">
        <v>4.98</v>
      </c>
    </row>
    <row r="3190" customFormat="false" ht="28.15" hidden="false" customHeight="true" outlineLevel="0" collapsed="false">
      <c r="A3190" s="43" t="s">
        <v>928</v>
      </c>
      <c r="B3190" s="43" t="s">
        <v>1190</v>
      </c>
      <c r="C3190" s="43" t="s">
        <v>70</v>
      </c>
      <c r="D3190" s="44" t="s">
        <v>1191</v>
      </c>
      <c r="E3190" s="43" t="s">
        <v>960</v>
      </c>
      <c r="F3190" s="43"/>
      <c r="G3190" s="43" t="s">
        <v>932</v>
      </c>
      <c r="H3190" s="45" t="n">
        <v>0.0757</v>
      </c>
      <c r="I3190" s="46" t="n">
        <v>16.37</v>
      </c>
      <c r="J3190" s="46" t="n">
        <v>1.23</v>
      </c>
    </row>
    <row r="3191" customFormat="false" ht="15" hidden="false" customHeight="true" outlineLevel="0" collapsed="false">
      <c r="A3191" s="47" t="s">
        <v>935</v>
      </c>
      <c r="B3191" s="47" t="s">
        <v>2364</v>
      </c>
      <c r="C3191" s="47" t="s">
        <v>70</v>
      </c>
      <c r="D3191" s="48" t="s">
        <v>2365</v>
      </c>
      <c r="E3191" s="47" t="s">
        <v>938</v>
      </c>
      <c r="F3191" s="47"/>
      <c r="G3191" s="47" t="s">
        <v>1259</v>
      </c>
      <c r="H3191" s="49" t="n">
        <v>0.2285</v>
      </c>
      <c r="I3191" s="50" t="n">
        <v>27.55</v>
      </c>
      <c r="J3191" s="50" t="n">
        <v>6.29</v>
      </c>
    </row>
    <row r="3192" customFormat="false" ht="28.15" hidden="false" customHeight="false" outlineLevel="0" collapsed="false">
      <c r="A3192" s="11"/>
      <c r="B3192" s="11"/>
      <c r="C3192" s="11"/>
      <c r="D3192" s="51"/>
      <c r="E3192" s="11" t="s">
        <v>950</v>
      </c>
      <c r="F3192" s="52" t="n">
        <v>2.32746955345061</v>
      </c>
      <c r="G3192" s="11" t="s">
        <v>951</v>
      </c>
      <c r="H3192" s="53" t="n">
        <v>1.97</v>
      </c>
      <c r="I3192" s="11" t="s">
        <v>952</v>
      </c>
      <c r="J3192" s="52" t="n">
        <v>4.3</v>
      </c>
    </row>
    <row r="3193" customFormat="false" ht="15" hidden="false" customHeight="true" outlineLevel="0" collapsed="false">
      <c r="A3193" s="11"/>
      <c r="B3193" s="11"/>
      <c r="C3193" s="11"/>
      <c r="D3193" s="51"/>
      <c r="E3193" s="11" t="s">
        <v>953</v>
      </c>
      <c r="F3193" s="52" t="n">
        <v>3.3</v>
      </c>
      <c r="G3193" s="11"/>
      <c r="H3193" s="54" t="s">
        <v>954</v>
      </c>
      <c r="I3193" s="54"/>
      <c r="J3193" s="52" t="n">
        <v>15.8</v>
      </c>
    </row>
    <row r="3194" customFormat="false" ht="28.15" hidden="false" customHeight="false" outlineLevel="0" collapsed="false">
      <c r="A3194" s="55"/>
      <c r="B3194" s="55"/>
      <c r="C3194" s="55"/>
      <c r="D3194" s="56"/>
      <c r="E3194" s="55"/>
      <c r="F3194" s="55"/>
      <c r="G3194" s="55" t="s">
        <v>955</v>
      </c>
      <c r="H3194" s="57" t="n">
        <v>2207.32</v>
      </c>
      <c r="I3194" s="55" t="s">
        <v>956</v>
      </c>
      <c r="J3194" s="58" t="n">
        <v>34875.65</v>
      </c>
    </row>
    <row r="3195" customFormat="false" ht="15" hidden="false" customHeight="false" outlineLevel="0" collapsed="false">
      <c r="A3195" s="59"/>
      <c r="B3195" s="59"/>
      <c r="C3195" s="59"/>
      <c r="D3195" s="60"/>
      <c r="E3195" s="59"/>
      <c r="F3195" s="59"/>
      <c r="G3195" s="59"/>
      <c r="H3195" s="61"/>
      <c r="I3195" s="59"/>
      <c r="J3195" s="59"/>
    </row>
    <row r="3196" customFormat="false" ht="15" hidden="false" customHeight="true" outlineLevel="0" collapsed="false">
      <c r="A3196" s="36" t="s">
        <v>865</v>
      </c>
      <c r="B3196" s="36" t="s">
        <v>57</v>
      </c>
      <c r="C3196" s="36" t="s">
        <v>58</v>
      </c>
      <c r="D3196" s="37" t="s">
        <v>10</v>
      </c>
      <c r="E3196" s="36" t="s">
        <v>925</v>
      </c>
      <c r="F3196" s="36"/>
      <c r="G3196" s="36" t="s">
        <v>59</v>
      </c>
      <c r="H3196" s="38" t="s">
        <v>60</v>
      </c>
      <c r="I3196" s="36" t="s">
        <v>61</v>
      </c>
      <c r="J3196" s="36" t="s">
        <v>11</v>
      </c>
    </row>
    <row r="3197" customFormat="false" ht="67.95" hidden="false" customHeight="true" outlineLevel="0" collapsed="false">
      <c r="A3197" s="39" t="s">
        <v>926</v>
      </c>
      <c r="B3197" s="39" t="s">
        <v>866</v>
      </c>
      <c r="C3197" s="39" t="s">
        <v>65</v>
      </c>
      <c r="D3197" s="40" t="s">
        <v>867</v>
      </c>
      <c r="E3197" s="39" t="s">
        <v>2366</v>
      </c>
      <c r="F3197" s="39"/>
      <c r="G3197" s="39" t="s">
        <v>67</v>
      </c>
      <c r="H3197" s="41" t="n">
        <v>1</v>
      </c>
      <c r="I3197" s="42" t="n">
        <v>34.88</v>
      </c>
      <c r="J3197" s="42" t="n">
        <v>34.88</v>
      </c>
    </row>
    <row r="3198" customFormat="false" ht="28.15" hidden="false" customHeight="true" outlineLevel="0" collapsed="false">
      <c r="A3198" s="43" t="s">
        <v>928</v>
      </c>
      <c r="B3198" s="43" t="s">
        <v>2367</v>
      </c>
      <c r="C3198" s="43" t="s">
        <v>65</v>
      </c>
      <c r="D3198" s="44" t="s">
        <v>2368</v>
      </c>
      <c r="E3198" s="43" t="s">
        <v>2366</v>
      </c>
      <c r="F3198" s="43"/>
      <c r="G3198" s="43" t="s">
        <v>67</v>
      </c>
      <c r="H3198" s="45" t="n">
        <v>1</v>
      </c>
      <c r="I3198" s="46" t="n">
        <v>6.59</v>
      </c>
      <c r="J3198" s="46" t="n">
        <v>6.59</v>
      </c>
    </row>
    <row r="3199" customFormat="false" ht="41.45" hidden="false" customHeight="true" outlineLevel="0" collapsed="false">
      <c r="A3199" s="43" t="s">
        <v>928</v>
      </c>
      <c r="B3199" s="43" t="s">
        <v>2369</v>
      </c>
      <c r="C3199" s="43" t="s">
        <v>65</v>
      </c>
      <c r="D3199" s="44" t="s">
        <v>2370</v>
      </c>
      <c r="E3199" s="43" t="s">
        <v>2366</v>
      </c>
      <c r="F3199" s="43"/>
      <c r="G3199" s="43" t="s">
        <v>67</v>
      </c>
      <c r="H3199" s="45" t="n">
        <v>1</v>
      </c>
      <c r="I3199" s="46" t="n">
        <v>13.44</v>
      </c>
      <c r="J3199" s="46" t="n">
        <v>13.44</v>
      </c>
    </row>
    <row r="3200" customFormat="false" ht="28.15" hidden="false" customHeight="true" outlineLevel="0" collapsed="false">
      <c r="A3200" s="43" t="s">
        <v>928</v>
      </c>
      <c r="B3200" s="43" t="s">
        <v>2371</v>
      </c>
      <c r="C3200" s="43" t="s">
        <v>65</v>
      </c>
      <c r="D3200" s="44" t="s">
        <v>2372</v>
      </c>
      <c r="E3200" s="43" t="s">
        <v>2366</v>
      </c>
      <c r="F3200" s="43"/>
      <c r="G3200" s="43" t="s">
        <v>67</v>
      </c>
      <c r="H3200" s="45" t="n">
        <v>1</v>
      </c>
      <c r="I3200" s="46" t="n">
        <v>14.85</v>
      </c>
      <c r="J3200" s="46" t="n">
        <v>14.85</v>
      </c>
    </row>
    <row r="3201" customFormat="false" ht="28.15" hidden="false" customHeight="false" outlineLevel="0" collapsed="false">
      <c r="A3201" s="11"/>
      <c r="B3201" s="11"/>
      <c r="C3201" s="11"/>
      <c r="D3201" s="51"/>
      <c r="E3201" s="11" t="s">
        <v>950</v>
      </c>
      <c r="F3201" s="52" t="n">
        <v>12.2002706359946</v>
      </c>
      <c r="G3201" s="11" t="s">
        <v>951</v>
      </c>
      <c r="H3201" s="53" t="n">
        <v>10.34</v>
      </c>
      <c r="I3201" s="11" t="s">
        <v>952</v>
      </c>
      <c r="J3201" s="52" t="n">
        <v>22.54</v>
      </c>
    </row>
    <row r="3202" customFormat="false" ht="15" hidden="false" customHeight="true" outlineLevel="0" collapsed="false">
      <c r="A3202" s="11"/>
      <c r="B3202" s="11"/>
      <c r="C3202" s="11"/>
      <c r="D3202" s="51"/>
      <c r="E3202" s="11" t="s">
        <v>953</v>
      </c>
      <c r="F3202" s="52" t="n">
        <v>9.2</v>
      </c>
      <c r="G3202" s="11"/>
      <c r="H3202" s="54" t="s">
        <v>954</v>
      </c>
      <c r="I3202" s="54"/>
      <c r="J3202" s="52" t="n">
        <v>44.08</v>
      </c>
    </row>
    <row r="3203" customFormat="false" ht="28.15" hidden="false" customHeight="false" outlineLevel="0" collapsed="false">
      <c r="A3203" s="55"/>
      <c r="B3203" s="55"/>
      <c r="C3203" s="55"/>
      <c r="D3203" s="56"/>
      <c r="E3203" s="55"/>
      <c r="F3203" s="55"/>
      <c r="G3203" s="55" t="s">
        <v>955</v>
      </c>
      <c r="H3203" s="57" t="n">
        <v>4130.43</v>
      </c>
      <c r="I3203" s="55" t="s">
        <v>956</v>
      </c>
      <c r="J3203" s="58" t="n">
        <v>182069.35</v>
      </c>
    </row>
    <row r="3204" customFormat="false" ht="15" hidden="false" customHeight="false" outlineLevel="0" collapsed="false">
      <c r="A3204" s="59"/>
      <c r="B3204" s="59"/>
      <c r="C3204" s="59"/>
      <c r="D3204" s="60"/>
      <c r="E3204" s="59"/>
      <c r="F3204" s="59"/>
      <c r="G3204" s="59"/>
      <c r="H3204" s="61"/>
      <c r="I3204" s="59"/>
      <c r="J3204" s="59"/>
    </row>
    <row r="3205" customFormat="false" ht="15" hidden="false" customHeight="true" outlineLevel="0" collapsed="false">
      <c r="A3205" s="36" t="s">
        <v>868</v>
      </c>
      <c r="B3205" s="36" t="s">
        <v>57</v>
      </c>
      <c r="C3205" s="36" t="s">
        <v>58</v>
      </c>
      <c r="D3205" s="37" t="s">
        <v>10</v>
      </c>
      <c r="E3205" s="36" t="s">
        <v>925</v>
      </c>
      <c r="F3205" s="36"/>
      <c r="G3205" s="36" t="s">
        <v>59</v>
      </c>
      <c r="H3205" s="38" t="s">
        <v>60</v>
      </c>
      <c r="I3205" s="36" t="s">
        <v>61</v>
      </c>
      <c r="J3205" s="36" t="s">
        <v>11</v>
      </c>
    </row>
    <row r="3206" customFormat="false" ht="54.7" hidden="false" customHeight="true" outlineLevel="0" collapsed="false">
      <c r="A3206" s="39" t="s">
        <v>926</v>
      </c>
      <c r="B3206" s="39" t="s">
        <v>869</v>
      </c>
      <c r="C3206" s="39" t="s">
        <v>65</v>
      </c>
      <c r="D3206" s="40" t="s">
        <v>870</v>
      </c>
      <c r="E3206" s="39" t="s">
        <v>2366</v>
      </c>
      <c r="F3206" s="39"/>
      <c r="G3206" s="39" t="s">
        <v>67</v>
      </c>
      <c r="H3206" s="41" t="n">
        <v>1</v>
      </c>
      <c r="I3206" s="42" t="n">
        <v>37.95</v>
      </c>
      <c r="J3206" s="42" t="n">
        <v>37.95</v>
      </c>
    </row>
    <row r="3207" customFormat="false" ht="39.8" hidden="false" customHeight="true" outlineLevel="0" collapsed="false">
      <c r="A3207" s="43" t="s">
        <v>928</v>
      </c>
      <c r="B3207" s="43" t="s">
        <v>2373</v>
      </c>
      <c r="C3207" s="43" t="s">
        <v>65</v>
      </c>
      <c r="D3207" s="44" t="s">
        <v>2374</v>
      </c>
      <c r="E3207" s="43" t="s">
        <v>2366</v>
      </c>
      <c r="F3207" s="43"/>
      <c r="G3207" s="43" t="s">
        <v>67</v>
      </c>
      <c r="H3207" s="45" t="n">
        <v>1</v>
      </c>
      <c r="I3207" s="46" t="n">
        <v>7.13</v>
      </c>
      <c r="J3207" s="46" t="n">
        <v>7.13</v>
      </c>
    </row>
    <row r="3208" customFormat="false" ht="28.15" hidden="false" customHeight="true" outlineLevel="0" collapsed="false">
      <c r="A3208" s="43" t="s">
        <v>928</v>
      </c>
      <c r="B3208" s="43" t="s">
        <v>2375</v>
      </c>
      <c r="C3208" s="43" t="s">
        <v>65</v>
      </c>
      <c r="D3208" s="44" t="s">
        <v>2376</v>
      </c>
      <c r="E3208" s="43" t="s">
        <v>2366</v>
      </c>
      <c r="F3208" s="43"/>
      <c r="G3208" s="43" t="s">
        <v>67</v>
      </c>
      <c r="H3208" s="45" t="n">
        <v>1</v>
      </c>
      <c r="I3208" s="46" t="n">
        <v>15.37</v>
      </c>
      <c r="J3208" s="46" t="n">
        <v>15.37</v>
      </c>
    </row>
    <row r="3209" customFormat="false" ht="41.45" hidden="false" customHeight="true" outlineLevel="0" collapsed="false">
      <c r="A3209" s="43" t="s">
        <v>928</v>
      </c>
      <c r="B3209" s="43" t="s">
        <v>2377</v>
      </c>
      <c r="C3209" s="43" t="s">
        <v>65</v>
      </c>
      <c r="D3209" s="44" t="s">
        <v>2378</v>
      </c>
      <c r="E3209" s="43" t="s">
        <v>2366</v>
      </c>
      <c r="F3209" s="43"/>
      <c r="G3209" s="43" t="s">
        <v>67</v>
      </c>
      <c r="H3209" s="45" t="n">
        <v>1</v>
      </c>
      <c r="I3209" s="46" t="n">
        <v>15.45</v>
      </c>
      <c r="J3209" s="46" t="n">
        <v>15.45</v>
      </c>
    </row>
    <row r="3210" customFormat="false" ht="28.15" hidden="false" customHeight="false" outlineLevel="0" collapsed="false">
      <c r="A3210" s="11"/>
      <c r="B3210" s="11"/>
      <c r="C3210" s="11"/>
      <c r="D3210" s="51"/>
      <c r="E3210" s="11" t="s">
        <v>950</v>
      </c>
      <c r="F3210" s="52" t="n">
        <v>10.9824086603518</v>
      </c>
      <c r="G3210" s="11" t="s">
        <v>951</v>
      </c>
      <c r="H3210" s="53" t="n">
        <v>9.31</v>
      </c>
      <c r="I3210" s="11" t="s">
        <v>952</v>
      </c>
      <c r="J3210" s="52" t="n">
        <v>20.29</v>
      </c>
    </row>
    <row r="3211" customFormat="false" ht="15" hidden="false" customHeight="true" outlineLevel="0" collapsed="false">
      <c r="A3211" s="11"/>
      <c r="B3211" s="11"/>
      <c r="C3211" s="11"/>
      <c r="D3211" s="51"/>
      <c r="E3211" s="11" t="s">
        <v>953</v>
      </c>
      <c r="F3211" s="52" t="n">
        <v>10.01</v>
      </c>
      <c r="G3211" s="11"/>
      <c r="H3211" s="54" t="s">
        <v>954</v>
      </c>
      <c r="I3211" s="54"/>
      <c r="J3211" s="52" t="n">
        <v>47.96</v>
      </c>
    </row>
    <row r="3212" customFormat="false" ht="28.15" hidden="false" customHeight="false" outlineLevel="0" collapsed="false">
      <c r="A3212" s="55"/>
      <c r="B3212" s="55"/>
      <c r="C3212" s="55"/>
      <c r="D3212" s="56"/>
      <c r="E3212" s="55"/>
      <c r="F3212" s="55"/>
      <c r="G3212" s="55" t="s">
        <v>955</v>
      </c>
      <c r="H3212" s="57" t="n">
        <v>1404.82</v>
      </c>
      <c r="I3212" s="55" t="s">
        <v>956</v>
      </c>
      <c r="J3212" s="58" t="n">
        <v>67375.16</v>
      </c>
    </row>
    <row r="3213" customFormat="false" ht="15" hidden="false" customHeight="false" outlineLevel="0" collapsed="false">
      <c r="A3213" s="59"/>
      <c r="B3213" s="59"/>
      <c r="C3213" s="59"/>
      <c r="D3213" s="60"/>
      <c r="E3213" s="59"/>
      <c r="F3213" s="59"/>
      <c r="G3213" s="59"/>
      <c r="H3213" s="61"/>
      <c r="I3213" s="59"/>
      <c r="J3213" s="59"/>
    </row>
    <row r="3214" customFormat="false" ht="15" hidden="false" customHeight="true" outlineLevel="0" collapsed="false">
      <c r="A3214" s="36" t="s">
        <v>871</v>
      </c>
      <c r="B3214" s="36" t="s">
        <v>57</v>
      </c>
      <c r="C3214" s="36" t="s">
        <v>58</v>
      </c>
      <c r="D3214" s="37" t="s">
        <v>10</v>
      </c>
      <c r="E3214" s="36" t="s">
        <v>925</v>
      </c>
      <c r="F3214" s="36"/>
      <c r="G3214" s="36" t="s">
        <v>59</v>
      </c>
      <c r="H3214" s="38" t="s">
        <v>60</v>
      </c>
      <c r="I3214" s="36" t="s">
        <v>61</v>
      </c>
      <c r="J3214" s="36" t="s">
        <v>11</v>
      </c>
    </row>
    <row r="3215" customFormat="false" ht="28.15" hidden="false" customHeight="true" outlineLevel="0" collapsed="false">
      <c r="A3215" s="39" t="s">
        <v>926</v>
      </c>
      <c r="B3215" s="39" t="s">
        <v>872</v>
      </c>
      <c r="C3215" s="39" t="s">
        <v>70</v>
      </c>
      <c r="D3215" s="40" t="s">
        <v>873</v>
      </c>
      <c r="E3215" s="39" t="s">
        <v>1055</v>
      </c>
      <c r="F3215" s="39"/>
      <c r="G3215" s="39" t="s">
        <v>67</v>
      </c>
      <c r="H3215" s="41" t="n">
        <v>1</v>
      </c>
      <c r="I3215" s="42" t="n">
        <v>9</v>
      </c>
      <c r="J3215" s="42" t="n">
        <v>9</v>
      </c>
    </row>
    <row r="3216" customFormat="false" ht="28.15" hidden="false" customHeight="true" outlineLevel="0" collapsed="false">
      <c r="A3216" s="43" t="s">
        <v>928</v>
      </c>
      <c r="B3216" s="43" t="s">
        <v>2274</v>
      </c>
      <c r="C3216" s="43" t="s">
        <v>70</v>
      </c>
      <c r="D3216" s="44" t="s">
        <v>2275</v>
      </c>
      <c r="E3216" s="43" t="s">
        <v>960</v>
      </c>
      <c r="F3216" s="43"/>
      <c r="G3216" s="43" t="s">
        <v>932</v>
      </c>
      <c r="H3216" s="45" t="n">
        <v>0.07419</v>
      </c>
      <c r="I3216" s="46" t="n">
        <v>21.95</v>
      </c>
      <c r="J3216" s="46" t="n">
        <v>1.62</v>
      </c>
    </row>
    <row r="3217" customFormat="false" ht="28.15" hidden="false" customHeight="true" outlineLevel="0" collapsed="false">
      <c r="A3217" s="43" t="s">
        <v>928</v>
      </c>
      <c r="B3217" s="43" t="s">
        <v>1190</v>
      </c>
      <c r="C3217" s="43" t="s">
        <v>70</v>
      </c>
      <c r="D3217" s="44" t="s">
        <v>1191</v>
      </c>
      <c r="E3217" s="43" t="s">
        <v>960</v>
      </c>
      <c r="F3217" s="43"/>
      <c r="G3217" s="43" t="s">
        <v>932</v>
      </c>
      <c r="H3217" s="45" t="n">
        <v>0.2473</v>
      </c>
      <c r="I3217" s="46" t="n">
        <v>16.37</v>
      </c>
      <c r="J3217" s="46" t="n">
        <v>4.04</v>
      </c>
    </row>
    <row r="3218" customFormat="false" ht="28.15" hidden="false" customHeight="true" outlineLevel="0" collapsed="false">
      <c r="A3218" s="47" t="s">
        <v>935</v>
      </c>
      <c r="B3218" s="47" t="s">
        <v>1507</v>
      </c>
      <c r="C3218" s="47" t="s">
        <v>70</v>
      </c>
      <c r="D3218" s="48" t="s">
        <v>1508</v>
      </c>
      <c r="E3218" s="47" t="s">
        <v>938</v>
      </c>
      <c r="F3218" s="47"/>
      <c r="G3218" s="47" t="s">
        <v>76</v>
      </c>
      <c r="H3218" s="49" t="n">
        <v>0.0802</v>
      </c>
      <c r="I3218" s="50" t="n">
        <v>0.82</v>
      </c>
      <c r="J3218" s="50" t="n">
        <v>0.06</v>
      </c>
    </row>
    <row r="3219" customFormat="false" ht="28.15" hidden="false" customHeight="true" outlineLevel="0" collapsed="false">
      <c r="A3219" s="47" t="s">
        <v>935</v>
      </c>
      <c r="B3219" s="47" t="s">
        <v>2379</v>
      </c>
      <c r="C3219" s="47" t="s">
        <v>70</v>
      </c>
      <c r="D3219" s="48" t="s">
        <v>2380</v>
      </c>
      <c r="E3219" s="47" t="s">
        <v>938</v>
      </c>
      <c r="F3219" s="47"/>
      <c r="G3219" s="47" t="s">
        <v>124</v>
      </c>
      <c r="H3219" s="49" t="n">
        <v>1.3389</v>
      </c>
      <c r="I3219" s="50" t="n">
        <v>2.45</v>
      </c>
      <c r="J3219" s="50" t="n">
        <v>3.28</v>
      </c>
    </row>
    <row r="3220" customFormat="false" ht="28.15" hidden="false" customHeight="false" outlineLevel="0" collapsed="false">
      <c r="A3220" s="11"/>
      <c r="B3220" s="11"/>
      <c r="C3220" s="11"/>
      <c r="D3220" s="51"/>
      <c r="E3220" s="11" t="s">
        <v>950</v>
      </c>
      <c r="F3220" s="52" t="n">
        <v>2.10554803788904</v>
      </c>
      <c r="G3220" s="11" t="s">
        <v>951</v>
      </c>
      <c r="H3220" s="53" t="n">
        <v>1.78</v>
      </c>
      <c r="I3220" s="11" t="s">
        <v>952</v>
      </c>
      <c r="J3220" s="52" t="n">
        <v>3.89</v>
      </c>
    </row>
    <row r="3221" customFormat="false" ht="15" hidden="false" customHeight="true" outlineLevel="0" collapsed="false">
      <c r="A3221" s="11"/>
      <c r="B3221" s="11"/>
      <c r="C3221" s="11"/>
      <c r="D3221" s="51"/>
      <c r="E3221" s="11" t="s">
        <v>953</v>
      </c>
      <c r="F3221" s="52" t="n">
        <v>2.37</v>
      </c>
      <c r="G3221" s="11"/>
      <c r="H3221" s="54" t="s">
        <v>954</v>
      </c>
      <c r="I3221" s="54"/>
      <c r="J3221" s="52" t="n">
        <v>11.37</v>
      </c>
    </row>
    <row r="3222" customFormat="false" ht="28.15" hidden="false" customHeight="false" outlineLevel="0" collapsed="false">
      <c r="A3222" s="55"/>
      <c r="B3222" s="55"/>
      <c r="C3222" s="55"/>
      <c r="D3222" s="56"/>
      <c r="E3222" s="55"/>
      <c r="F3222" s="55"/>
      <c r="G3222" s="55" t="s">
        <v>955</v>
      </c>
      <c r="H3222" s="57" t="n">
        <v>2207.32</v>
      </c>
      <c r="I3222" s="55" t="s">
        <v>956</v>
      </c>
      <c r="J3222" s="58" t="n">
        <v>25097.22</v>
      </c>
    </row>
    <row r="3223" customFormat="false" ht="15" hidden="false" customHeight="false" outlineLevel="0" collapsed="false">
      <c r="A3223" s="59"/>
      <c r="B3223" s="59"/>
      <c r="C3223" s="59"/>
      <c r="D3223" s="60"/>
      <c r="E3223" s="59"/>
      <c r="F3223" s="59"/>
      <c r="G3223" s="59"/>
      <c r="H3223" s="61"/>
      <c r="I3223" s="59"/>
      <c r="J3223" s="59"/>
    </row>
    <row r="3224" customFormat="false" ht="15" hidden="false" customHeight="false" outlineLevel="0" collapsed="false">
      <c r="A3224" s="32" t="s">
        <v>49</v>
      </c>
      <c r="B3224" s="32"/>
      <c r="C3224" s="32"/>
      <c r="D3224" s="33" t="s">
        <v>50</v>
      </c>
      <c r="E3224" s="32"/>
      <c r="F3224" s="32"/>
      <c r="G3224" s="32"/>
      <c r="H3224" s="34"/>
      <c r="I3224" s="32"/>
      <c r="J3224" s="35" t="n">
        <v>138042.31</v>
      </c>
    </row>
    <row r="3225" customFormat="false" ht="15" hidden="false" customHeight="true" outlineLevel="0" collapsed="false">
      <c r="A3225" s="36" t="s">
        <v>874</v>
      </c>
      <c r="B3225" s="36" t="s">
        <v>57</v>
      </c>
      <c r="C3225" s="36" t="s">
        <v>58</v>
      </c>
      <c r="D3225" s="37" t="s">
        <v>10</v>
      </c>
      <c r="E3225" s="36" t="s">
        <v>925</v>
      </c>
      <c r="F3225" s="36"/>
      <c r="G3225" s="36" t="s">
        <v>59</v>
      </c>
      <c r="H3225" s="38" t="s">
        <v>60</v>
      </c>
      <c r="I3225" s="36" t="s">
        <v>61</v>
      </c>
      <c r="J3225" s="36" t="s">
        <v>11</v>
      </c>
    </row>
    <row r="3226" customFormat="false" ht="15" hidden="false" customHeight="true" outlineLevel="0" collapsed="false">
      <c r="A3226" s="39" t="s">
        <v>926</v>
      </c>
      <c r="B3226" s="39" t="s">
        <v>875</v>
      </c>
      <c r="C3226" s="39" t="s">
        <v>65</v>
      </c>
      <c r="D3226" s="40" t="s">
        <v>876</v>
      </c>
      <c r="E3226" s="39" t="s">
        <v>1430</v>
      </c>
      <c r="F3226" s="39"/>
      <c r="G3226" s="39" t="s">
        <v>67</v>
      </c>
      <c r="H3226" s="41" t="n">
        <v>1</v>
      </c>
      <c r="I3226" s="42" t="n">
        <v>443.9</v>
      </c>
      <c r="J3226" s="42" t="n">
        <v>443.9</v>
      </c>
    </row>
    <row r="3227" customFormat="false" ht="28.15" hidden="false" customHeight="true" outlineLevel="0" collapsed="false">
      <c r="A3227" s="43" t="s">
        <v>928</v>
      </c>
      <c r="B3227" s="43" t="s">
        <v>929</v>
      </c>
      <c r="C3227" s="43" t="s">
        <v>65</v>
      </c>
      <c r="D3227" s="44" t="s">
        <v>930</v>
      </c>
      <c r="E3227" s="43" t="s">
        <v>931</v>
      </c>
      <c r="F3227" s="43"/>
      <c r="G3227" s="43" t="s">
        <v>932</v>
      </c>
      <c r="H3227" s="45" t="n">
        <v>1.14</v>
      </c>
      <c r="I3227" s="46" t="n">
        <v>3.67</v>
      </c>
      <c r="J3227" s="46" t="n">
        <v>4.18</v>
      </c>
    </row>
    <row r="3228" customFormat="false" ht="28.15" hidden="false" customHeight="true" outlineLevel="0" collapsed="false">
      <c r="A3228" s="43" t="s">
        <v>928</v>
      </c>
      <c r="B3228" s="43" t="s">
        <v>1306</v>
      </c>
      <c r="C3228" s="43" t="s">
        <v>65</v>
      </c>
      <c r="D3228" s="44" t="s">
        <v>1307</v>
      </c>
      <c r="E3228" s="43" t="s">
        <v>931</v>
      </c>
      <c r="F3228" s="43"/>
      <c r="G3228" s="43" t="s">
        <v>932</v>
      </c>
      <c r="H3228" s="45" t="n">
        <v>0.65</v>
      </c>
      <c r="I3228" s="46" t="n">
        <v>3.53</v>
      </c>
      <c r="J3228" s="46" t="n">
        <v>2.29</v>
      </c>
    </row>
    <row r="3229" customFormat="false" ht="28.15" hidden="false" customHeight="true" outlineLevel="0" collapsed="false">
      <c r="A3229" s="47" t="s">
        <v>935</v>
      </c>
      <c r="B3229" s="47" t="s">
        <v>2381</v>
      </c>
      <c r="C3229" s="47" t="s">
        <v>65</v>
      </c>
      <c r="D3229" s="48" t="s">
        <v>2382</v>
      </c>
      <c r="E3229" s="47" t="s">
        <v>938</v>
      </c>
      <c r="F3229" s="47"/>
      <c r="G3229" s="47" t="s">
        <v>67</v>
      </c>
      <c r="H3229" s="49" t="n">
        <v>1</v>
      </c>
      <c r="I3229" s="50" t="n">
        <v>406.62</v>
      </c>
      <c r="J3229" s="50" t="n">
        <v>406.62</v>
      </c>
    </row>
    <row r="3230" customFormat="false" ht="54.7" hidden="false" customHeight="true" outlineLevel="0" collapsed="false">
      <c r="A3230" s="47" t="s">
        <v>935</v>
      </c>
      <c r="B3230" s="47" t="s">
        <v>2358</v>
      </c>
      <c r="C3230" s="47" t="s">
        <v>65</v>
      </c>
      <c r="D3230" s="48" t="s">
        <v>2359</v>
      </c>
      <c r="E3230" s="47" t="s">
        <v>938</v>
      </c>
      <c r="F3230" s="47"/>
      <c r="G3230" s="47" t="s">
        <v>148</v>
      </c>
      <c r="H3230" s="49" t="n">
        <v>0.6</v>
      </c>
      <c r="I3230" s="50" t="n">
        <v>14.28</v>
      </c>
      <c r="J3230" s="50" t="n">
        <v>8.56</v>
      </c>
    </row>
    <row r="3231" customFormat="false" ht="15" hidden="false" customHeight="true" outlineLevel="0" collapsed="false">
      <c r="A3231" s="47" t="s">
        <v>935</v>
      </c>
      <c r="B3231" s="47" t="s">
        <v>1318</v>
      </c>
      <c r="C3231" s="47" t="s">
        <v>70</v>
      </c>
      <c r="D3231" s="48" t="s">
        <v>1319</v>
      </c>
      <c r="E3231" s="47" t="s">
        <v>943</v>
      </c>
      <c r="F3231" s="47"/>
      <c r="G3231" s="47" t="s">
        <v>932</v>
      </c>
      <c r="H3231" s="49" t="n">
        <v>0.65</v>
      </c>
      <c r="I3231" s="50" t="n">
        <v>15.03</v>
      </c>
      <c r="J3231" s="50" t="n">
        <v>9.76</v>
      </c>
    </row>
    <row r="3232" customFormat="false" ht="15" hidden="false" customHeight="true" outlineLevel="0" collapsed="false">
      <c r="A3232" s="47" t="s">
        <v>935</v>
      </c>
      <c r="B3232" s="47" t="s">
        <v>948</v>
      </c>
      <c r="C3232" s="47" t="s">
        <v>70</v>
      </c>
      <c r="D3232" s="48" t="s">
        <v>949</v>
      </c>
      <c r="E3232" s="47" t="s">
        <v>943</v>
      </c>
      <c r="F3232" s="47"/>
      <c r="G3232" s="47" t="s">
        <v>932</v>
      </c>
      <c r="H3232" s="49" t="n">
        <v>1.14</v>
      </c>
      <c r="I3232" s="50" t="n">
        <v>10.96</v>
      </c>
      <c r="J3232" s="50" t="n">
        <v>12.49</v>
      </c>
    </row>
    <row r="3233" customFormat="false" ht="28.15" hidden="false" customHeight="false" outlineLevel="0" collapsed="false">
      <c r="A3233" s="11"/>
      <c r="B3233" s="11"/>
      <c r="C3233" s="11"/>
      <c r="D3233" s="51"/>
      <c r="E3233" s="11" t="s">
        <v>950</v>
      </c>
      <c r="F3233" s="52" t="n">
        <v>12.0433018</v>
      </c>
      <c r="G3233" s="11" t="s">
        <v>951</v>
      </c>
      <c r="H3233" s="53" t="n">
        <v>10.21</v>
      </c>
      <c r="I3233" s="11" t="s">
        <v>952</v>
      </c>
      <c r="J3233" s="52" t="n">
        <v>22.25</v>
      </c>
    </row>
    <row r="3234" customFormat="false" ht="15" hidden="false" customHeight="true" outlineLevel="0" collapsed="false">
      <c r="A3234" s="11"/>
      <c r="B3234" s="11"/>
      <c r="C3234" s="11"/>
      <c r="D3234" s="51"/>
      <c r="E3234" s="11" t="s">
        <v>953</v>
      </c>
      <c r="F3234" s="52" t="n">
        <v>117.18</v>
      </c>
      <c r="G3234" s="11"/>
      <c r="H3234" s="54" t="s">
        <v>954</v>
      </c>
      <c r="I3234" s="54"/>
      <c r="J3234" s="52" t="n">
        <v>561.08</v>
      </c>
    </row>
    <row r="3235" customFormat="false" ht="28.15" hidden="false" customHeight="false" outlineLevel="0" collapsed="false">
      <c r="A3235" s="55"/>
      <c r="B3235" s="55"/>
      <c r="C3235" s="55"/>
      <c r="D3235" s="56"/>
      <c r="E3235" s="55"/>
      <c r="F3235" s="55"/>
      <c r="G3235" s="55" t="s">
        <v>955</v>
      </c>
      <c r="H3235" s="57" t="n">
        <v>45.11</v>
      </c>
      <c r="I3235" s="55" t="s">
        <v>956</v>
      </c>
      <c r="J3235" s="58" t="n">
        <v>25310.31</v>
      </c>
    </row>
    <row r="3236" customFormat="false" ht="15" hidden="false" customHeight="false" outlineLevel="0" collapsed="false">
      <c r="A3236" s="59"/>
      <c r="B3236" s="59"/>
      <c r="C3236" s="59"/>
      <c r="D3236" s="60"/>
      <c r="E3236" s="59"/>
      <c r="F3236" s="59"/>
      <c r="G3236" s="59"/>
      <c r="H3236" s="61"/>
      <c r="I3236" s="59"/>
      <c r="J3236" s="59"/>
    </row>
    <row r="3237" customFormat="false" ht="15" hidden="false" customHeight="true" outlineLevel="0" collapsed="false">
      <c r="A3237" s="36" t="s">
        <v>877</v>
      </c>
      <c r="B3237" s="36" t="s">
        <v>57</v>
      </c>
      <c r="C3237" s="36" t="s">
        <v>58</v>
      </c>
      <c r="D3237" s="37" t="s">
        <v>10</v>
      </c>
      <c r="E3237" s="36" t="s">
        <v>925</v>
      </c>
      <c r="F3237" s="36"/>
      <c r="G3237" s="36" t="s">
        <v>59</v>
      </c>
      <c r="H3237" s="38" t="s">
        <v>60</v>
      </c>
      <c r="I3237" s="36" t="s">
        <v>61</v>
      </c>
      <c r="J3237" s="36" t="s">
        <v>11</v>
      </c>
    </row>
    <row r="3238" customFormat="false" ht="41.45" hidden="false" customHeight="true" outlineLevel="0" collapsed="false">
      <c r="A3238" s="39" t="s">
        <v>926</v>
      </c>
      <c r="B3238" s="39" t="s">
        <v>878</v>
      </c>
      <c r="C3238" s="39" t="s">
        <v>65</v>
      </c>
      <c r="D3238" s="40" t="s">
        <v>879</v>
      </c>
      <c r="E3238" s="39" t="s">
        <v>2383</v>
      </c>
      <c r="F3238" s="39"/>
      <c r="G3238" s="39" t="s">
        <v>148</v>
      </c>
      <c r="H3238" s="41" t="n">
        <v>1</v>
      </c>
      <c r="I3238" s="42" t="n">
        <v>124</v>
      </c>
      <c r="J3238" s="42" t="n">
        <v>124</v>
      </c>
    </row>
    <row r="3239" customFormat="false" ht="28.15" hidden="false" customHeight="true" outlineLevel="0" collapsed="false">
      <c r="A3239" s="43" t="s">
        <v>928</v>
      </c>
      <c r="B3239" s="43" t="s">
        <v>2384</v>
      </c>
      <c r="C3239" s="43" t="s">
        <v>65</v>
      </c>
      <c r="D3239" s="44" t="s">
        <v>2385</v>
      </c>
      <c r="E3239" s="43" t="s">
        <v>1373</v>
      </c>
      <c r="F3239" s="43"/>
      <c r="G3239" s="43" t="s">
        <v>124</v>
      </c>
      <c r="H3239" s="45" t="n">
        <v>0.45</v>
      </c>
      <c r="I3239" s="46" t="n">
        <v>0.82</v>
      </c>
      <c r="J3239" s="46" t="n">
        <v>0.36</v>
      </c>
    </row>
    <row r="3240" customFormat="false" ht="28.15" hidden="false" customHeight="true" outlineLevel="0" collapsed="false">
      <c r="A3240" s="43" t="s">
        <v>928</v>
      </c>
      <c r="B3240" s="43" t="s">
        <v>1306</v>
      </c>
      <c r="C3240" s="43" t="s">
        <v>65</v>
      </c>
      <c r="D3240" s="44" t="s">
        <v>1307</v>
      </c>
      <c r="E3240" s="43" t="s">
        <v>931</v>
      </c>
      <c r="F3240" s="43"/>
      <c r="G3240" s="43" t="s">
        <v>932</v>
      </c>
      <c r="H3240" s="45" t="n">
        <v>0.4</v>
      </c>
      <c r="I3240" s="46" t="n">
        <v>3.53</v>
      </c>
      <c r="J3240" s="46" t="n">
        <v>1.41</v>
      </c>
    </row>
    <row r="3241" customFormat="false" ht="54.7" hidden="false" customHeight="true" outlineLevel="0" collapsed="false">
      <c r="A3241" s="47" t="s">
        <v>935</v>
      </c>
      <c r="B3241" s="47" t="s">
        <v>2386</v>
      </c>
      <c r="C3241" s="47" t="s">
        <v>65</v>
      </c>
      <c r="D3241" s="48" t="s">
        <v>2387</v>
      </c>
      <c r="E3241" s="47" t="s">
        <v>938</v>
      </c>
      <c r="F3241" s="47"/>
      <c r="G3241" s="47" t="s">
        <v>148</v>
      </c>
      <c r="H3241" s="49" t="n">
        <v>1</v>
      </c>
      <c r="I3241" s="50" t="n">
        <v>116.22</v>
      </c>
      <c r="J3241" s="50" t="n">
        <v>116.22</v>
      </c>
    </row>
    <row r="3242" customFormat="false" ht="15" hidden="false" customHeight="true" outlineLevel="0" collapsed="false">
      <c r="A3242" s="47" t="s">
        <v>935</v>
      </c>
      <c r="B3242" s="47" t="s">
        <v>1318</v>
      </c>
      <c r="C3242" s="47" t="s">
        <v>70</v>
      </c>
      <c r="D3242" s="48" t="s">
        <v>1319</v>
      </c>
      <c r="E3242" s="47" t="s">
        <v>943</v>
      </c>
      <c r="F3242" s="47"/>
      <c r="G3242" s="47" t="s">
        <v>932</v>
      </c>
      <c r="H3242" s="49" t="n">
        <v>0.4</v>
      </c>
      <c r="I3242" s="50" t="n">
        <v>15.03</v>
      </c>
      <c r="J3242" s="50" t="n">
        <v>6.01</v>
      </c>
    </row>
    <row r="3243" customFormat="false" ht="28.15" hidden="false" customHeight="false" outlineLevel="0" collapsed="false">
      <c r="A3243" s="11"/>
      <c r="B3243" s="11"/>
      <c r="C3243" s="11"/>
      <c r="D3243" s="51"/>
      <c r="E3243" s="11" t="s">
        <v>950</v>
      </c>
      <c r="F3243" s="52" t="n">
        <v>3.26928281461434</v>
      </c>
      <c r="G3243" s="11" t="s">
        <v>951</v>
      </c>
      <c r="H3243" s="53" t="n">
        <v>2.77</v>
      </c>
      <c r="I3243" s="11" t="s">
        <v>952</v>
      </c>
      <c r="J3243" s="52" t="n">
        <v>6.04</v>
      </c>
    </row>
    <row r="3244" customFormat="false" ht="15" hidden="false" customHeight="true" outlineLevel="0" collapsed="false">
      <c r="A3244" s="11"/>
      <c r="B3244" s="11"/>
      <c r="C3244" s="11"/>
      <c r="D3244" s="51"/>
      <c r="E3244" s="11" t="s">
        <v>953</v>
      </c>
      <c r="F3244" s="52" t="n">
        <v>32.73</v>
      </c>
      <c r="G3244" s="11"/>
      <c r="H3244" s="54" t="s">
        <v>954</v>
      </c>
      <c r="I3244" s="54"/>
      <c r="J3244" s="52" t="n">
        <v>156.73</v>
      </c>
    </row>
    <row r="3245" customFormat="false" ht="28.15" hidden="false" customHeight="false" outlineLevel="0" collapsed="false">
      <c r="A3245" s="55"/>
      <c r="B3245" s="55"/>
      <c r="C3245" s="55"/>
      <c r="D3245" s="56"/>
      <c r="E3245" s="55"/>
      <c r="F3245" s="55"/>
      <c r="G3245" s="55" t="s">
        <v>955</v>
      </c>
      <c r="H3245" s="57" t="n">
        <v>35.47</v>
      </c>
      <c r="I3245" s="55" t="s">
        <v>956</v>
      </c>
      <c r="J3245" s="58" t="n">
        <v>5559.21</v>
      </c>
    </row>
    <row r="3246" customFormat="false" ht="15" hidden="false" customHeight="false" outlineLevel="0" collapsed="false">
      <c r="A3246" s="59"/>
      <c r="B3246" s="59"/>
      <c r="C3246" s="59"/>
      <c r="D3246" s="60"/>
      <c r="E3246" s="59"/>
      <c r="F3246" s="59"/>
      <c r="G3246" s="59"/>
      <c r="H3246" s="61"/>
      <c r="I3246" s="59"/>
      <c r="J3246" s="59"/>
    </row>
    <row r="3247" customFormat="false" ht="15" hidden="false" customHeight="true" outlineLevel="0" collapsed="false">
      <c r="A3247" s="36" t="s">
        <v>880</v>
      </c>
      <c r="B3247" s="36" t="s">
        <v>57</v>
      </c>
      <c r="C3247" s="36" t="s">
        <v>58</v>
      </c>
      <c r="D3247" s="37" t="s">
        <v>10</v>
      </c>
      <c r="E3247" s="36" t="s">
        <v>925</v>
      </c>
      <c r="F3247" s="36"/>
      <c r="G3247" s="36" t="s">
        <v>59</v>
      </c>
      <c r="H3247" s="38" t="s">
        <v>60</v>
      </c>
      <c r="I3247" s="36" t="s">
        <v>61</v>
      </c>
      <c r="J3247" s="36" t="s">
        <v>11</v>
      </c>
    </row>
    <row r="3248" customFormat="false" ht="41.45" hidden="false" customHeight="true" outlineLevel="0" collapsed="false">
      <c r="A3248" s="39" t="s">
        <v>926</v>
      </c>
      <c r="B3248" s="39" t="s">
        <v>881</v>
      </c>
      <c r="C3248" s="39" t="s">
        <v>65</v>
      </c>
      <c r="D3248" s="40" t="s">
        <v>882</v>
      </c>
      <c r="E3248" s="39" t="s">
        <v>2383</v>
      </c>
      <c r="F3248" s="39"/>
      <c r="G3248" s="39" t="s">
        <v>148</v>
      </c>
      <c r="H3248" s="41" t="n">
        <v>1</v>
      </c>
      <c r="I3248" s="42" t="n">
        <v>58.28</v>
      </c>
      <c r="J3248" s="42" t="n">
        <v>58.28</v>
      </c>
    </row>
    <row r="3249" customFormat="false" ht="28.15" hidden="false" customHeight="true" outlineLevel="0" collapsed="false">
      <c r="A3249" s="43" t="s">
        <v>928</v>
      </c>
      <c r="B3249" s="43" t="s">
        <v>2384</v>
      </c>
      <c r="C3249" s="43" t="s">
        <v>65</v>
      </c>
      <c r="D3249" s="44" t="s">
        <v>2385</v>
      </c>
      <c r="E3249" s="43" t="s">
        <v>1373</v>
      </c>
      <c r="F3249" s="43"/>
      <c r="G3249" s="43" t="s">
        <v>124</v>
      </c>
      <c r="H3249" s="45" t="n">
        <v>0.45</v>
      </c>
      <c r="I3249" s="46" t="n">
        <v>0.82</v>
      </c>
      <c r="J3249" s="46" t="n">
        <v>0.36</v>
      </c>
    </row>
    <row r="3250" customFormat="false" ht="28.15" hidden="false" customHeight="true" outlineLevel="0" collapsed="false">
      <c r="A3250" s="43" t="s">
        <v>928</v>
      </c>
      <c r="B3250" s="43" t="s">
        <v>1306</v>
      </c>
      <c r="C3250" s="43" t="s">
        <v>65</v>
      </c>
      <c r="D3250" s="44" t="s">
        <v>1307</v>
      </c>
      <c r="E3250" s="43" t="s">
        <v>931</v>
      </c>
      <c r="F3250" s="43"/>
      <c r="G3250" s="43" t="s">
        <v>932</v>
      </c>
      <c r="H3250" s="45" t="n">
        <v>0.4</v>
      </c>
      <c r="I3250" s="46" t="n">
        <v>3.53</v>
      </c>
      <c r="J3250" s="46" t="n">
        <v>1.41</v>
      </c>
    </row>
    <row r="3251" customFormat="false" ht="28.15" hidden="false" customHeight="true" outlineLevel="0" collapsed="false">
      <c r="A3251" s="47" t="s">
        <v>935</v>
      </c>
      <c r="B3251" s="47" t="s">
        <v>2388</v>
      </c>
      <c r="C3251" s="47" t="s">
        <v>65</v>
      </c>
      <c r="D3251" s="48" t="s">
        <v>2389</v>
      </c>
      <c r="E3251" s="47" t="s">
        <v>938</v>
      </c>
      <c r="F3251" s="47"/>
      <c r="G3251" s="47" t="s">
        <v>148</v>
      </c>
      <c r="H3251" s="49" t="n">
        <v>1</v>
      </c>
      <c r="I3251" s="50" t="n">
        <v>50.5</v>
      </c>
      <c r="J3251" s="50" t="n">
        <v>50.5</v>
      </c>
    </row>
    <row r="3252" customFormat="false" ht="15" hidden="false" customHeight="true" outlineLevel="0" collapsed="false">
      <c r="A3252" s="47" t="s">
        <v>935</v>
      </c>
      <c r="B3252" s="47" t="s">
        <v>1318</v>
      </c>
      <c r="C3252" s="47" t="s">
        <v>70</v>
      </c>
      <c r="D3252" s="48" t="s">
        <v>1319</v>
      </c>
      <c r="E3252" s="47" t="s">
        <v>943</v>
      </c>
      <c r="F3252" s="47"/>
      <c r="G3252" s="47" t="s">
        <v>932</v>
      </c>
      <c r="H3252" s="49" t="n">
        <v>0.4</v>
      </c>
      <c r="I3252" s="50" t="n">
        <v>15.03</v>
      </c>
      <c r="J3252" s="50" t="n">
        <v>6.01</v>
      </c>
    </row>
    <row r="3253" customFormat="false" ht="28.15" hidden="false" customHeight="false" outlineLevel="0" collapsed="false">
      <c r="A3253" s="11"/>
      <c r="B3253" s="11"/>
      <c r="C3253" s="11"/>
      <c r="D3253" s="51"/>
      <c r="E3253" s="11" t="s">
        <v>950</v>
      </c>
      <c r="F3253" s="52" t="n">
        <v>3.26928281461434</v>
      </c>
      <c r="G3253" s="11" t="s">
        <v>951</v>
      </c>
      <c r="H3253" s="53" t="n">
        <v>2.77</v>
      </c>
      <c r="I3253" s="11" t="s">
        <v>952</v>
      </c>
      <c r="J3253" s="52" t="n">
        <v>6.04</v>
      </c>
    </row>
    <row r="3254" customFormat="false" ht="15" hidden="false" customHeight="true" outlineLevel="0" collapsed="false">
      <c r="A3254" s="11"/>
      <c r="B3254" s="11"/>
      <c r="C3254" s="11"/>
      <c r="D3254" s="51"/>
      <c r="E3254" s="11" t="s">
        <v>953</v>
      </c>
      <c r="F3254" s="52" t="n">
        <v>15.38</v>
      </c>
      <c r="G3254" s="11"/>
      <c r="H3254" s="54" t="s">
        <v>954</v>
      </c>
      <c r="I3254" s="54"/>
      <c r="J3254" s="52" t="n">
        <v>73.66</v>
      </c>
    </row>
    <row r="3255" customFormat="false" ht="28.15" hidden="false" customHeight="false" outlineLevel="0" collapsed="false">
      <c r="A3255" s="55"/>
      <c r="B3255" s="55"/>
      <c r="C3255" s="55"/>
      <c r="D3255" s="56"/>
      <c r="E3255" s="55"/>
      <c r="F3255" s="55"/>
      <c r="G3255" s="55" t="s">
        <v>955</v>
      </c>
      <c r="H3255" s="57" t="n">
        <v>44.2</v>
      </c>
      <c r="I3255" s="55" t="s">
        <v>956</v>
      </c>
      <c r="J3255" s="58" t="n">
        <v>3255.77</v>
      </c>
    </row>
    <row r="3256" customFormat="false" ht="15" hidden="false" customHeight="false" outlineLevel="0" collapsed="false">
      <c r="A3256" s="59"/>
      <c r="B3256" s="59"/>
      <c r="C3256" s="59"/>
      <c r="D3256" s="60"/>
      <c r="E3256" s="59"/>
      <c r="F3256" s="59"/>
      <c r="G3256" s="59"/>
      <c r="H3256" s="61"/>
      <c r="I3256" s="59"/>
      <c r="J3256" s="59"/>
    </row>
    <row r="3257" customFormat="false" ht="15" hidden="false" customHeight="true" outlineLevel="0" collapsed="false">
      <c r="A3257" s="36" t="s">
        <v>883</v>
      </c>
      <c r="B3257" s="36" t="s">
        <v>57</v>
      </c>
      <c r="C3257" s="36" t="s">
        <v>58</v>
      </c>
      <c r="D3257" s="37" t="s">
        <v>10</v>
      </c>
      <c r="E3257" s="36" t="s">
        <v>925</v>
      </c>
      <c r="F3257" s="36"/>
      <c r="G3257" s="36" t="s">
        <v>59</v>
      </c>
      <c r="H3257" s="38" t="s">
        <v>60</v>
      </c>
      <c r="I3257" s="36" t="s">
        <v>61</v>
      </c>
      <c r="J3257" s="36" t="s">
        <v>11</v>
      </c>
    </row>
    <row r="3258" customFormat="false" ht="15" hidden="false" customHeight="true" outlineLevel="0" collapsed="false">
      <c r="A3258" s="39" t="s">
        <v>926</v>
      </c>
      <c r="B3258" s="39" t="s">
        <v>884</v>
      </c>
      <c r="C3258" s="39" t="s">
        <v>65</v>
      </c>
      <c r="D3258" s="40" t="s">
        <v>885</v>
      </c>
      <c r="E3258" s="39" t="s">
        <v>1732</v>
      </c>
      <c r="F3258" s="39"/>
      <c r="G3258" s="39" t="s">
        <v>67</v>
      </c>
      <c r="H3258" s="41" t="n">
        <v>1</v>
      </c>
      <c r="I3258" s="42" t="n">
        <v>530.14</v>
      </c>
      <c r="J3258" s="42" t="n">
        <v>530.14</v>
      </c>
    </row>
    <row r="3259" customFormat="false" ht="28.15" hidden="false" customHeight="true" outlineLevel="0" collapsed="false">
      <c r="A3259" s="43" t="s">
        <v>928</v>
      </c>
      <c r="B3259" s="43" t="s">
        <v>929</v>
      </c>
      <c r="C3259" s="43" t="s">
        <v>65</v>
      </c>
      <c r="D3259" s="44" t="s">
        <v>930</v>
      </c>
      <c r="E3259" s="43" t="s">
        <v>931</v>
      </c>
      <c r="F3259" s="43"/>
      <c r="G3259" s="43" t="s">
        <v>932</v>
      </c>
      <c r="H3259" s="45" t="n">
        <v>0.3</v>
      </c>
      <c r="I3259" s="46" t="n">
        <v>3.67</v>
      </c>
      <c r="J3259" s="46" t="n">
        <v>1.1</v>
      </c>
    </row>
    <row r="3260" customFormat="false" ht="28.15" hidden="false" customHeight="true" outlineLevel="0" collapsed="false">
      <c r="A3260" s="43" t="s">
        <v>928</v>
      </c>
      <c r="B3260" s="43" t="s">
        <v>1306</v>
      </c>
      <c r="C3260" s="43" t="s">
        <v>65</v>
      </c>
      <c r="D3260" s="44" t="s">
        <v>1307</v>
      </c>
      <c r="E3260" s="43" t="s">
        <v>931</v>
      </c>
      <c r="F3260" s="43"/>
      <c r="G3260" s="43" t="s">
        <v>932</v>
      </c>
      <c r="H3260" s="45" t="n">
        <v>0.3</v>
      </c>
      <c r="I3260" s="46" t="n">
        <v>3.53</v>
      </c>
      <c r="J3260" s="46" t="n">
        <v>1.05</v>
      </c>
    </row>
    <row r="3261" customFormat="false" ht="28.15" hidden="false" customHeight="true" outlineLevel="0" collapsed="false">
      <c r="A3261" s="47" t="s">
        <v>935</v>
      </c>
      <c r="B3261" s="47" t="s">
        <v>2390</v>
      </c>
      <c r="C3261" s="47" t="s">
        <v>65</v>
      </c>
      <c r="D3261" s="48" t="s">
        <v>2391</v>
      </c>
      <c r="E3261" s="47" t="s">
        <v>938</v>
      </c>
      <c r="F3261" s="47"/>
      <c r="G3261" s="47" t="s">
        <v>67</v>
      </c>
      <c r="H3261" s="49" t="n">
        <v>1</v>
      </c>
      <c r="I3261" s="50" t="n">
        <v>520.21</v>
      </c>
      <c r="J3261" s="50" t="n">
        <v>520.21</v>
      </c>
    </row>
    <row r="3262" customFormat="false" ht="15" hidden="false" customHeight="true" outlineLevel="0" collapsed="false">
      <c r="A3262" s="47" t="s">
        <v>935</v>
      </c>
      <c r="B3262" s="47" t="s">
        <v>1318</v>
      </c>
      <c r="C3262" s="47" t="s">
        <v>70</v>
      </c>
      <c r="D3262" s="48" t="s">
        <v>1319</v>
      </c>
      <c r="E3262" s="47" t="s">
        <v>943</v>
      </c>
      <c r="F3262" s="47"/>
      <c r="G3262" s="47" t="s">
        <v>932</v>
      </c>
      <c r="H3262" s="49" t="n">
        <v>0.3</v>
      </c>
      <c r="I3262" s="50" t="n">
        <v>15.03</v>
      </c>
      <c r="J3262" s="50" t="n">
        <v>4.5</v>
      </c>
    </row>
    <row r="3263" customFormat="false" ht="15" hidden="false" customHeight="true" outlineLevel="0" collapsed="false">
      <c r="A3263" s="47" t="s">
        <v>935</v>
      </c>
      <c r="B3263" s="47" t="s">
        <v>948</v>
      </c>
      <c r="C3263" s="47" t="s">
        <v>70</v>
      </c>
      <c r="D3263" s="48" t="s">
        <v>949</v>
      </c>
      <c r="E3263" s="47" t="s">
        <v>943</v>
      </c>
      <c r="F3263" s="47"/>
      <c r="G3263" s="47" t="s">
        <v>932</v>
      </c>
      <c r="H3263" s="49" t="n">
        <v>0.3</v>
      </c>
      <c r="I3263" s="50" t="n">
        <v>10.96</v>
      </c>
      <c r="J3263" s="50" t="n">
        <v>3.28</v>
      </c>
    </row>
    <row r="3264" customFormat="false" ht="28.15" hidden="false" customHeight="false" outlineLevel="0" collapsed="false">
      <c r="A3264" s="11"/>
      <c r="B3264" s="11"/>
      <c r="C3264" s="11"/>
      <c r="D3264" s="51"/>
      <c r="E3264" s="11" t="s">
        <v>950</v>
      </c>
      <c r="F3264" s="52" t="n">
        <v>4.2110961</v>
      </c>
      <c r="G3264" s="11" t="s">
        <v>951</v>
      </c>
      <c r="H3264" s="53" t="n">
        <v>3.57</v>
      </c>
      <c r="I3264" s="11" t="s">
        <v>952</v>
      </c>
      <c r="J3264" s="52" t="n">
        <v>7.78</v>
      </c>
    </row>
    <row r="3265" customFormat="false" ht="15" hidden="false" customHeight="true" outlineLevel="0" collapsed="false">
      <c r="A3265" s="11"/>
      <c r="B3265" s="11"/>
      <c r="C3265" s="11"/>
      <c r="D3265" s="51"/>
      <c r="E3265" s="11" t="s">
        <v>953</v>
      </c>
      <c r="F3265" s="52" t="n">
        <v>139.95</v>
      </c>
      <c r="G3265" s="11"/>
      <c r="H3265" s="54" t="s">
        <v>954</v>
      </c>
      <c r="I3265" s="54"/>
      <c r="J3265" s="52" t="n">
        <v>670.09</v>
      </c>
    </row>
    <row r="3266" customFormat="false" ht="28.15" hidden="false" customHeight="false" outlineLevel="0" collapsed="false">
      <c r="A3266" s="55"/>
      <c r="B3266" s="55"/>
      <c r="C3266" s="55"/>
      <c r="D3266" s="56"/>
      <c r="E3266" s="55"/>
      <c r="F3266" s="55"/>
      <c r="G3266" s="55" t="s">
        <v>955</v>
      </c>
      <c r="H3266" s="57" t="n">
        <v>5.12</v>
      </c>
      <c r="I3266" s="55" t="s">
        <v>956</v>
      </c>
      <c r="J3266" s="58" t="n">
        <v>3430.86</v>
      </c>
    </row>
    <row r="3267" customFormat="false" ht="15" hidden="false" customHeight="false" outlineLevel="0" collapsed="false">
      <c r="A3267" s="59"/>
      <c r="B3267" s="59"/>
      <c r="C3267" s="59"/>
      <c r="D3267" s="60"/>
      <c r="E3267" s="59"/>
      <c r="F3267" s="59"/>
      <c r="G3267" s="59"/>
      <c r="H3267" s="61"/>
      <c r="I3267" s="59"/>
      <c r="J3267" s="59"/>
    </row>
    <row r="3268" customFormat="false" ht="15" hidden="false" customHeight="true" outlineLevel="0" collapsed="false">
      <c r="A3268" s="36" t="s">
        <v>886</v>
      </c>
      <c r="B3268" s="36" t="s">
        <v>57</v>
      </c>
      <c r="C3268" s="36" t="s">
        <v>58</v>
      </c>
      <c r="D3268" s="37" t="s">
        <v>10</v>
      </c>
      <c r="E3268" s="36" t="s">
        <v>925</v>
      </c>
      <c r="F3268" s="36"/>
      <c r="G3268" s="36" t="s">
        <v>59</v>
      </c>
      <c r="H3268" s="38" t="s">
        <v>60</v>
      </c>
      <c r="I3268" s="36" t="s">
        <v>61</v>
      </c>
      <c r="J3268" s="36" t="s">
        <v>11</v>
      </c>
    </row>
    <row r="3269" customFormat="false" ht="28.15" hidden="false" customHeight="true" outlineLevel="0" collapsed="false">
      <c r="A3269" s="39" t="s">
        <v>926</v>
      </c>
      <c r="B3269" s="39" t="s">
        <v>887</v>
      </c>
      <c r="C3269" s="39" t="s">
        <v>65</v>
      </c>
      <c r="D3269" s="40" t="s">
        <v>888</v>
      </c>
      <c r="E3269" s="39" t="s">
        <v>2392</v>
      </c>
      <c r="F3269" s="39"/>
      <c r="G3269" s="39" t="s">
        <v>76</v>
      </c>
      <c r="H3269" s="41" t="n">
        <v>1</v>
      </c>
      <c r="I3269" s="42" t="n">
        <v>2830</v>
      </c>
      <c r="J3269" s="42" t="n">
        <v>2830</v>
      </c>
    </row>
    <row r="3270" customFormat="false" ht="28.15" hidden="false" customHeight="true" outlineLevel="0" collapsed="false">
      <c r="A3270" s="47" t="s">
        <v>935</v>
      </c>
      <c r="B3270" s="47" t="s">
        <v>2393</v>
      </c>
      <c r="C3270" s="47" t="s">
        <v>65</v>
      </c>
      <c r="D3270" s="48" t="s">
        <v>2394</v>
      </c>
      <c r="E3270" s="47" t="s">
        <v>938</v>
      </c>
      <c r="F3270" s="47"/>
      <c r="G3270" s="47" t="s">
        <v>76</v>
      </c>
      <c r="H3270" s="49" t="n">
        <v>1</v>
      </c>
      <c r="I3270" s="50" t="n">
        <v>2830</v>
      </c>
      <c r="J3270" s="50" t="n">
        <v>2830</v>
      </c>
    </row>
    <row r="3271" customFormat="false" ht="28.15" hidden="false" customHeight="false" outlineLevel="0" collapsed="false">
      <c r="A3271" s="11"/>
      <c r="B3271" s="11"/>
      <c r="C3271" s="11"/>
      <c r="D3271" s="51"/>
      <c r="E3271" s="11" t="s">
        <v>950</v>
      </c>
      <c r="F3271" s="52" t="n">
        <v>0</v>
      </c>
      <c r="G3271" s="11" t="s">
        <v>951</v>
      </c>
      <c r="H3271" s="53" t="n">
        <v>0</v>
      </c>
      <c r="I3271" s="11" t="s">
        <v>952</v>
      </c>
      <c r="J3271" s="52" t="n">
        <v>0</v>
      </c>
    </row>
    <row r="3272" customFormat="false" ht="15" hidden="false" customHeight="true" outlineLevel="0" collapsed="false">
      <c r="A3272" s="11"/>
      <c r="B3272" s="11"/>
      <c r="C3272" s="11"/>
      <c r="D3272" s="51"/>
      <c r="E3272" s="11" t="s">
        <v>953</v>
      </c>
      <c r="F3272" s="52" t="n">
        <v>747.12</v>
      </c>
      <c r="G3272" s="11"/>
      <c r="H3272" s="54" t="s">
        <v>954</v>
      </c>
      <c r="I3272" s="54"/>
      <c r="J3272" s="52" t="n">
        <v>3577.12</v>
      </c>
    </row>
    <row r="3273" customFormat="false" ht="28.15" hidden="false" customHeight="false" outlineLevel="0" collapsed="false">
      <c r="A3273" s="55"/>
      <c r="B3273" s="55"/>
      <c r="C3273" s="55"/>
      <c r="D3273" s="56"/>
      <c r="E3273" s="55"/>
      <c r="F3273" s="55"/>
      <c r="G3273" s="55" t="s">
        <v>955</v>
      </c>
      <c r="H3273" s="57" t="n">
        <v>1</v>
      </c>
      <c r="I3273" s="55" t="s">
        <v>956</v>
      </c>
      <c r="J3273" s="58" t="n">
        <v>3577.12</v>
      </c>
    </row>
    <row r="3274" customFormat="false" ht="15" hidden="false" customHeight="false" outlineLevel="0" collapsed="false">
      <c r="A3274" s="59"/>
      <c r="B3274" s="59"/>
      <c r="C3274" s="59"/>
      <c r="D3274" s="60"/>
      <c r="E3274" s="59"/>
      <c r="F3274" s="59"/>
      <c r="G3274" s="59"/>
      <c r="H3274" s="61"/>
      <c r="I3274" s="59"/>
      <c r="J3274" s="59"/>
    </row>
    <row r="3275" customFormat="false" ht="15" hidden="false" customHeight="true" outlineLevel="0" collapsed="false">
      <c r="A3275" s="36" t="s">
        <v>889</v>
      </c>
      <c r="B3275" s="36" t="s">
        <v>57</v>
      </c>
      <c r="C3275" s="36" t="s">
        <v>58</v>
      </c>
      <c r="D3275" s="37" t="s">
        <v>10</v>
      </c>
      <c r="E3275" s="36" t="s">
        <v>925</v>
      </c>
      <c r="F3275" s="36"/>
      <c r="G3275" s="36" t="s">
        <v>59</v>
      </c>
      <c r="H3275" s="38" t="s">
        <v>60</v>
      </c>
      <c r="I3275" s="36" t="s">
        <v>61</v>
      </c>
      <c r="J3275" s="36" t="s">
        <v>11</v>
      </c>
    </row>
    <row r="3276" customFormat="false" ht="41.45" hidden="false" customHeight="true" outlineLevel="0" collapsed="false">
      <c r="A3276" s="39" t="s">
        <v>926</v>
      </c>
      <c r="B3276" s="39" t="s">
        <v>890</v>
      </c>
      <c r="C3276" s="39" t="s">
        <v>65</v>
      </c>
      <c r="D3276" s="40" t="s">
        <v>891</v>
      </c>
      <c r="E3276" s="39" t="s">
        <v>2392</v>
      </c>
      <c r="F3276" s="39"/>
      <c r="G3276" s="39" t="s">
        <v>76</v>
      </c>
      <c r="H3276" s="41" t="n">
        <v>1</v>
      </c>
      <c r="I3276" s="42" t="n">
        <v>1212.02</v>
      </c>
      <c r="J3276" s="42" t="n">
        <v>1212.02</v>
      </c>
    </row>
    <row r="3277" customFormat="false" ht="41.45" hidden="false" customHeight="true" outlineLevel="0" collapsed="false">
      <c r="A3277" s="43" t="s">
        <v>928</v>
      </c>
      <c r="B3277" s="43" t="s">
        <v>2395</v>
      </c>
      <c r="C3277" s="43" t="s">
        <v>65</v>
      </c>
      <c r="D3277" s="44" t="s">
        <v>2396</v>
      </c>
      <c r="E3277" s="43" t="s">
        <v>1957</v>
      </c>
      <c r="F3277" s="43"/>
      <c r="G3277" s="43" t="s">
        <v>148</v>
      </c>
      <c r="H3277" s="45" t="n">
        <v>1.6</v>
      </c>
      <c r="I3277" s="46" t="n">
        <v>37.45</v>
      </c>
      <c r="J3277" s="46" t="n">
        <v>59.92</v>
      </c>
    </row>
    <row r="3278" customFormat="false" ht="28.15" hidden="false" customHeight="true" outlineLevel="0" collapsed="false">
      <c r="A3278" s="43" t="s">
        <v>928</v>
      </c>
      <c r="B3278" s="43" t="s">
        <v>2397</v>
      </c>
      <c r="C3278" s="43" t="s">
        <v>65</v>
      </c>
      <c r="D3278" s="44" t="s">
        <v>2398</v>
      </c>
      <c r="E3278" s="43" t="s">
        <v>2399</v>
      </c>
      <c r="F3278" s="43"/>
      <c r="G3278" s="43" t="s">
        <v>67</v>
      </c>
      <c r="H3278" s="45" t="n">
        <v>2.46</v>
      </c>
      <c r="I3278" s="46" t="n">
        <v>7.89</v>
      </c>
      <c r="J3278" s="46" t="n">
        <v>19.4</v>
      </c>
    </row>
    <row r="3279" customFormat="false" ht="41.45" hidden="false" customHeight="true" outlineLevel="0" collapsed="false">
      <c r="A3279" s="43" t="s">
        <v>928</v>
      </c>
      <c r="B3279" s="43" t="s">
        <v>2400</v>
      </c>
      <c r="C3279" s="43" t="s">
        <v>65</v>
      </c>
      <c r="D3279" s="44" t="s">
        <v>2401</v>
      </c>
      <c r="E3279" s="43" t="s">
        <v>2399</v>
      </c>
      <c r="F3279" s="43"/>
      <c r="G3279" s="43" t="s">
        <v>67</v>
      </c>
      <c r="H3279" s="45" t="n">
        <v>0.1</v>
      </c>
      <c r="I3279" s="46" t="n">
        <v>24.29</v>
      </c>
      <c r="J3279" s="46" t="n">
        <v>2.42</v>
      </c>
    </row>
    <row r="3280" customFormat="false" ht="28.15" hidden="false" customHeight="true" outlineLevel="0" collapsed="false">
      <c r="A3280" s="43" t="s">
        <v>928</v>
      </c>
      <c r="B3280" s="43" t="s">
        <v>1595</v>
      </c>
      <c r="C3280" s="43" t="s">
        <v>65</v>
      </c>
      <c r="D3280" s="44" t="s">
        <v>1596</v>
      </c>
      <c r="E3280" s="43" t="s">
        <v>1597</v>
      </c>
      <c r="F3280" s="43"/>
      <c r="G3280" s="43" t="s">
        <v>103</v>
      </c>
      <c r="H3280" s="45" t="n">
        <v>0.25</v>
      </c>
      <c r="I3280" s="46" t="n">
        <v>43.89</v>
      </c>
      <c r="J3280" s="46" t="n">
        <v>10.97</v>
      </c>
    </row>
    <row r="3281" customFormat="false" ht="28.15" hidden="false" customHeight="true" outlineLevel="0" collapsed="false">
      <c r="A3281" s="43" t="s">
        <v>928</v>
      </c>
      <c r="B3281" s="43" t="s">
        <v>2402</v>
      </c>
      <c r="C3281" s="43" t="s">
        <v>65</v>
      </c>
      <c r="D3281" s="44" t="s">
        <v>2403</v>
      </c>
      <c r="E3281" s="43" t="s">
        <v>1433</v>
      </c>
      <c r="F3281" s="43"/>
      <c r="G3281" s="43" t="s">
        <v>2404</v>
      </c>
      <c r="H3281" s="45" t="n">
        <v>30</v>
      </c>
      <c r="I3281" s="46" t="n">
        <v>0.75</v>
      </c>
      <c r="J3281" s="46" t="n">
        <v>22.5</v>
      </c>
    </row>
    <row r="3282" customFormat="false" ht="28.15" hidden="false" customHeight="true" outlineLevel="0" collapsed="false">
      <c r="A3282" s="43" t="s">
        <v>928</v>
      </c>
      <c r="B3282" s="43" t="s">
        <v>2405</v>
      </c>
      <c r="C3282" s="43" t="s">
        <v>65</v>
      </c>
      <c r="D3282" s="44" t="s">
        <v>2406</v>
      </c>
      <c r="E3282" s="43" t="s">
        <v>1465</v>
      </c>
      <c r="F3282" s="43"/>
      <c r="G3282" s="43" t="s">
        <v>103</v>
      </c>
      <c r="H3282" s="45" t="n">
        <v>0.11</v>
      </c>
      <c r="I3282" s="46" t="n">
        <v>517.42</v>
      </c>
      <c r="J3282" s="46" t="n">
        <v>56.91</v>
      </c>
    </row>
    <row r="3283" customFormat="false" ht="41.45" hidden="false" customHeight="true" outlineLevel="0" collapsed="false">
      <c r="A3283" s="43" t="s">
        <v>928</v>
      </c>
      <c r="B3283" s="43" t="s">
        <v>2407</v>
      </c>
      <c r="C3283" s="43" t="s">
        <v>65</v>
      </c>
      <c r="D3283" s="44" t="s">
        <v>2408</v>
      </c>
      <c r="E3283" s="43" t="s">
        <v>2399</v>
      </c>
      <c r="F3283" s="43"/>
      <c r="G3283" s="43" t="s">
        <v>67</v>
      </c>
      <c r="H3283" s="45" t="n">
        <v>2.46</v>
      </c>
      <c r="I3283" s="46" t="n">
        <v>18.69</v>
      </c>
      <c r="J3283" s="46" t="n">
        <v>45.97</v>
      </c>
    </row>
    <row r="3284" customFormat="false" ht="28.15" hidden="false" customHeight="true" outlineLevel="0" collapsed="false">
      <c r="A3284" s="43" t="s">
        <v>928</v>
      </c>
      <c r="B3284" s="43" t="s">
        <v>929</v>
      </c>
      <c r="C3284" s="43" t="s">
        <v>65</v>
      </c>
      <c r="D3284" s="44" t="s">
        <v>930</v>
      </c>
      <c r="E3284" s="43" t="s">
        <v>931</v>
      </c>
      <c r="F3284" s="43"/>
      <c r="G3284" s="43" t="s">
        <v>932</v>
      </c>
      <c r="H3284" s="45" t="n">
        <v>8</v>
      </c>
      <c r="I3284" s="46" t="n">
        <v>3.67</v>
      </c>
      <c r="J3284" s="46" t="n">
        <v>29.36</v>
      </c>
    </row>
    <row r="3285" customFormat="false" ht="28.15" hidden="false" customHeight="true" outlineLevel="0" collapsed="false">
      <c r="A3285" s="43" t="s">
        <v>928</v>
      </c>
      <c r="B3285" s="43" t="s">
        <v>933</v>
      </c>
      <c r="C3285" s="43" t="s">
        <v>65</v>
      </c>
      <c r="D3285" s="44" t="s">
        <v>934</v>
      </c>
      <c r="E3285" s="43" t="s">
        <v>931</v>
      </c>
      <c r="F3285" s="43"/>
      <c r="G3285" s="43" t="s">
        <v>932</v>
      </c>
      <c r="H3285" s="45" t="n">
        <v>8</v>
      </c>
      <c r="I3285" s="46" t="n">
        <v>3.56</v>
      </c>
      <c r="J3285" s="46" t="n">
        <v>28.48</v>
      </c>
    </row>
    <row r="3286" customFormat="false" ht="28.15" hidden="false" customHeight="true" outlineLevel="0" collapsed="false">
      <c r="A3286" s="43" t="s">
        <v>928</v>
      </c>
      <c r="B3286" s="43" t="s">
        <v>2342</v>
      </c>
      <c r="C3286" s="43" t="s">
        <v>65</v>
      </c>
      <c r="D3286" s="44" t="s">
        <v>2343</v>
      </c>
      <c r="E3286" s="43" t="s">
        <v>931</v>
      </c>
      <c r="F3286" s="43"/>
      <c r="G3286" s="43" t="s">
        <v>932</v>
      </c>
      <c r="H3286" s="45" t="n">
        <v>6</v>
      </c>
      <c r="I3286" s="46" t="n">
        <v>3.5</v>
      </c>
      <c r="J3286" s="46" t="n">
        <v>21</v>
      </c>
    </row>
    <row r="3287" customFormat="false" ht="28.15" hidden="false" customHeight="true" outlineLevel="0" collapsed="false">
      <c r="A3287" s="47" t="s">
        <v>935</v>
      </c>
      <c r="B3287" s="47" t="s">
        <v>2409</v>
      </c>
      <c r="C3287" s="47" t="s">
        <v>65</v>
      </c>
      <c r="D3287" s="48" t="s">
        <v>2410</v>
      </c>
      <c r="E3287" s="47" t="s">
        <v>938</v>
      </c>
      <c r="F3287" s="47"/>
      <c r="G3287" s="47" t="s">
        <v>148</v>
      </c>
      <c r="H3287" s="49" t="n">
        <v>1</v>
      </c>
      <c r="I3287" s="50" t="n">
        <v>9.33</v>
      </c>
      <c r="J3287" s="50" t="n">
        <v>9.33</v>
      </c>
    </row>
    <row r="3288" customFormat="false" ht="15" hidden="false" customHeight="true" outlineLevel="0" collapsed="false">
      <c r="A3288" s="47" t="s">
        <v>935</v>
      </c>
      <c r="B3288" s="47" t="s">
        <v>2411</v>
      </c>
      <c r="C3288" s="47" t="s">
        <v>65</v>
      </c>
      <c r="D3288" s="48" t="s">
        <v>2412</v>
      </c>
      <c r="E3288" s="47" t="s">
        <v>938</v>
      </c>
      <c r="F3288" s="47"/>
      <c r="G3288" s="47" t="s">
        <v>76</v>
      </c>
      <c r="H3288" s="49" t="n">
        <v>4</v>
      </c>
      <c r="I3288" s="50" t="n">
        <v>1.9</v>
      </c>
      <c r="J3288" s="50" t="n">
        <v>7.6</v>
      </c>
    </row>
    <row r="3289" customFormat="false" ht="15" hidden="false" customHeight="true" outlineLevel="0" collapsed="false">
      <c r="A3289" s="47" t="s">
        <v>935</v>
      </c>
      <c r="B3289" s="47" t="s">
        <v>2413</v>
      </c>
      <c r="C3289" s="47" t="s">
        <v>65</v>
      </c>
      <c r="D3289" s="48" t="s">
        <v>2414</v>
      </c>
      <c r="E3289" s="47" t="s">
        <v>938</v>
      </c>
      <c r="F3289" s="47"/>
      <c r="G3289" s="47" t="s">
        <v>76</v>
      </c>
      <c r="H3289" s="49" t="n">
        <v>2</v>
      </c>
      <c r="I3289" s="50" t="n">
        <v>2.08</v>
      </c>
      <c r="J3289" s="50" t="n">
        <v>4.16</v>
      </c>
    </row>
    <row r="3290" customFormat="false" ht="28.15" hidden="false" customHeight="true" outlineLevel="0" collapsed="false">
      <c r="A3290" s="47" t="s">
        <v>935</v>
      </c>
      <c r="B3290" s="47" t="s">
        <v>2415</v>
      </c>
      <c r="C3290" s="47" t="s">
        <v>65</v>
      </c>
      <c r="D3290" s="48" t="s">
        <v>2416</v>
      </c>
      <c r="E3290" s="47" t="s">
        <v>938</v>
      </c>
      <c r="F3290" s="47"/>
      <c r="G3290" s="47" t="s">
        <v>76</v>
      </c>
      <c r="H3290" s="49" t="n">
        <v>3</v>
      </c>
      <c r="I3290" s="50" t="n">
        <v>181.18</v>
      </c>
      <c r="J3290" s="50" t="n">
        <v>543.54</v>
      </c>
    </row>
    <row r="3291" customFormat="false" ht="15" hidden="false" customHeight="true" outlineLevel="0" collapsed="false">
      <c r="A3291" s="47" t="s">
        <v>935</v>
      </c>
      <c r="B3291" s="47" t="s">
        <v>941</v>
      </c>
      <c r="C3291" s="47" t="s">
        <v>70</v>
      </c>
      <c r="D3291" s="48" t="s">
        <v>942</v>
      </c>
      <c r="E3291" s="47" t="s">
        <v>943</v>
      </c>
      <c r="F3291" s="47"/>
      <c r="G3291" s="47" t="s">
        <v>932</v>
      </c>
      <c r="H3291" s="49" t="n">
        <v>8</v>
      </c>
      <c r="I3291" s="50" t="n">
        <v>15.03</v>
      </c>
      <c r="J3291" s="50" t="n">
        <v>120.24</v>
      </c>
    </row>
    <row r="3292" customFormat="false" ht="28.15" hidden="false" customHeight="true" outlineLevel="0" collapsed="false">
      <c r="A3292" s="47" t="s">
        <v>935</v>
      </c>
      <c r="B3292" s="47" t="s">
        <v>2417</v>
      </c>
      <c r="C3292" s="47" t="s">
        <v>70</v>
      </c>
      <c r="D3292" s="48" t="s">
        <v>2418</v>
      </c>
      <c r="E3292" s="47" t="s">
        <v>938</v>
      </c>
      <c r="F3292" s="47"/>
      <c r="G3292" s="47" t="s">
        <v>76</v>
      </c>
      <c r="H3292" s="49" t="n">
        <v>4</v>
      </c>
      <c r="I3292" s="50" t="n">
        <v>10.71</v>
      </c>
      <c r="J3292" s="50" t="n">
        <v>42.84</v>
      </c>
    </row>
    <row r="3293" customFormat="false" ht="15" hidden="false" customHeight="true" outlineLevel="0" collapsed="false">
      <c r="A3293" s="47" t="s">
        <v>935</v>
      </c>
      <c r="B3293" s="47" t="s">
        <v>2419</v>
      </c>
      <c r="C3293" s="47" t="s">
        <v>70</v>
      </c>
      <c r="D3293" s="48" t="s">
        <v>2420</v>
      </c>
      <c r="E3293" s="47" t="s">
        <v>938</v>
      </c>
      <c r="F3293" s="47"/>
      <c r="G3293" s="47" t="s">
        <v>76</v>
      </c>
      <c r="H3293" s="49" t="n">
        <v>2</v>
      </c>
      <c r="I3293" s="50" t="n">
        <v>0.26</v>
      </c>
      <c r="J3293" s="50" t="n">
        <v>0.52</v>
      </c>
    </row>
    <row r="3294" customFormat="false" ht="15" hidden="false" customHeight="true" outlineLevel="0" collapsed="false">
      <c r="A3294" s="47" t="s">
        <v>935</v>
      </c>
      <c r="B3294" s="47" t="s">
        <v>2347</v>
      </c>
      <c r="C3294" s="47" t="s">
        <v>70</v>
      </c>
      <c r="D3294" s="48" t="s">
        <v>2348</v>
      </c>
      <c r="E3294" s="47" t="s">
        <v>943</v>
      </c>
      <c r="F3294" s="47"/>
      <c r="G3294" s="47" t="s">
        <v>932</v>
      </c>
      <c r="H3294" s="49" t="n">
        <v>6</v>
      </c>
      <c r="I3294" s="50" t="n">
        <v>16.53</v>
      </c>
      <c r="J3294" s="50" t="n">
        <v>99.18</v>
      </c>
    </row>
    <row r="3295" customFormat="false" ht="15" hidden="false" customHeight="true" outlineLevel="0" collapsed="false">
      <c r="A3295" s="47" t="s">
        <v>935</v>
      </c>
      <c r="B3295" s="47" t="s">
        <v>948</v>
      </c>
      <c r="C3295" s="47" t="s">
        <v>70</v>
      </c>
      <c r="D3295" s="48" t="s">
        <v>949</v>
      </c>
      <c r="E3295" s="47" t="s">
        <v>943</v>
      </c>
      <c r="F3295" s="47"/>
      <c r="G3295" s="47" t="s">
        <v>932</v>
      </c>
      <c r="H3295" s="49" t="n">
        <v>8</v>
      </c>
      <c r="I3295" s="50" t="n">
        <v>10.96</v>
      </c>
      <c r="J3295" s="50" t="n">
        <v>87.68</v>
      </c>
    </row>
    <row r="3296" customFormat="false" ht="28.15" hidden="false" customHeight="false" outlineLevel="0" collapsed="false">
      <c r="A3296" s="11"/>
      <c r="B3296" s="11"/>
      <c r="C3296" s="11"/>
      <c r="D3296" s="51"/>
      <c r="E3296" s="11" t="s">
        <v>950</v>
      </c>
      <c r="F3296" s="52" t="n">
        <v>206.598105548038</v>
      </c>
      <c r="G3296" s="11" t="s">
        <v>951</v>
      </c>
      <c r="H3296" s="53" t="n">
        <v>175.09</v>
      </c>
      <c r="I3296" s="11" t="s">
        <v>952</v>
      </c>
      <c r="J3296" s="52" t="n">
        <v>381.69</v>
      </c>
    </row>
    <row r="3297" customFormat="false" ht="15" hidden="false" customHeight="true" outlineLevel="0" collapsed="false">
      <c r="A3297" s="11"/>
      <c r="B3297" s="11"/>
      <c r="C3297" s="11"/>
      <c r="D3297" s="51"/>
      <c r="E3297" s="11" t="s">
        <v>953</v>
      </c>
      <c r="F3297" s="52" t="n">
        <v>319.97</v>
      </c>
      <c r="G3297" s="11"/>
      <c r="H3297" s="54" t="s">
        <v>954</v>
      </c>
      <c r="I3297" s="54"/>
      <c r="J3297" s="52" t="n">
        <v>1531.99</v>
      </c>
    </row>
    <row r="3298" customFormat="false" ht="28.15" hidden="false" customHeight="false" outlineLevel="0" collapsed="false">
      <c r="A3298" s="55"/>
      <c r="B3298" s="55"/>
      <c r="C3298" s="55"/>
      <c r="D3298" s="56"/>
      <c r="E3298" s="55"/>
      <c r="F3298" s="55"/>
      <c r="G3298" s="55" t="s">
        <v>955</v>
      </c>
      <c r="H3298" s="57" t="n">
        <v>1</v>
      </c>
      <c r="I3298" s="55" t="s">
        <v>956</v>
      </c>
      <c r="J3298" s="58" t="n">
        <v>1531.99</v>
      </c>
    </row>
    <row r="3299" customFormat="false" ht="15" hidden="false" customHeight="false" outlineLevel="0" collapsed="false">
      <c r="A3299" s="59"/>
      <c r="B3299" s="59"/>
      <c r="C3299" s="59"/>
      <c r="D3299" s="60"/>
      <c r="E3299" s="59"/>
      <c r="F3299" s="59"/>
      <c r="G3299" s="59"/>
      <c r="H3299" s="61"/>
      <c r="I3299" s="59"/>
      <c r="J3299" s="59"/>
    </row>
    <row r="3300" customFormat="false" ht="15" hidden="false" customHeight="true" outlineLevel="0" collapsed="false">
      <c r="A3300" s="36" t="s">
        <v>892</v>
      </c>
      <c r="B3300" s="36" t="s">
        <v>57</v>
      </c>
      <c r="C3300" s="36" t="s">
        <v>58</v>
      </c>
      <c r="D3300" s="37" t="s">
        <v>10</v>
      </c>
      <c r="E3300" s="36" t="s">
        <v>925</v>
      </c>
      <c r="F3300" s="36"/>
      <c r="G3300" s="36" t="s">
        <v>59</v>
      </c>
      <c r="H3300" s="38" t="s">
        <v>60</v>
      </c>
      <c r="I3300" s="36" t="s">
        <v>61</v>
      </c>
      <c r="J3300" s="36" t="s">
        <v>11</v>
      </c>
    </row>
    <row r="3301" customFormat="false" ht="28.15" hidden="false" customHeight="true" outlineLevel="0" collapsed="false">
      <c r="A3301" s="39" t="s">
        <v>926</v>
      </c>
      <c r="B3301" s="39" t="s">
        <v>893</v>
      </c>
      <c r="C3301" s="39" t="s">
        <v>65</v>
      </c>
      <c r="D3301" s="40" t="s">
        <v>894</v>
      </c>
      <c r="E3301" s="39" t="s">
        <v>2392</v>
      </c>
      <c r="F3301" s="39"/>
      <c r="G3301" s="39" t="s">
        <v>76</v>
      </c>
      <c r="H3301" s="41" t="n">
        <v>1</v>
      </c>
      <c r="I3301" s="42" t="n">
        <v>2465</v>
      </c>
      <c r="J3301" s="42" t="n">
        <v>2465</v>
      </c>
    </row>
    <row r="3302" customFormat="false" ht="28.15" hidden="false" customHeight="true" outlineLevel="0" collapsed="false">
      <c r="A3302" s="47" t="s">
        <v>935</v>
      </c>
      <c r="B3302" s="47" t="s">
        <v>2421</v>
      </c>
      <c r="C3302" s="47" t="s">
        <v>65</v>
      </c>
      <c r="D3302" s="48" t="s">
        <v>2422</v>
      </c>
      <c r="E3302" s="47" t="s">
        <v>938</v>
      </c>
      <c r="F3302" s="47"/>
      <c r="G3302" s="47" t="s">
        <v>76</v>
      </c>
      <c r="H3302" s="49" t="n">
        <v>1</v>
      </c>
      <c r="I3302" s="50" t="n">
        <v>2465</v>
      </c>
      <c r="J3302" s="50" t="n">
        <v>2465</v>
      </c>
    </row>
    <row r="3303" customFormat="false" ht="28.15" hidden="false" customHeight="false" outlineLevel="0" collapsed="false">
      <c r="A3303" s="11"/>
      <c r="B3303" s="11"/>
      <c r="C3303" s="11"/>
      <c r="D3303" s="51"/>
      <c r="E3303" s="11" t="s">
        <v>950</v>
      </c>
      <c r="F3303" s="52" t="n">
        <v>0</v>
      </c>
      <c r="G3303" s="11" t="s">
        <v>951</v>
      </c>
      <c r="H3303" s="53" t="n">
        <v>0</v>
      </c>
      <c r="I3303" s="11" t="s">
        <v>952</v>
      </c>
      <c r="J3303" s="52" t="n">
        <v>0</v>
      </c>
    </row>
    <row r="3304" customFormat="false" ht="15" hidden="false" customHeight="true" outlineLevel="0" collapsed="false">
      <c r="A3304" s="11"/>
      <c r="B3304" s="11"/>
      <c r="C3304" s="11"/>
      <c r="D3304" s="51"/>
      <c r="E3304" s="11" t="s">
        <v>953</v>
      </c>
      <c r="F3304" s="52" t="n">
        <v>650.76</v>
      </c>
      <c r="G3304" s="11"/>
      <c r="H3304" s="54" t="s">
        <v>954</v>
      </c>
      <c r="I3304" s="54"/>
      <c r="J3304" s="52" t="n">
        <v>3115.76</v>
      </c>
    </row>
    <row r="3305" customFormat="false" ht="28.15" hidden="false" customHeight="false" outlineLevel="0" collapsed="false">
      <c r="A3305" s="55"/>
      <c r="B3305" s="55"/>
      <c r="C3305" s="55"/>
      <c r="D3305" s="56"/>
      <c r="E3305" s="55"/>
      <c r="F3305" s="55"/>
      <c r="G3305" s="55" t="s">
        <v>955</v>
      </c>
      <c r="H3305" s="57" t="n">
        <v>1</v>
      </c>
      <c r="I3305" s="55" t="s">
        <v>956</v>
      </c>
      <c r="J3305" s="58" t="n">
        <v>3115.76</v>
      </c>
    </row>
    <row r="3306" customFormat="false" ht="15" hidden="false" customHeight="false" outlineLevel="0" collapsed="false">
      <c r="A3306" s="59"/>
      <c r="B3306" s="59"/>
      <c r="C3306" s="59"/>
      <c r="D3306" s="60"/>
      <c r="E3306" s="59"/>
      <c r="F3306" s="59"/>
      <c r="G3306" s="59"/>
      <c r="H3306" s="61"/>
      <c r="I3306" s="59"/>
      <c r="J3306" s="59"/>
    </row>
    <row r="3307" customFormat="false" ht="15" hidden="false" customHeight="true" outlineLevel="0" collapsed="false">
      <c r="A3307" s="36" t="s">
        <v>895</v>
      </c>
      <c r="B3307" s="36" t="s">
        <v>57</v>
      </c>
      <c r="C3307" s="36" t="s">
        <v>58</v>
      </c>
      <c r="D3307" s="37" t="s">
        <v>10</v>
      </c>
      <c r="E3307" s="36" t="s">
        <v>925</v>
      </c>
      <c r="F3307" s="36"/>
      <c r="G3307" s="36" t="s">
        <v>59</v>
      </c>
      <c r="H3307" s="38" t="s">
        <v>60</v>
      </c>
      <c r="I3307" s="36" t="s">
        <v>61</v>
      </c>
      <c r="J3307" s="36" t="s">
        <v>11</v>
      </c>
    </row>
    <row r="3308" customFormat="false" ht="41.45" hidden="false" customHeight="true" outlineLevel="0" collapsed="false">
      <c r="A3308" s="39" t="s">
        <v>926</v>
      </c>
      <c r="B3308" s="39" t="s">
        <v>896</v>
      </c>
      <c r="C3308" s="39" t="s">
        <v>65</v>
      </c>
      <c r="D3308" s="40" t="s">
        <v>897</v>
      </c>
      <c r="E3308" s="39" t="s">
        <v>2331</v>
      </c>
      <c r="F3308" s="39"/>
      <c r="G3308" s="39" t="s">
        <v>76</v>
      </c>
      <c r="H3308" s="41" t="n">
        <v>1</v>
      </c>
      <c r="I3308" s="42" t="n">
        <v>190.43</v>
      </c>
      <c r="J3308" s="42" t="n">
        <v>190.43</v>
      </c>
    </row>
    <row r="3309" customFormat="false" ht="28.15" hidden="false" customHeight="true" outlineLevel="0" collapsed="false">
      <c r="A3309" s="43" t="s">
        <v>928</v>
      </c>
      <c r="B3309" s="43" t="s">
        <v>929</v>
      </c>
      <c r="C3309" s="43" t="s">
        <v>65</v>
      </c>
      <c r="D3309" s="44" t="s">
        <v>930</v>
      </c>
      <c r="E3309" s="43" t="s">
        <v>931</v>
      </c>
      <c r="F3309" s="43"/>
      <c r="G3309" s="43" t="s">
        <v>932</v>
      </c>
      <c r="H3309" s="45" t="n">
        <v>1.5</v>
      </c>
      <c r="I3309" s="46" t="n">
        <v>3.67</v>
      </c>
      <c r="J3309" s="46" t="n">
        <v>5.5</v>
      </c>
    </row>
    <row r="3310" customFormat="false" ht="28.15" hidden="false" customHeight="true" outlineLevel="0" collapsed="false">
      <c r="A3310" s="43" t="s">
        <v>928</v>
      </c>
      <c r="B3310" s="43" t="s">
        <v>1306</v>
      </c>
      <c r="C3310" s="43" t="s">
        <v>65</v>
      </c>
      <c r="D3310" s="44" t="s">
        <v>1307</v>
      </c>
      <c r="E3310" s="43" t="s">
        <v>931</v>
      </c>
      <c r="F3310" s="43"/>
      <c r="G3310" s="43" t="s">
        <v>932</v>
      </c>
      <c r="H3310" s="45" t="n">
        <v>0.5</v>
      </c>
      <c r="I3310" s="46" t="n">
        <v>3.53</v>
      </c>
      <c r="J3310" s="46" t="n">
        <v>1.76</v>
      </c>
    </row>
    <row r="3311" customFormat="false" ht="28.15" hidden="false" customHeight="true" outlineLevel="0" collapsed="false">
      <c r="A3311" s="43" t="s">
        <v>928</v>
      </c>
      <c r="B3311" s="43" t="s">
        <v>2342</v>
      </c>
      <c r="C3311" s="43" t="s">
        <v>65</v>
      </c>
      <c r="D3311" s="44" t="s">
        <v>2343</v>
      </c>
      <c r="E3311" s="43" t="s">
        <v>931</v>
      </c>
      <c r="F3311" s="43"/>
      <c r="G3311" s="43" t="s">
        <v>932</v>
      </c>
      <c r="H3311" s="45" t="n">
        <v>1.5</v>
      </c>
      <c r="I3311" s="46" t="n">
        <v>3.5</v>
      </c>
      <c r="J3311" s="46" t="n">
        <v>5.25</v>
      </c>
    </row>
    <row r="3312" customFormat="false" ht="28.15" hidden="false" customHeight="true" outlineLevel="0" collapsed="false">
      <c r="A3312" s="43" t="s">
        <v>928</v>
      </c>
      <c r="B3312" s="43" t="s">
        <v>1434</v>
      </c>
      <c r="C3312" s="43" t="s">
        <v>65</v>
      </c>
      <c r="D3312" s="44" t="s">
        <v>1435</v>
      </c>
      <c r="E3312" s="43" t="s">
        <v>931</v>
      </c>
      <c r="F3312" s="43"/>
      <c r="G3312" s="43" t="s">
        <v>932</v>
      </c>
      <c r="H3312" s="45" t="n">
        <v>0.1</v>
      </c>
      <c r="I3312" s="46" t="n">
        <v>4.16</v>
      </c>
      <c r="J3312" s="46" t="n">
        <v>0.41</v>
      </c>
    </row>
    <row r="3313" customFormat="false" ht="15" hidden="false" customHeight="true" outlineLevel="0" collapsed="false">
      <c r="A3313" s="47" t="s">
        <v>935</v>
      </c>
      <c r="B3313" s="47" t="s">
        <v>1318</v>
      </c>
      <c r="C3313" s="47" t="s">
        <v>70</v>
      </c>
      <c r="D3313" s="48" t="s">
        <v>1319</v>
      </c>
      <c r="E3313" s="47" t="s">
        <v>943</v>
      </c>
      <c r="F3313" s="47"/>
      <c r="G3313" s="47" t="s">
        <v>932</v>
      </c>
      <c r="H3313" s="49" t="n">
        <v>0.5</v>
      </c>
      <c r="I3313" s="50" t="n">
        <v>15.03</v>
      </c>
      <c r="J3313" s="50" t="n">
        <v>7.51</v>
      </c>
    </row>
    <row r="3314" customFormat="false" ht="15" hidden="false" customHeight="true" outlineLevel="0" collapsed="false">
      <c r="A3314" s="47" t="s">
        <v>935</v>
      </c>
      <c r="B3314" s="47" t="s">
        <v>2347</v>
      </c>
      <c r="C3314" s="47" t="s">
        <v>70</v>
      </c>
      <c r="D3314" s="48" t="s">
        <v>2348</v>
      </c>
      <c r="E3314" s="47" t="s">
        <v>943</v>
      </c>
      <c r="F3314" s="47"/>
      <c r="G3314" s="47" t="s">
        <v>932</v>
      </c>
      <c r="H3314" s="49" t="n">
        <v>1.5</v>
      </c>
      <c r="I3314" s="50" t="n">
        <v>16.53</v>
      </c>
      <c r="J3314" s="50" t="n">
        <v>24.79</v>
      </c>
    </row>
    <row r="3315" customFormat="false" ht="15" hidden="false" customHeight="true" outlineLevel="0" collapsed="false">
      <c r="A3315" s="47" t="s">
        <v>935</v>
      </c>
      <c r="B3315" s="47" t="s">
        <v>948</v>
      </c>
      <c r="C3315" s="47" t="s">
        <v>70</v>
      </c>
      <c r="D3315" s="48" t="s">
        <v>949</v>
      </c>
      <c r="E3315" s="47" t="s">
        <v>943</v>
      </c>
      <c r="F3315" s="47"/>
      <c r="G3315" s="47" t="s">
        <v>932</v>
      </c>
      <c r="H3315" s="49" t="n">
        <v>1.5</v>
      </c>
      <c r="I3315" s="50" t="n">
        <v>10.96</v>
      </c>
      <c r="J3315" s="50" t="n">
        <v>16.44</v>
      </c>
    </row>
    <row r="3316" customFormat="false" ht="15" hidden="false" customHeight="true" outlineLevel="0" collapsed="false">
      <c r="A3316" s="47" t="s">
        <v>935</v>
      </c>
      <c r="B3316" s="47" t="s">
        <v>1447</v>
      </c>
      <c r="C3316" s="47" t="s">
        <v>70</v>
      </c>
      <c r="D3316" s="48" t="s">
        <v>1448</v>
      </c>
      <c r="E3316" s="47" t="s">
        <v>943</v>
      </c>
      <c r="F3316" s="47"/>
      <c r="G3316" s="47" t="s">
        <v>932</v>
      </c>
      <c r="H3316" s="49" t="n">
        <v>0.1</v>
      </c>
      <c r="I3316" s="50" t="n">
        <v>17.14</v>
      </c>
      <c r="J3316" s="50" t="n">
        <v>1.71</v>
      </c>
    </row>
    <row r="3317" customFormat="false" ht="41.45" hidden="false" customHeight="true" outlineLevel="0" collapsed="false">
      <c r="A3317" s="47" t="s">
        <v>935</v>
      </c>
      <c r="B3317" s="47" t="s">
        <v>2423</v>
      </c>
      <c r="C3317" s="47" t="s">
        <v>70</v>
      </c>
      <c r="D3317" s="48" t="s">
        <v>2424</v>
      </c>
      <c r="E3317" s="47" t="s">
        <v>938</v>
      </c>
      <c r="F3317" s="47"/>
      <c r="G3317" s="47" t="s">
        <v>76</v>
      </c>
      <c r="H3317" s="49" t="n">
        <v>8</v>
      </c>
      <c r="I3317" s="50" t="n">
        <v>0.93</v>
      </c>
      <c r="J3317" s="50" t="n">
        <v>7.44</v>
      </c>
    </row>
    <row r="3318" customFormat="false" ht="28.15" hidden="false" customHeight="true" outlineLevel="0" collapsed="false">
      <c r="A3318" s="47" t="s">
        <v>935</v>
      </c>
      <c r="B3318" s="47" t="s">
        <v>1299</v>
      </c>
      <c r="C3318" s="47" t="s">
        <v>70</v>
      </c>
      <c r="D3318" s="48" t="s">
        <v>1300</v>
      </c>
      <c r="E3318" s="47" t="s">
        <v>938</v>
      </c>
      <c r="F3318" s="47"/>
      <c r="G3318" s="47" t="s">
        <v>124</v>
      </c>
      <c r="H3318" s="49" t="n">
        <v>0.04</v>
      </c>
      <c r="I3318" s="50" t="n">
        <v>43.25</v>
      </c>
      <c r="J3318" s="50" t="n">
        <v>1.73</v>
      </c>
    </row>
    <row r="3319" customFormat="false" ht="28.15" hidden="false" customHeight="true" outlineLevel="0" collapsed="false">
      <c r="A3319" s="47" t="s">
        <v>935</v>
      </c>
      <c r="B3319" s="47" t="s">
        <v>2425</v>
      </c>
      <c r="C3319" s="47" t="s">
        <v>70</v>
      </c>
      <c r="D3319" s="48" t="s">
        <v>2426</v>
      </c>
      <c r="E3319" s="47" t="s">
        <v>938</v>
      </c>
      <c r="F3319" s="47"/>
      <c r="G3319" s="47" t="s">
        <v>148</v>
      </c>
      <c r="H3319" s="49" t="n">
        <v>2.1</v>
      </c>
      <c r="I3319" s="50" t="n">
        <v>56.14</v>
      </c>
      <c r="J3319" s="50" t="n">
        <v>117.89</v>
      </c>
    </row>
    <row r="3320" customFormat="false" ht="28.15" hidden="false" customHeight="false" outlineLevel="0" collapsed="false">
      <c r="A3320" s="11"/>
      <c r="B3320" s="11"/>
      <c r="C3320" s="11"/>
      <c r="D3320" s="51"/>
      <c r="E3320" s="11" t="s">
        <v>950</v>
      </c>
      <c r="F3320" s="52" t="n">
        <v>27.3071719</v>
      </c>
      <c r="G3320" s="11" t="s">
        <v>951</v>
      </c>
      <c r="H3320" s="53" t="n">
        <v>23.14</v>
      </c>
      <c r="I3320" s="11" t="s">
        <v>952</v>
      </c>
      <c r="J3320" s="52" t="n">
        <v>50.45</v>
      </c>
    </row>
    <row r="3321" customFormat="false" ht="15" hidden="false" customHeight="true" outlineLevel="0" collapsed="false">
      <c r="A3321" s="11"/>
      <c r="B3321" s="11"/>
      <c r="C3321" s="11"/>
      <c r="D3321" s="51"/>
      <c r="E3321" s="11" t="s">
        <v>953</v>
      </c>
      <c r="F3321" s="52" t="n">
        <v>50.27</v>
      </c>
      <c r="G3321" s="11"/>
      <c r="H3321" s="54" t="s">
        <v>954</v>
      </c>
      <c r="I3321" s="54"/>
      <c r="J3321" s="52" t="n">
        <v>240.7</v>
      </c>
    </row>
    <row r="3322" customFormat="false" ht="28.15" hidden="false" customHeight="false" outlineLevel="0" collapsed="false">
      <c r="A3322" s="55"/>
      <c r="B3322" s="55"/>
      <c r="C3322" s="55"/>
      <c r="D3322" s="56"/>
      <c r="E3322" s="55"/>
      <c r="F3322" s="55"/>
      <c r="G3322" s="55" t="s">
        <v>955</v>
      </c>
      <c r="H3322" s="57" t="n">
        <v>22.24</v>
      </c>
      <c r="I3322" s="55" t="s">
        <v>956</v>
      </c>
      <c r="J3322" s="58" t="n">
        <v>5353.16</v>
      </c>
    </row>
    <row r="3323" customFormat="false" ht="15" hidden="false" customHeight="false" outlineLevel="0" collapsed="false">
      <c r="A3323" s="59"/>
      <c r="B3323" s="59"/>
      <c r="C3323" s="59"/>
      <c r="D3323" s="60"/>
      <c r="E3323" s="59"/>
      <c r="F3323" s="59"/>
      <c r="G3323" s="59"/>
      <c r="H3323" s="61"/>
      <c r="I3323" s="59"/>
      <c r="J3323" s="59"/>
    </row>
    <row r="3324" customFormat="false" ht="15" hidden="false" customHeight="true" outlineLevel="0" collapsed="false">
      <c r="A3324" s="36" t="s">
        <v>898</v>
      </c>
      <c r="B3324" s="36" t="s">
        <v>57</v>
      </c>
      <c r="C3324" s="36" t="s">
        <v>58</v>
      </c>
      <c r="D3324" s="37" t="s">
        <v>10</v>
      </c>
      <c r="E3324" s="36" t="s">
        <v>925</v>
      </c>
      <c r="F3324" s="36"/>
      <c r="G3324" s="36" t="s">
        <v>59</v>
      </c>
      <c r="H3324" s="38" t="s">
        <v>60</v>
      </c>
      <c r="I3324" s="36" t="s">
        <v>61</v>
      </c>
      <c r="J3324" s="36" t="s">
        <v>11</v>
      </c>
    </row>
    <row r="3325" customFormat="false" ht="81.25" hidden="false" customHeight="true" outlineLevel="0" collapsed="false">
      <c r="A3325" s="39" t="s">
        <v>926</v>
      </c>
      <c r="B3325" s="39" t="s">
        <v>899</v>
      </c>
      <c r="C3325" s="39" t="s">
        <v>65</v>
      </c>
      <c r="D3325" s="40" t="s">
        <v>900</v>
      </c>
      <c r="E3325" s="39" t="s">
        <v>2331</v>
      </c>
      <c r="F3325" s="39"/>
      <c r="G3325" s="39" t="s">
        <v>148</v>
      </c>
      <c r="H3325" s="41" t="n">
        <v>1</v>
      </c>
      <c r="I3325" s="42" t="n">
        <v>277.42</v>
      </c>
      <c r="J3325" s="42" t="n">
        <v>277.42</v>
      </c>
    </row>
    <row r="3326" customFormat="false" ht="28.15" hidden="false" customHeight="true" outlineLevel="0" collapsed="false">
      <c r="A3326" s="43" t="s">
        <v>928</v>
      </c>
      <c r="B3326" s="43" t="s">
        <v>929</v>
      </c>
      <c r="C3326" s="43" t="s">
        <v>65</v>
      </c>
      <c r="D3326" s="44" t="s">
        <v>930</v>
      </c>
      <c r="E3326" s="43" t="s">
        <v>931</v>
      </c>
      <c r="F3326" s="43"/>
      <c r="G3326" s="43" t="s">
        <v>932</v>
      </c>
      <c r="H3326" s="45" t="n">
        <v>0.835</v>
      </c>
      <c r="I3326" s="46" t="n">
        <v>3.67</v>
      </c>
      <c r="J3326" s="46" t="n">
        <v>3.06</v>
      </c>
    </row>
    <row r="3327" customFormat="false" ht="28.15" hidden="false" customHeight="true" outlineLevel="0" collapsed="false">
      <c r="A3327" s="43" t="s">
        <v>928</v>
      </c>
      <c r="B3327" s="43" t="s">
        <v>2342</v>
      </c>
      <c r="C3327" s="43" t="s">
        <v>65</v>
      </c>
      <c r="D3327" s="44" t="s">
        <v>2343</v>
      </c>
      <c r="E3327" s="43" t="s">
        <v>931</v>
      </c>
      <c r="F3327" s="43"/>
      <c r="G3327" s="43" t="s">
        <v>932</v>
      </c>
      <c r="H3327" s="45" t="n">
        <v>0.25</v>
      </c>
      <c r="I3327" s="46" t="n">
        <v>3.5</v>
      </c>
      <c r="J3327" s="46" t="n">
        <v>0.87</v>
      </c>
    </row>
    <row r="3328" customFormat="false" ht="28.15" hidden="false" customHeight="true" outlineLevel="0" collapsed="false">
      <c r="A3328" s="43" t="s">
        <v>928</v>
      </c>
      <c r="B3328" s="43" t="s">
        <v>1434</v>
      </c>
      <c r="C3328" s="43" t="s">
        <v>65</v>
      </c>
      <c r="D3328" s="44" t="s">
        <v>1435</v>
      </c>
      <c r="E3328" s="43" t="s">
        <v>931</v>
      </c>
      <c r="F3328" s="43"/>
      <c r="G3328" s="43" t="s">
        <v>932</v>
      </c>
      <c r="H3328" s="45" t="n">
        <v>0.25</v>
      </c>
      <c r="I3328" s="46" t="n">
        <v>4.16</v>
      </c>
      <c r="J3328" s="46" t="n">
        <v>1.04</v>
      </c>
    </row>
    <row r="3329" customFormat="false" ht="28.15" hidden="false" customHeight="true" outlineLevel="0" collapsed="false">
      <c r="A3329" s="47" t="s">
        <v>935</v>
      </c>
      <c r="B3329" s="47" t="s">
        <v>2427</v>
      </c>
      <c r="C3329" s="47" t="s">
        <v>65</v>
      </c>
      <c r="D3329" s="48" t="s">
        <v>2428</v>
      </c>
      <c r="E3329" s="47" t="s">
        <v>1224</v>
      </c>
      <c r="F3329" s="47"/>
      <c r="G3329" s="47" t="s">
        <v>2429</v>
      </c>
      <c r="H3329" s="49" t="n">
        <v>0.265</v>
      </c>
      <c r="I3329" s="50" t="n">
        <v>1.89</v>
      </c>
      <c r="J3329" s="50" t="n">
        <v>0.5</v>
      </c>
    </row>
    <row r="3330" customFormat="false" ht="15" hidden="false" customHeight="true" outlineLevel="0" collapsed="false">
      <c r="A3330" s="47" t="s">
        <v>935</v>
      </c>
      <c r="B3330" s="47" t="s">
        <v>2347</v>
      </c>
      <c r="C3330" s="47" t="s">
        <v>70</v>
      </c>
      <c r="D3330" s="48" t="s">
        <v>2348</v>
      </c>
      <c r="E3330" s="47" t="s">
        <v>943</v>
      </c>
      <c r="F3330" s="47"/>
      <c r="G3330" s="47" t="s">
        <v>932</v>
      </c>
      <c r="H3330" s="49" t="n">
        <v>0.25</v>
      </c>
      <c r="I3330" s="50" t="n">
        <v>16.53</v>
      </c>
      <c r="J3330" s="50" t="n">
        <v>4.13</v>
      </c>
    </row>
    <row r="3331" customFormat="false" ht="15" hidden="false" customHeight="true" outlineLevel="0" collapsed="false">
      <c r="A3331" s="47" t="s">
        <v>935</v>
      </c>
      <c r="B3331" s="47" t="s">
        <v>948</v>
      </c>
      <c r="C3331" s="47" t="s">
        <v>70</v>
      </c>
      <c r="D3331" s="48" t="s">
        <v>949</v>
      </c>
      <c r="E3331" s="47" t="s">
        <v>943</v>
      </c>
      <c r="F3331" s="47"/>
      <c r="G3331" s="47" t="s">
        <v>932</v>
      </c>
      <c r="H3331" s="49" t="n">
        <v>0.835</v>
      </c>
      <c r="I3331" s="50" t="n">
        <v>10.96</v>
      </c>
      <c r="J3331" s="50" t="n">
        <v>9.15</v>
      </c>
    </row>
    <row r="3332" customFormat="false" ht="15" hidden="false" customHeight="true" outlineLevel="0" collapsed="false">
      <c r="A3332" s="47" t="s">
        <v>935</v>
      </c>
      <c r="B3332" s="47" t="s">
        <v>1447</v>
      </c>
      <c r="C3332" s="47" t="s">
        <v>70</v>
      </c>
      <c r="D3332" s="48" t="s">
        <v>1448</v>
      </c>
      <c r="E3332" s="47" t="s">
        <v>943</v>
      </c>
      <c r="F3332" s="47"/>
      <c r="G3332" s="47" t="s">
        <v>932</v>
      </c>
      <c r="H3332" s="49" t="n">
        <v>0.25</v>
      </c>
      <c r="I3332" s="50" t="n">
        <v>17.14</v>
      </c>
      <c r="J3332" s="50" t="n">
        <v>4.28</v>
      </c>
    </row>
    <row r="3333" customFormat="false" ht="39.8" hidden="false" customHeight="true" outlineLevel="0" collapsed="false">
      <c r="A3333" s="47" t="s">
        <v>935</v>
      </c>
      <c r="B3333" s="47" t="s">
        <v>2430</v>
      </c>
      <c r="C3333" s="47" t="s">
        <v>70</v>
      </c>
      <c r="D3333" s="48" t="s">
        <v>2431</v>
      </c>
      <c r="E3333" s="47" t="s">
        <v>938</v>
      </c>
      <c r="F3333" s="47"/>
      <c r="G3333" s="47" t="s">
        <v>148</v>
      </c>
      <c r="H3333" s="49" t="n">
        <v>2</v>
      </c>
      <c r="I3333" s="50" t="n">
        <v>56.2</v>
      </c>
      <c r="J3333" s="50" t="n">
        <v>112.4</v>
      </c>
    </row>
    <row r="3334" customFormat="false" ht="39.8" hidden="false" customHeight="true" outlineLevel="0" collapsed="false">
      <c r="A3334" s="47" t="s">
        <v>935</v>
      </c>
      <c r="B3334" s="47" t="s">
        <v>2432</v>
      </c>
      <c r="C3334" s="47" t="s">
        <v>70</v>
      </c>
      <c r="D3334" s="48" t="s">
        <v>2433</v>
      </c>
      <c r="E3334" s="47" t="s">
        <v>938</v>
      </c>
      <c r="F3334" s="47"/>
      <c r="G3334" s="47" t="s">
        <v>148</v>
      </c>
      <c r="H3334" s="49" t="n">
        <v>1.3</v>
      </c>
      <c r="I3334" s="50" t="n">
        <v>100.58</v>
      </c>
      <c r="J3334" s="50" t="n">
        <v>130.75</v>
      </c>
    </row>
    <row r="3335" customFormat="false" ht="28.15" hidden="false" customHeight="true" outlineLevel="0" collapsed="false">
      <c r="A3335" s="47" t="s">
        <v>935</v>
      </c>
      <c r="B3335" s="47" t="s">
        <v>1299</v>
      </c>
      <c r="C3335" s="47" t="s">
        <v>70</v>
      </c>
      <c r="D3335" s="48" t="s">
        <v>1300</v>
      </c>
      <c r="E3335" s="47" t="s">
        <v>938</v>
      </c>
      <c r="F3335" s="47"/>
      <c r="G3335" s="47" t="s">
        <v>124</v>
      </c>
      <c r="H3335" s="49" t="n">
        <v>0.26</v>
      </c>
      <c r="I3335" s="50" t="n">
        <v>43.25</v>
      </c>
      <c r="J3335" s="50" t="n">
        <v>11.24</v>
      </c>
    </row>
    <row r="3336" customFormat="false" ht="28.15" hidden="false" customHeight="false" outlineLevel="0" collapsed="false">
      <c r="A3336" s="11"/>
      <c r="B3336" s="11"/>
      <c r="C3336" s="11"/>
      <c r="D3336" s="51"/>
      <c r="E3336" s="11" t="s">
        <v>950</v>
      </c>
      <c r="F3336" s="52" t="n">
        <v>9.5047361</v>
      </c>
      <c r="G3336" s="11" t="s">
        <v>951</v>
      </c>
      <c r="H3336" s="53" t="n">
        <v>8.06</v>
      </c>
      <c r="I3336" s="11" t="s">
        <v>952</v>
      </c>
      <c r="J3336" s="52" t="n">
        <v>17.56</v>
      </c>
    </row>
    <row r="3337" customFormat="false" ht="15" hidden="false" customHeight="true" outlineLevel="0" collapsed="false">
      <c r="A3337" s="11"/>
      <c r="B3337" s="11"/>
      <c r="C3337" s="11"/>
      <c r="D3337" s="51"/>
      <c r="E3337" s="11" t="s">
        <v>953</v>
      </c>
      <c r="F3337" s="52" t="n">
        <v>73.23</v>
      </c>
      <c r="G3337" s="11"/>
      <c r="H3337" s="54" t="s">
        <v>954</v>
      </c>
      <c r="I3337" s="54"/>
      <c r="J3337" s="52" t="n">
        <v>350.65</v>
      </c>
    </row>
    <row r="3338" customFormat="false" ht="28.15" hidden="false" customHeight="false" outlineLevel="0" collapsed="false">
      <c r="A3338" s="55"/>
      <c r="B3338" s="55"/>
      <c r="C3338" s="55"/>
      <c r="D3338" s="56"/>
      <c r="E3338" s="55"/>
      <c r="F3338" s="55"/>
      <c r="G3338" s="55" t="s">
        <v>955</v>
      </c>
      <c r="H3338" s="57" t="n">
        <v>86.05</v>
      </c>
      <c r="I3338" s="55" t="s">
        <v>956</v>
      </c>
      <c r="J3338" s="58" t="n">
        <v>30173.43</v>
      </c>
    </row>
    <row r="3339" customFormat="false" ht="15" hidden="false" customHeight="false" outlineLevel="0" collapsed="false">
      <c r="A3339" s="59"/>
      <c r="B3339" s="59"/>
      <c r="C3339" s="59"/>
      <c r="D3339" s="60"/>
      <c r="E3339" s="59"/>
      <c r="F3339" s="59"/>
      <c r="G3339" s="59"/>
      <c r="H3339" s="61"/>
      <c r="I3339" s="59"/>
      <c r="J3339" s="59"/>
    </row>
    <row r="3340" customFormat="false" ht="15" hidden="false" customHeight="true" outlineLevel="0" collapsed="false">
      <c r="A3340" s="36" t="s">
        <v>901</v>
      </c>
      <c r="B3340" s="36" t="s">
        <v>57</v>
      </c>
      <c r="C3340" s="36" t="s">
        <v>58</v>
      </c>
      <c r="D3340" s="37" t="s">
        <v>10</v>
      </c>
      <c r="E3340" s="36" t="s">
        <v>925</v>
      </c>
      <c r="F3340" s="36"/>
      <c r="G3340" s="36" t="s">
        <v>59</v>
      </c>
      <c r="H3340" s="38" t="s">
        <v>60</v>
      </c>
      <c r="I3340" s="36" t="s">
        <v>61</v>
      </c>
      <c r="J3340" s="36" t="s">
        <v>11</v>
      </c>
    </row>
    <row r="3341" customFormat="false" ht="28.15" hidden="false" customHeight="true" outlineLevel="0" collapsed="false">
      <c r="A3341" s="39" t="s">
        <v>926</v>
      </c>
      <c r="B3341" s="39" t="s">
        <v>902</v>
      </c>
      <c r="C3341" s="39" t="s">
        <v>65</v>
      </c>
      <c r="D3341" s="40" t="s">
        <v>903</v>
      </c>
      <c r="E3341" s="39" t="s">
        <v>2392</v>
      </c>
      <c r="F3341" s="39"/>
      <c r="G3341" s="39" t="s">
        <v>76</v>
      </c>
      <c r="H3341" s="41" t="n">
        <v>1</v>
      </c>
      <c r="I3341" s="42" t="n">
        <v>586.4</v>
      </c>
      <c r="J3341" s="42" t="n">
        <v>586.4</v>
      </c>
    </row>
    <row r="3342" customFormat="false" ht="28.15" hidden="false" customHeight="true" outlineLevel="0" collapsed="false">
      <c r="A3342" s="43" t="s">
        <v>928</v>
      </c>
      <c r="B3342" s="43" t="s">
        <v>2434</v>
      </c>
      <c r="C3342" s="43" t="s">
        <v>65</v>
      </c>
      <c r="D3342" s="44" t="s">
        <v>2435</v>
      </c>
      <c r="E3342" s="43" t="s">
        <v>1590</v>
      </c>
      <c r="F3342" s="43"/>
      <c r="G3342" s="43" t="s">
        <v>67</v>
      </c>
      <c r="H3342" s="45" t="n">
        <v>1.72</v>
      </c>
      <c r="I3342" s="46" t="n">
        <v>78.48</v>
      </c>
      <c r="J3342" s="46" t="n">
        <v>134.98</v>
      </c>
    </row>
    <row r="3343" customFormat="false" ht="28.15" hidden="false" customHeight="true" outlineLevel="0" collapsed="false">
      <c r="A3343" s="43" t="s">
        <v>928</v>
      </c>
      <c r="B3343" s="43" t="s">
        <v>2436</v>
      </c>
      <c r="C3343" s="43" t="s">
        <v>65</v>
      </c>
      <c r="D3343" s="44" t="s">
        <v>2437</v>
      </c>
      <c r="E3343" s="43" t="s">
        <v>1417</v>
      </c>
      <c r="F3343" s="43"/>
      <c r="G3343" s="43" t="s">
        <v>103</v>
      </c>
      <c r="H3343" s="45" t="n">
        <v>0.096</v>
      </c>
      <c r="I3343" s="46" t="n">
        <v>601.93</v>
      </c>
      <c r="J3343" s="46" t="n">
        <v>57.78</v>
      </c>
    </row>
    <row r="3344" customFormat="false" ht="28.15" hidden="false" customHeight="true" outlineLevel="0" collapsed="false">
      <c r="A3344" s="43" t="s">
        <v>928</v>
      </c>
      <c r="B3344" s="43" t="s">
        <v>2216</v>
      </c>
      <c r="C3344" s="43" t="s">
        <v>65</v>
      </c>
      <c r="D3344" s="44" t="s">
        <v>2217</v>
      </c>
      <c r="E3344" s="43" t="s">
        <v>1417</v>
      </c>
      <c r="F3344" s="43"/>
      <c r="G3344" s="43" t="s">
        <v>103</v>
      </c>
      <c r="H3344" s="45" t="n">
        <v>0.12</v>
      </c>
      <c r="I3344" s="46" t="n">
        <v>571.95</v>
      </c>
      <c r="J3344" s="46" t="n">
        <v>68.63</v>
      </c>
    </row>
    <row r="3345" customFormat="false" ht="54.7" hidden="false" customHeight="true" outlineLevel="0" collapsed="false">
      <c r="A3345" s="43" t="s">
        <v>928</v>
      </c>
      <c r="B3345" s="43" t="s">
        <v>1351</v>
      </c>
      <c r="C3345" s="43" t="s">
        <v>65</v>
      </c>
      <c r="D3345" s="44" t="s">
        <v>1352</v>
      </c>
      <c r="E3345" s="43" t="s">
        <v>1285</v>
      </c>
      <c r="F3345" s="43"/>
      <c r="G3345" s="43" t="s">
        <v>124</v>
      </c>
      <c r="H3345" s="45" t="n">
        <v>7.43</v>
      </c>
      <c r="I3345" s="46" t="n">
        <v>13.4</v>
      </c>
      <c r="J3345" s="46" t="n">
        <v>99.56</v>
      </c>
    </row>
    <row r="3346" customFormat="false" ht="41.45" hidden="false" customHeight="true" outlineLevel="0" collapsed="false">
      <c r="A3346" s="43" t="s">
        <v>928</v>
      </c>
      <c r="B3346" s="43" t="s">
        <v>1466</v>
      </c>
      <c r="C3346" s="43" t="s">
        <v>65</v>
      </c>
      <c r="D3346" s="44" t="s">
        <v>1467</v>
      </c>
      <c r="E3346" s="43" t="s">
        <v>1424</v>
      </c>
      <c r="F3346" s="43"/>
      <c r="G3346" s="43" t="s">
        <v>67</v>
      </c>
      <c r="H3346" s="45" t="n">
        <v>0.24</v>
      </c>
      <c r="I3346" s="46" t="n">
        <v>91.98</v>
      </c>
      <c r="J3346" s="46" t="n">
        <v>22.07</v>
      </c>
    </row>
    <row r="3347" customFormat="false" ht="41.45" hidden="false" customHeight="true" outlineLevel="0" collapsed="false">
      <c r="A3347" s="43" t="s">
        <v>928</v>
      </c>
      <c r="B3347" s="43" t="s">
        <v>1593</v>
      </c>
      <c r="C3347" s="43" t="s">
        <v>65</v>
      </c>
      <c r="D3347" s="44" t="s">
        <v>1594</v>
      </c>
      <c r="E3347" s="43" t="s">
        <v>1373</v>
      </c>
      <c r="F3347" s="43"/>
      <c r="G3347" s="43" t="s">
        <v>67</v>
      </c>
      <c r="H3347" s="45" t="n">
        <v>0.66</v>
      </c>
      <c r="I3347" s="46" t="n">
        <v>30.19</v>
      </c>
      <c r="J3347" s="46" t="n">
        <v>19.92</v>
      </c>
    </row>
    <row r="3348" customFormat="false" ht="41.45" hidden="false" customHeight="true" outlineLevel="0" collapsed="false">
      <c r="A3348" s="43" t="s">
        <v>928</v>
      </c>
      <c r="B3348" s="43" t="s">
        <v>2438</v>
      </c>
      <c r="C3348" s="43" t="s">
        <v>65</v>
      </c>
      <c r="D3348" s="44" t="s">
        <v>2439</v>
      </c>
      <c r="E3348" s="43" t="s">
        <v>2366</v>
      </c>
      <c r="F3348" s="43"/>
      <c r="G3348" s="43" t="s">
        <v>67</v>
      </c>
      <c r="H3348" s="45" t="n">
        <v>2.42</v>
      </c>
      <c r="I3348" s="46" t="n">
        <v>12.86</v>
      </c>
      <c r="J3348" s="46" t="n">
        <v>31.12</v>
      </c>
    </row>
    <row r="3349" customFormat="false" ht="39.8" hidden="false" customHeight="true" outlineLevel="0" collapsed="false">
      <c r="A3349" s="43" t="s">
        <v>928</v>
      </c>
      <c r="B3349" s="43" t="s">
        <v>2373</v>
      </c>
      <c r="C3349" s="43" t="s">
        <v>65</v>
      </c>
      <c r="D3349" s="44" t="s">
        <v>2374</v>
      </c>
      <c r="E3349" s="43" t="s">
        <v>2366</v>
      </c>
      <c r="F3349" s="43"/>
      <c r="G3349" s="43" t="s">
        <v>67</v>
      </c>
      <c r="H3349" s="45" t="n">
        <v>2.42</v>
      </c>
      <c r="I3349" s="46" t="n">
        <v>7.13</v>
      </c>
      <c r="J3349" s="46" t="n">
        <v>17.25</v>
      </c>
    </row>
    <row r="3350" customFormat="false" ht="28.15" hidden="false" customHeight="true" outlineLevel="0" collapsed="false">
      <c r="A3350" s="43" t="s">
        <v>928</v>
      </c>
      <c r="B3350" s="43" t="s">
        <v>2375</v>
      </c>
      <c r="C3350" s="43" t="s">
        <v>65</v>
      </c>
      <c r="D3350" s="44" t="s">
        <v>2376</v>
      </c>
      <c r="E3350" s="43" t="s">
        <v>2366</v>
      </c>
      <c r="F3350" s="43"/>
      <c r="G3350" s="43" t="s">
        <v>67</v>
      </c>
      <c r="H3350" s="45" t="n">
        <v>2.42</v>
      </c>
      <c r="I3350" s="46" t="n">
        <v>15.37</v>
      </c>
      <c r="J3350" s="46" t="n">
        <v>37.19</v>
      </c>
    </row>
    <row r="3351" customFormat="false" ht="28.15" hidden="false" customHeight="true" outlineLevel="0" collapsed="false">
      <c r="A3351" s="43" t="s">
        <v>928</v>
      </c>
      <c r="B3351" s="43" t="s">
        <v>1595</v>
      </c>
      <c r="C3351" s="43" t="s">
        <v>65</v>
      </c>
      <c r="D3351" s="44" t="s">
        <v>1596</v>
      </c>
      <c r="E3351" s="43" t="s">
        <v>1597</v>
      </c>
      <c r="F3351" s="43"/>
      <c r="G3351" s="43" t="s">
        <v>103</v>
      </c>
      <c r="H3351" s="45" t="n">
        <v>0.096</v>
      </c>
      <c r="I3351" s="46" t="n">
        <v>43.89</v>
      </c>
      <c r="J3351" s="46" t="n">
        <v>4.21</v>
      </c>
    </row>
    <row r="3352" customFormat="false" ht="28.15" hidden="false" customHeight="true" outlineLevel="0" collapsed="false">
      <c r="A3352" s="43" t="s">
        <v>928</v>
      </c>
      <c r="B3352" s="43" t="s">
        <v>2440</v>
      </c>
      <c r="C3352" s="43" t="s">
        <v>65</v>
      </c>
      <c r="D3352" s="44" t="s">
        <v>2441</v>
      </c>
      <c r="E3352" s="43" t="s">
        <v>2442</v>
      </c>
      <c r="F3352" s="43"/>
      <c r="G3352" s="43" t="s">
        <v>103</v>
      </c>
      <c r="H3352" s="45" t="n">
        <v>0.12</v>
      </c>
      <c r="I3352" s="46" t="n">
        <v>8.77</v>
      </c>
      <c r="J3352" s="46" t="n">
        <v>1.05</v>
      </c>
    </row>
    <row r="3353" customFormat="false" ht="28.15" hidden="false" customHeight="true" outlineLevel="0" collapsed="false">
      <c r="A3353" s="43" t="s">
        <v>928</v>
      </c>
      <c r="B3353" s="43" t="s">
        <v>1428</v>
      </c>
      <c r="C3353" s="43" t="s">
        <v>65</v>
      </c>
      <c r="D3353" s="44" t="s">
        <v>1429</v>
      </c>
      <c r="E3353" s="43" t="s">
        <v>1430</v>
      </c>
      <c r="F3353" s="43"/>
      <c r="G3353" s="43" t="s">
        <v>67</v>
      </c>
      <c r="H3353" s="45" t="n">
        <v>0.66</v>
      </c>
      <c r="I3353" s="46" t="n">
        <v>5.81</v>
      </c>
      <c r="J3353" s="46" t="n">
        <v>3.83</v>
      </c>
    </row>
    <row r="3354" customFormat="false" ht="28.15" hidden="false" customHeight="true" outlineLevel="0" collapsed="false">
      <c r="A3354" s="43" t="s">
        <v>928</v>
      </c>
      <c r="B3354" s="43" t="s">
        <v>929</v>
      </c>
      <c r="C3354" s="43" t="s">
        <v>65</v>
      </c>
      <c r="D3354" s="44" t="s">
        <v>930</v>
      </c>
      <c r="E3354" s="43" t="s">
        <v>931</v>
      </c>
      <c r="F3354" s="43"/>
      <c r="G3354" s="43" t="s">
        <v>932</v>
      </c>
      <c r="H3354" s="45" t="n">
        <v>2</v>
      </c>
      <c r="I3354" s="46" t="n">
        <v>3.67</v>
      </c>
      <c r="J3354" s="46" t="n">
        <v>7.34</v>
      </c>
    </row>
    <row r="3355" customFormat="false" ht="28.15" hidden="false" customHeight="true" outlineLevel="0" collapsed="false">
      <c r="A3355" s="43" t="s">
        <v>928</v>
      </c>
      <c r="B3355" s="43" t="s">
        <v>1306</v>
      </c>
      <c r="C3355" s="43" t="s">
        <v>65</v>
      </c>
      <c r="D3355" s="44" t="s">
        <v>1307</v>
      </c>
      <c r="E3355" s="43" t="s">
        <v>931</v>
      </c>
      <c r="F3355" s="43"/>
      <c r="G3355" s="43" t="s">
        <v>932</v>
      </c>
      <c r="H3355" s="45" t="n">
        <v>1</v>
      </c>
      <c r="I3355" s="46" t="n">
        <v>3.53</v>
      </c>
      <c r="J3355" s="46" t="n">
        <v>3.53</v>
      </c>
    </row>
    <row r="3356" customFormat="false" ht="28.15" hidden="false" customHeight="true" outlineLevel="0" collapsed="false">
      <c r="A3356" s="47" t="s">
        <v>935</v>
      </c>
      <c r="B3356" s="47" t="s">
        <v>2443</v>
      </c>
      <c r="C3356" s="47" t="s">
        <v>65</v>
      </c>
      <c r="D3356" s="48" t="s">
        <v>2444</v>
      </c>
      <c r="E3356" s="47" t="s">
        <v>1224</v>
      </c>
      <c r="F3356" s="47"/>
      <c r="G3356" s="47" t="s">
        <v>76</v>
      </c>
      <c r="H3356" s="49" t="n">
        <v>0.25</v>
      </c>
      <c r="I3356" s="50" t="n">
        <v>113.16</v>
      </c>
      <c r="J3356" s="50" t="n">
        <v>28.29</v>
      </c>
    </row>
    <row r="3357" customFormat="false" ht="15" hidden="false" customHeight="true" outlineLevel="0" collapsed="false">
      <c r="A3357" s="47" t="s">
        <v>935</v>
      </c>
      <c r="B3357" s="47" t="s">
        <v>1251</v>
      </c>
      <c r="C3357" s="47" t="s">
        <v>70</v>
      </c>
      <c r="D3357" s="48" t="s">
        <v>1252</v>
      </c>
      <c r="E3357" s="47" t="s">
        <v>938</v>
      </c>
      <c r="F3357" s="47"/>
      <c r="G3357" s="47" t="s">
        <v>124</v>
      </c>
      <c r="H3357" s="49" t="n">
        <v>16.5</v>
      </c>
      <c r="I3357" s="50" t="n">
        <v>0.77</v>
      </c>
      <c r="J3357" s="50" t="n">
        <v>12.7</v>
      </c>
    </row>
    <row r="3358" customFormat="false" ht="15" hidden="false" customHeight="true" outlineLevel="0" collapsed="false">
      <c r="A3358" s="47" t="s">
        <v>935</v>
      </c>
      <c r="B3358" s="47" t="s">
        <v>1318</v>
      </c>
      <c r="C3358" s="47" t="s">
        <v>70</v>
      </c>
      <c r="D3358" s="48" t="s">
        <v>1319</v>
      </c>
      <c r="E3358" s="47" t="s">
        <v>943</v>
      </c>
      <c r="F3358" s="47"/>
      <c r="G3358" s="47" t="s">
        <v>932</v>
      </c>
      <c r="H3358" s="49" t="n">
        <v>1</v>
      </c>
      <c r="I3358" s="50" t="n">
        <v>15.03</v>
      </c>
      <c r="J3358" s="50" t="n">
        <v>15.03</v>
      </c>
    </row>
    <row r="3359" customFormat="false" ht="15" hidden="false" customHeight="true" outlineLevel="0" collapsed="false">
      <c r="A3359" s="47" t="s">
        <v>935</v>
      </c>
      <c r="B3359" s="47" t="s">
        <v>948</v>
      </c>
      <c r="C3359" s="47" t="s">
        <v>70</v>
      </c>
      <c r="D3359" s="48" t="s">
        <v>949</v>
      </c>
      <c r="E3359" s="47" t="s">
        <v>943</v>
      </c>
      <c r="F3359" s="47"/>
      <c r="G3359" s="47" t="s">
        <v>932</v>
      </c>
      <c r="H3359" s="49" t="n">
        <v>2</v>
      </c>
      <c r="I3359" s="50" t="n">
        <v>10.96</v>
      </c>
      <c r="J3359" s="50" t="n">
        <v>21.92</v>
      </c>
    </row>
    <row r="3360" customFormat="false" ht="28.15" hidden="false" customHeight="false" outlineLevel="0" collapsed="false">
      <c r="A3360" s="11"/>
      <c r="B3360" s="11"/>
      <c r="C3360" s="11"/>
      <c r="D3360" s="51"/>
      <c r="E3360" s="11" t="s">
        <v>950</v>
      </c>
      <c r="F3360" s="52" t="n">
        <v>114.181326116373</v>
      </c>
      <c r="G3360" s="11" t="s">
        <v>951</v>
      </c>
      <c r="H3360" s="53" t="n">
        <v>96.77</v>
      </c>
      <c r="I3360" s="11" t="s">
        <v>952</v>
      </c>
      <c r="J3360" s="52" t="n">
        <v>210.95</v>
      </c>
    </row>
    <row r="3361" customFormat="false" ht="15" hidden="false" customHeight="true" outlineLevel="0" collapsed="false">
      <c r="A3361" s="11"/>
      <c r="B3361" s="11"/>
      <c r="C3361" s="11"/>
      <c r="D3361" s="51"/>
      <c r="E3361" s="11" t="s">
        <v>953</v>
      </c>
      <c r="F3361" s="52" t="n">
        <v>154.8</v>
      </c>
      <c r="G3361" s="11"/>
      <c r="H3361" s="54" t="s">
        <v>954</v>
      </c>
      <c r="I3361" s="54"/>
      <c r="J3361" s="52" t="n">
        <v>741.2</v>
      </c>
    </row>
    <row r="3362" customFormat="false" ht="28.15" hidden="false" customHeight="false" outlineLevel="0" collapsed="false">
      <c r="A3362" s="55"/>
      <c r="B3362" s="55"/>
      <c r="C3362" s="55"/>
      <c r="D3362" s="56"/>
      <c r="E3362" s="55"/>
      <c r="F3362" s="55"/>
      <c r="G3362" s="55" t="s">
        <v>955</v>
      </c>
      <c r="H3362" s="57" t="n">
        <v>7</v>
      </c>
      <c r="I3362" s="55" t="s">
        <v>956</v>
      </c>
      <c r="J3362" s="58" t="n">
        <v>5188.4</v>
      </c>
    </row>
    <row r="3363" customFormat="false" ht="15" hidden="false" customHeight="false" outlineLevel="0" collapsed="false">
      <c r="A3363" s="59"/>
      <c r="B3363" s="59"/>
      <c r="C3363" s="59"/>
      <c r="D3363" s="60"/>
      <c r="E3363" s="59"/>
      <c r="F3363" s="59"/>
      <c r="G3363" s="59"/>
      <c r="H3363" s="61"/>
      <c r="I3363" s="59"/>
      <c r="J3363" s="59"/>
    </row>
    <row r="3364" customFormat="false" ht="15" hidden="false" customHeight="true" outlineLevel="0" collapsed="false">
      <c r="A3364" s="36" t="s">
        <v>904</v>
      </c>
      <c r="B3364" s="36" t="s">
        <v>57</v>
      </c>
      <c r="C3364" s="36" t="s">
        <v>58</v>
      </c>
      <c r="D3364" s="37" t="s">
        <v>10</v>
      </c>
      <c r="E3364" s="36" t="s">
        <v>925</v>
      </c>
      <c r="F3364" s="36"/>
      <c r="G3364" s="36" t="s">
        <v>59</v>
      </c>
      <c r="H3364" s="38" t="s">
        <v>60</v>
      </c>
      <c r="I3364" s="36" t="s">
        <v>61</v>
      </c>
      <c r="J3364" s="36" t="s">
        <v>11</v>
      </c>
    </row>
    <row r="3365" customFormat="false" ht="15" hidden="false" customHeight="true" outlineLevel="0" collapsed="false">
      <c r="A3365" s="39" t="s">
        <v>926</v>
      </c>
      <c r="B3365" s="39" t="s">
        <v>905</v>
      </c>
      <c r="C3365" s="39" t="s">
        <v>74</v>
      </c>
      <c r="D3365" s="40" t="s">
        <v>906</v>
      </c>
      <c r="E3365" s="39" t="s">
        <v>2445</v>
      </c>
      <c r="F3365" s="39"/>
      <c r="G3365" s="39" t="s">
        <v>76</v>
      </c>
      <c r="H3365" s="41" t="n">
        <v>1</v>
      </c>
      <c r="I3365" s="42" t="n">
        <v>3728.45</v>
      </c>
      <c r="J3365" s="42" t="n">
        <v>3728.45</v>
      </c>
    </row>
    <row r="3366" customFormat="false" ht="15" hidden="false" customHeight="true" outlineLevel="0" collapsed="false">
      <c r="A3366" s="47" t="s">
        <v>935</v>
      </c>
      <c r="B3366" s="47" t="s">
        <v>2446</v>
      </c>
      <c r="C3366" s="47" t="s">
        <v>74</v>
      </c>
      <c r="D3366" s="48" t="s">
        <v>2447</v>
      </c>
      <c r="E3366" s="47" t="s">
        <v>943</v>
      </c>
      <c r="F3366" s="47"/>
      <c r="G3366" s="47" t="s">
        <v>932</v>
      </c>
      <c r="H3366" s="49" t="n">
        <v>2.34</v>
      </c>
      <c r="I3366" s="50" t="n">
        <v>16.77</v>
      </c>
      <c r="J3366" s="50" t="n">
        <v>39.24</v>
      </c>
    </row>
    <row r="3367" customFormat="false" ht="15" hidden="false" customHeight="true" outlineLevel="0" collapsed="false">
      <c r="A3367" s="47" t="s">
        <v>935</v>
      </c>
      <c r="B3367" s="47" t="s">
        <v>2448</v>
      </c>
      <c r="C3367" s="47" t="s">
        <v>74</v>
      </c>
      <c r="D3367" s="48" t="s">
        <v>2449</v>
      </c>
      <c r="E3367" s="47" t="s">
        <v>943</v>
      </c>
      <c r="F3367" s="47"/>
      <c r="G3367" s="47" t="s">
        <v>932</v>
      </c>
      <c r="H3367" s="49" t="n">
        <v>3.5</v>
      </c>
      <c r="I3367" s="50" t="n">
        <v>16.77</v>
      </c>
      <c r="J3367" s="50" t="n">
        <v>58.69</v>
      </c>
    </row>
    <row r="3368" customFormat="false" ht="15" hidden="false" customHeight="true" outlineLevel="0" collapsed="false">
      <c r="A3368" s="47" t="s">
        <v>935</v>
      </c>
      <c r="B3368" s="47" t="s">
        <v>2450</v>
      </c>
      <c r="C3368" s="47" t="s">
        <v>74</v>
      </c>
      <c r="D3368" s="48" t="s">
        <v>2451</v>
      </c>
      <c r="E3368" s="47" t="s">
        <v>943</v>
      </c>
      <c r="F3368" s="47"/>
      <c r="G3368" s="47" t="s">
        <v>932</v>
      </c>
      <c r="H3368" s="49" t="n">
        <v>3.5</v>
      </c>
      <c r="I3368" s="50" t="n">
        <v>16.77</v>
      </c>
      <c r="J3368" s="50" t="n">
        <v>58.69</v>
      </c>
    </row>
    <row r="3369" customFormat="false" ht="15" hidden="false" customHeight="true" outlineLevel="0" collapsed="false">
      <c r="A3369" s="47" t="s">
        <v>935</v>
      </c>
      <c r="B3369" s="47" t="s">
        <v>1388</v>
      </c>
      <c r="C3369" s="47" t="s">
        <v>74</v>
      </c>
      <c r="D3369" s="48" t="s">
        <v>1389</v>
      </c>
      <c r="E3369" s="47" t="s">
        <v>938</v>
      </c>
      <c r="F3369" s="47"/>
      <c r="G3369" s="47" t="s">
        <v>124</v>
      </c>
      <c r="H3369" s="49" t="n">
        <v>0.59</v>
      </c>
      <c r="I3369" s="50" t="n">
        <v>10.05</v>
      </c>
      <c r="J3369" s="50" t="n">
        <v>5.92</v>
      </c>
    </row>
    <row r="3370" customFormat="false" ht="15" hidden="false" customHeight="true" outlineLevel="0" collapsed="false">
      <c r="A3370" s="47" t="s">
        <v>935</v>
      </c>
      <c r="B3370" s="47" t="s">
        <v>1390</v>
      </c>
      <c r="C3370" s="47" t="s">
        <v>74</v>
      </c>
      <c r="D3370" s="48" t="s">
        <v>1391</v>
      </c>
      <c r="E3370" s="47" t="s">
        <v>938</v>
      </c>
      <c r="F3370" s="47"/>
      <c r="G3370" s="47" t="s">
        <v>103</v>
      </c>
      <c r="H3370" s="49" t="n">
        <v>0.5</v>
      </c>
      <c r="I3370" s="50" t="n">
        <v>74.72</v>
      </c>
      <c r="J3370" s="50" t="n">
        <v>37.36</v>
      </c>
    </row>
    <row r="3371" customFormat="false" ht="15" hidden="false" customHeight="true" outlineLevel="0" collapsed="false">
      <c r="A3371" s="47" t="s">
        <v>935</v>
      </c>
      <c r="B3371" s="47" t="s">
        <v>1392</v>
      </c>
      <c r="C3371" s="47" t="s">
        <v>74</v>
      </c>
      <c r="D3371" s="48" t="s">
        <v>1393</v>
      </c>
      <c r="E3371" s="47" t="s">
        <v>943</v>
      </c>
      <c r="F3371" s="47"/>
      <c r="G3371" s="47" t="s">
        <v>932</v>
      </c>
      <c r="H3371" s="49" t="n">
        <v>2.34</v>
      </c>
      <c r="I3371" s="50" t="n">
        <v>20.77</v>
      </c>
      <c r="J3371" s="50" t="n">
        <v>48.6</v>
      </c>
    </row>
    <row r="3372" customFormat="false" ht="15" hidden="false" customHeight="true" outlineLevel="0" collapsed="false">
      <c r="A3372" s="47" t="s">
        <v>935</v>
      </c>
      <c r="B3372" s="47" t="s">
        <v>1394</v>
      </c>
      <c r="C3372" s="47" t="s">
        <v>74</v>
      </c>
      <c r="D3372" s="48" t="s">
        <v>1395</v>
      </c>
      <c r="E3372" s="47" t="s">
        <v>938</v>
      </c>
      <c r="F3372" s="47"/>
      <c r="G3372" s="47" t="s">
        <v>124</v>
      </c>
      <c r="H3372" s="49" t="n">
        <v>33.5</v>
      </c>
      <c r="I3372" s="50" t="n">
        <v>9.5</v>
      </c>
      <c r="J3372" s="50" t="n">
        <v>318.25</v>
      </c>
    </row>
    <row r="3373" customFormat="false" ht="15" hidden="false" customHeight="true" outlineLevel="0" collapsed="false">
      <c r="A3373" s="47" t="s">
        <v>935</v>
      </c>
      <c r="B3373" s="47" t="s">
        <v>1396</v>
      </c>
      <c r="C3373" s="47" t="s">
        <v>74</v>
      </c>
      <c r="D3373" s="48" t="s">
        <v>1397</v>
      </c>
      <c r="E3373" s="47" t="s">
        <v>938</v>
      </c>
      <c r="F3373" s="47"/>
      <c r="G3373" s="47" t="s">
        <v>103</v>
      </c>
      <c r="H3373" s="49" t="n">
        <v>0.16</v>
      </c>
      <c r="I3373" s="50" t="n">
        <v>76.19</v>
      </c>
      <c r="J3373" s="50" t="n">
        <v>12.19</v>
      </c>
    </row>
    <row r="3374" customFormat="false" ht="15" hidden="false" customHeight="true" outlineLevel="0" collapsed="false">
      <c r="A3374" s="47" t="s">
        <v>935</v>
      </c>
      <c r="B3374" s="47" t="s">
        <v>2452</v>
      </c>
      <c r="C3374" s="47" t="s">
        <v>74</v>
      </c>
      <c r="D3374" s="48" t="s">
        <v>2453</v>
      </c>
      <c r="E3374" s="47" t="s">
        <v>938</v>
      </c>
      <c r="F3374" s="47"/>
      <c r="G3374" s="47" t="s">
        <v>124</v>
      </c>
      <c r="H3374" s="49" t="n">
        <v>7.28</v>
      </c>
      <c r="I3374" s="50" t="n">
        <v>1.1</v>
      </c>
      <c r="J3374" s="50" t="n">
        <v>8</v>
      </c>
    </row>
    <row r="3375" customFormat="false" ht="15" hidden="false" customHeight="true" outlineLevel="0" collapsed="false">
      <c r="A3375" s="47" t="s">
        <v>935</v>
      </c>
      <c r="B3375" s="47" t="s">
        <v>993</v>
      </c>
      <c r="C3375" s="47" t="s">
        <v>74</v>
      </c>
      <c r="D3375" s="48" t="s">
        <v>994</v>
      </c>
      <c r="E3375" s="47" t="s">
        <v>943</v>
      </c>
      <c r="F3375" s="47"/>
      <c r="G3375" s="47" t="s">
        <v>932</v>
      </c>
      <c r="H3375" s="49" t="n">
        <v>3.5</v>
      </c>
      <c r="I3375" s="50" t="n">
        <v>20.77</v>
      </c>
      <c r="J3375" s="50" t="n">
        <v>72.69</v>
      </c>
    </row>
    <row r="3376" customFormat="false" ht="15" hidden="false" customHeight="true" outlineLevel="0" collapsed="false">
      <c r="A3376" s="47" t="s">
        <v>935</v>
      </c>
      <c r="B3376" s="47" t="s">
        <v>2454</v>
      </c>
      <c r="C3376" s="47" t="s">
        <v>74</v>
      </c>
      <c r="D3376" s="48" t="s">
        <v>2455</v>
      </c>
      <c r="E3376" s="47" t="s">
        <v>938</v>
      </c>
      <c r="F3376" s="47"/>
      <c r="G3376" s="47" t="s">
        <v>67</v>
      </c>
      <c r="H3376" s="49" t="n">
        <v>3.3</v>
      </c>
      <c r="I3376" s="50" t="n">
        <v>29.57</v>
      </c>
      <c r="J3376" s="50" t="n">
        <v>97.58</v>
      </c>
    </row>
    <row r="3377" customFormat="false" ht="15" hidden="false" customHeight="true" outlineLevel="0" collapsed="false">
      <c r="A3377" s="47" t="s">
        <v>935</v>
      </c>
      <c r="B3377" s="47" t="s">
        <v>2456</v>
      </c>
      <c r="C3377" s="47" t="s">
        <v>74</v>
      </c>
      <c r="D3377" s="48" t="s">
        <v>2457</v>
      </c>
      <c r="E3377" s="47" t="s">
        <v>1224</v>
      </c>
      <c r="F3377" s="47"/>
      <c r="G3377" s="47" t="s">
        <v>932</v>
      </c>
      <c r="H3377" s="49" t="n">
        <v>0.85</v>
      </c>
      <c r="I3377" s="50" t="n">
        <v>0.06</v>
      </c>
      <c r="J3377" s="50" t="n">
        <v>0.05</v>
      </c>
    </row>
    <row r="3378" customFormat="false" ht="15" hidden="false" customHeight="true" outlineLevel="0" collapsed="false">
      <c r="A3378" s="47" t="s">
        <v>935</v>
      </c>
      <c r="B3378" s="47" t="s">
        <v>1400</v>
      </c>
      <c r="C3378" s="47" t="s">
        <v>74</v>
      </c>
      <c r="D3378" s="48" t="s">
        <v>1401</v>
      </c>
      <c r="E3378" s="47" t="s">
        <v>938</v>
      </c>
      <c r="F3378" s="47"/>
      <c r="G3378" s="47" t="s">
        <v>124</v>
      </c>
      <c r="H3378" s="49" t="n">
        <v>112</v>
      </c>
      <c r="I3378" s="50" t="n">
        <v>0.56</v>
      </c>
      <c r="J3378" s="50" t="n">
        <v>62.72</v>
      </c>
    </row>
    <row r="3379" customFormat="false" ht="15" hidden="false" customHeight="true" outlineLevel="0" collapsed="false">
      <c r="A3379" s="47" t="s">
        <v>935</v>
      </c>
      <c r="B3379" s="47" t="s">
        <v>2458</v>
      </c>
      <c r="C3379" s="47" t="s">
        <v>74</v>
      </c>
      <c r="D3379" s="48" t="s">
        <v>2459</v>
      </c>
      <c r="E3379" s="47" t="s">
        <v>938</v>
      </c>
      <c r="F3379" s="47"/>
      <c r="G3379" s="47" t="s">
        <v>1259</v>
      </c>
      <c r="H3379" s="49" t="n">
        <v>1.8</v>
      </c>
      <c r="I3379" s="50" t="n">
        <v>7.35</v>
      </c>
      <c r="J3379" s="50" t="n">
        <v>13.23</v>
      </c>
    </row>
    <row r="3380" customFormat="false" ht="15" hidden="false" customHeight="true" outlineLevel="0" collapsed="false">
      <c r="A3380" s="47" t="s">
        <v>935</v>
      </c>
      <c r="B3380" s="47" t="s">
        <v>2460</v>
      </c>
      <c r="C3380" s="47" t="s">
        <v>74</v>
      </c>
      <c r="D3380" s="48" t="s">
        <v>2461</v>
      </c>
      <c r="E3380" s="47" t="s">
        <v>938</v>
      </c>
      <c r="F3380" s="47"/>
      <c r="G3380" s="47" t="s">
        <v>124</v>
      </c>
      <c r="H3380" s="49" t="n">
        <v>0.85</v>
      </c>
      <c r="I3380" s="50" t="n">
        <v>18.19</v>
      </c>
      <c r="J3380" s="50" t="n">
        <v>15.46</v>
      </c>
    </row>
    <row r="3381" customFormat="false" ht="15" hidden="false" customHeight="true" outlineLevel="0" collapsed="false">
      <c r="A3381" s="47" t="s">
        <v>935</v>
      </c>
      <c r="B3381" s="47" t="s">
        <v>2462</v>
      </c>
      <c r="C3381" s="47" t="s">
        <v>74</v>
      </c>
      <c r="D3381" s="48" t="s">
        <v>2463</v>
      </c>
      <c r="E3381" s="47" t="s">
        <v>938</v>
      </c>
      <c r="F3381" s="47"/>
      <c r="G3381" s="47" t="s">
        <v>1259</v>
      </c>
      <c r="H3381" s="49" t="n">
        <v>1.1</v>
      </c>
      <c r="I3381" s="50" t="n">
        <v>24.99</v>
      </c>
      <c r="J3381" s="50" t="n">
        <v>27.48</v>
      </c>
    </row>
    <row r="3382" customFormat="false" ht="15" hidden="false" customHeight="true" outlineLevel="0" collapsed="false">
      <c r="A3382" s="47" t="s">
        <v>935</v>
      </c>
      <c r="B3382" s="47" t="s">
        <v>2464</v>
      </c>
      <c r="C3382" s="47" t="s">
        <v>74</v>
      </c>
      <c r="D3382" s="48" t="s">
        <v>2465</v>
      </c>
      <c r="E3382" s="47" t="s">
        <v>943</v>
      </c>
      <c r="F3382" s="47"/>
      <c r="G3382" s="47" t="s">
        <v>932</v>
      </c>
      <c r="H3382" s="49" t="n">
        <v>5.5</v>
      </c>
      <c r="I3382" s="50" t="n">
        <v>20.77</v>
      </c>
      <c r="J3382" s="50" t="n">
        <v>114.23</v>
      </c>
    </row>
    <row r="3383" customFormat="false" ht="15" hidden="false" customHeight="true" outlineLevel="0" collapsed="false">
      <c r="A3383" s="47" t="s">
        <v>935</v>
      </c>
      <c r="B3383" s="47" t="s">
        <v>2466</v>
      </c>
      <c r="C3383" s="47" t="s">
        <v>74</v>
      </c>
      <c r="D3383" s="48" t="s">
        <v>2467</v>
      </c>
      <c r="E3383" s="47" t="s">
        <v>938</v>
      </c>
      <c r="F3383" s="47"/>
      <c r="G3383" s="47" t="s">
        <v>67</v>
      </c>
      <c r="H3383" s="49" t="n">
        <v>4.35</v>
      </c>
      <c r="I3383" s="50" t="n">
        <v>50.9</v>
      </c>
      <c r="J3383" s="50" t="n">
        <v>221.41</v>
      </c>
    </row>
    <row r="3384" customFormat="false" ht="15" hidden="false" customHeight="true" outlineLevel="0" collapsed="false">
      <c r="A3384" s="47" t="s">
        <v>935</v>
      </c>
      <c r="B3384" s="47" t="s">
        <v>2468</v>
      </c>
      <c r="C3384" s="47" t="s">
        <v>74</v>
      </c>
      <c r="D3384" s="48" t="s">
        <v>2469</v>
      </c>
      <c r="E3384" s="47" t="s">
        <v>938</v>
      </c>
      <c r="F3384" s="47"/>
      <c r="G3384" s="47" t="s">
        <v>76</v>
      </c>
      <c r="H3384" s="49" t="n">
        <v>2.1</v>
      </c>
      <c r="I3384" s="50" t="n">
        <v>1.69</v>
      </c>
      <c r="J3384" s="50" t="n">
        <v>3.54</v>
      </c>
    </row>
    <row r="3385" customFormat="false" ht="15" hidden="false" customHeight="true" outlineLevel="0" collapsed="false">
      <c r="A3385" s="47" t="s">
        <v>935</v>
      </c>
      <c r="B3385" s="47" t="s">
        <v>1408</v>
      </c>
      <c r="C3385" s="47" t="s">
        <v>74</v>
      </c>
      <c r="D3385" s="48" t="s">
        <v>1409</v>
      </c>
      <c r="E3385" s="47" t="s">
        <v>938</v>
      </c>
      <c r="F3385" s="47"/>
      <c r="G3385" s="47" t="s">
        <v>103</v>
      </c>
      <c r="H3385" s="49" t="n">
        <v>0.38</v>
      </c>
      <c r="I3385" s="50" t="n">
        <v>73.9</v>
      </c>
      <c r="J3385" s="50" t="n">
        <v>28.08</v>
      </c>
    </row>
    <row r="3386" customFormat="false" ht="15" hidden="false" customHeight="true" outlineLevel="0" collapsed="false">
      <c r="A3386" s="47" t="s">
        <v>935</v>
      </c>
      <c r="B3386" s="47" t="s">
        <v>2470</v>
      </c>
      <c r="C3386" s="47" t="s">
        <v>74</v>
      </c>
      <c r="D3386" s="48" t="s">
        <v>1002</v>
      </c>
      <c r="E3386" s="47" t="s">
        <v>938</v>
      </c>
      <c r="F3386" s="47"/>
      <c r="G3386" s="47" t="s">
        <v>124</v>
      </c>
      <c r="H3386" s="49" t="n">
        <v>0.45</v>
      </c>
      <c r="I3386" s="50" t="n">
        <v>13.8</v>
      </c>
      <c r="J3386" s="50" t="n">
        <v>6.21</v>
      </c>
    </row>
    <row r="3387" customFormat="false" ht="15" hidden="false" customHeight="true" outlineLevel="0" collapsed="false">
      <c r="A3387" s="47" t="s">
        <v>935</v>
      </c>
      <c r="B3387" s="47" t="s">
        <v>2471</v>
      </c>
      <c r="C3387" s="47" t="s">
        <v>74</v>
      </c>
      <c r="D3387" s="48" t="s">
        <v>2472</v>
      </c>
      <c r="E3387" s="47" t="s">
        <v>938</v>
      </c>
      <c r="F3387" s="47"/>
      <c r="G3387" s="47" t="s">
        <v>148</v>
      </c>
      <c r="H3387" s="49" t="n">
        <v>2.25</v>
      </c>
      <c r="I3387" s="50" t="n">
        <v>4.74</v>
      </c>
      <c r="J3387" s="50" t="n">
        <v>10.66</v>
      </c>
    </row>
    <row r="3388" customFormat="false" ht="15" hidden="false" customHeight="true" outlineLevel="0" collapsed="false">
      <c r="A3388" s="47" t="s">
        <v>935</v>
      </c>
      <c r="B3388" s="47" t="s">
        <v>2473</v>
      </c>
      <c r="C3388" s="47" t="s">
        <v>74</v>
      </c>
      <c r="D3388" s="48" t="s">
        <v>2474</v>
      </c>
      <c r="E3388" s="47" t="s">
        <v>938</v>
      </c>
      <c r="F3388" s="47"/>
      <c r="G3388" s="47" t="s">
        <v>148</v>
      </c>
      <c r="H3388" s="49" t="n">
        <v>11</v>
      </c>
      <c r="I3388" s="50" t="n">
        <v>88.14</v>
      </c>
      <c r="J3388" s="50" t="n">
        <v>969.54</v>
      </c>
    </row>
    <row r="3389" customFormat="false" ht="15" hidden="false" customHeight="true" outlineLevel="0" collapsed="false">
      <c r="A3389" s="47" t="s">
        <v>935</v>
      </c>
      <c r="B3389" s="47" t="s">
        <v>2475</v>
      </c>
      <c r="C3389" s="47" t="s">
        <v>74</v>
      </c>
      <c r="D3389" s="48" t="s">
        <v>2476</v>
      </c>
      <c r="E3389" s="47" t="s">
        <v>938</v>
      </c>
      <c r="F3389" s="47"/>
      <c r="G3389" s="47" t="s">
        <v>148</v>
      </c>
      <c r="H3389" s="49" t="n">
        <v>10.5</v>
      </c>
      <c r="I3389" s="50" t="n">
        <v>118.61</v>
      </c>
      <c r="J3389" s="50" t="n">
        <v>1245.4</v>
      </c>
    </row>
    <row r="3390" customFormat="false" ht="15" hidden="false" customHeight="true" outlineLevel="0" collapsed="false">
      <c r="A3390" s="47" t="s">
        <v>935</v>
      </c>
      <c r="B3390" s="47" t="s">
        <v>2477</v>
      </c>
      <c r="C3390" s="47" t="s">
        <v>74</v>
      </c>
      <c r="D3390" s="48" t="s">
        <v>2478</v>
      </c>
      <c r="E3390" s="47" t="s">
        <v>938</v>
      </c>
      <c r="F3390" s="47"/>
      <c r="G3390" s="47" t="s">
        <v>1259</v>
      </c>
      <c r="H3390" s="49" t="n">
        <v>0.85</v>
      </c>
      <c r="I3390" s="50" t="n">
        <v>22.58</v>
      </c>
      <c r="J3390" s="50" t="n">
        <v>19.19</v>
      </c>
    </row>
    <row r="3391" customFormat="false" ht="15" hidden="false" customHeight="true" outlineLevel="0" collapsed="false">
      <c r="A3391" s="47" t="s">
        <v>935</v>
      </c>
      <c r="B3391" s="47" t="s">
        <v>2026</v>
      </c>
      <c r="C3391" s="47" t="s">
        <v>74</v>
      </c>
      <c r="D3391" s="48" t="s">
        <v>2027</v>
      </c>
      <c r="E3391" s="47" t="s">
        <v>943</v>
      </c>
      <c r="F3391" s="47"/>
      <c r="G3391" s="47" t="s">
        <v>932</v>
      </c>
      <c r="H3391" s="49" t="n">
        <v>1.91</v>
      </c>
      <c r="I3391" s="50" t="n">
        <v>20.77</v>
      </c>
      <c r="J3391" s="50" t="n">
        <v>39.67</v>
      </c>
    </row>
    <row r="3392" customFormat="false" ht="15" hidden="false" customHeight="true" outlineLevel="0" collapsed="false">
      <c r="A3392" s="47" t="s">
        <v>935</v>
      </c>
      <c r="B3392" s="47" t="s">
        <v>1003</v>
      </c>
      <c r="C3392" s="47" t="s">
        <v>74</v>
      </c>
      <c r="D3392" s="48" t="s">
        <v>1004</v>
      </c>
      <c r="E3392" s="47" t="s">
        <v>943</v>
      </c>
      <c r="F3392" s="47"/>
      <c r="G3392" s="47" t="s">
        <v>932</v>
      </c>
      <c r="H3392" s="49" t="n">
        <v>12.5</v>
      </c>
      <c r="I3392" s="50" t="n">
        <v>15.55</v>
      </c>
      <c r="J3392" s="50" t="n">
        <v>194.37</v>
      </c>
    </row>
    <row r="3393" customFormat="false" ht="28.15" hidden="false" customHeight="false" outlineLevel="0" collapsed="false">
      <c r="A3393" s="11"/>
      <c r="B3393" s="11"/>
      <c r="C3393" s="11"/>
      <c r="D3393" s="51"/>
      <c r="E3393" s="11" t="s">
        <v>950</v>
      </c>
      <c r="F3393" s="52" t="n">
        <v>338.9336942</v>
      </c>
      <c r="G3393" s="11" t="s">
        <v>951</v>
      </c>
      <c r="H3393" s="53" t="n">
        <v>287.25</v>
      </c>
      <c r="I3393" s="11" t="s">
        <v>952</v>
      </c>
      <c r="J3393" s="52" t="n">
        <v>626.18</v>
      </c>
    </row>
    <row r="3394" customFormat="false" ht="15" hidden="false" customHeight="true" outlineLevel="0" collapsed="false">
      <c r="A3394" s="11"/>
      <c r="B3394" s="11"/>
      <c r="C3394" s="11"/>
      <c r="D3394" s="51"/>
      <c r="E3394" s="11" t="s">
        <v>953</v>
      </c>
      <c r="F3394" s="52" t="n">
        <v>984.31</v>
      </c>
      <c r="G3394" s="11"/>
      <c r="H3394" s="54" t="s">
        <v>954</v>
      </c>
      <c r="I3394" s="54"/>
      <c r="J3394" s="52" t="n">
        <v>4712.76</v>
      </c>
    </row>
    <row r="3395" customFormat="false" ht="28.15" hidden="false" customHeight="false" outlineLevel="0" collapsed="false">
      <c r="A3395" s="55"/>
      <c r="B3395" s="55"/>
      <c r="C3395" s="55"/>
      <c r="D3395" s="56"/>
      <c r="E3395" s="55"/>
      <c r="F3395" s="55"/>
      <c r="G3395" s="55" t="s">
        <v>955</v>
      </c>
      <c r="H3395" s="57" t="n">
        <v>1</v>
      </c>
      <c r="I3395" s="55" t="s">
        <v>956</v>
      </c>
      <c r="J3395" s="58" t="n">
        <v>4712.76</v>
      </c>
    </row>
    <row r="3396" customFormat="false" ht="15" hidden="false" customHeight="false" outlineLevel="0" collapsed="false">
      <c r="A3396" s="59"/>
      <c r="B3396" s="59"/>
      <c r="C3396" s="59"/>
      <c r="D3396" s="60"/>
      <c r="E3396" s="59"/>
      <c r="F3396" s="59"/>
      <c r="G3396" s="59"/>
      <c r="H3396" s="61"/>
      <c r="I3396" s="59"/>
      <c r="J3396" s="59"/>
    </row>
    <row r="3397" customFormat="false" ht="15" hidden="false" customHeight="true" outlineLevel="0" collapsed="false">
      <c r="A3397" s="36" t="s">
        <v>907</v>
      </c>
      <c r="B3397" s="36" t="s">
        <v>57</v>
      </c>
      <c r="C3397" s="36" t="s">
        <v>58</v>
      </c>
      <c r="D3397" s="37" t="s">
        <v>10</v>
      </c>
      <c r="E3397" s="36" t="s">
        <v>925</v>
      </c>
      <c r="F3397" s="36"/>
      <c r="G3397" s="36" t="s">
        <v>59</v>
      </c>
      <c r="H3397" s="38" t="s">
        <v>60</v>
      </c>
      <c r="I3397" s="36" t="s">
        <v>61</v>
      </c>
      <c r="J3397" s="36" t="s">
        <v>11</v>
      </c>
    </row>
    <row r="3398" customFormat="false" ht="28.15" hidden="false" customHeight="true" outlineLevel="0" collapsed="false">
      <c r="A3398" s="39" t="s">
        <v>926</v>
      </c>
      <c r="B3398" s="39" t="s">
        <v>908</v>
      </c>
      <c r="C3398" s="39" t="s">
        <v>65</v>
      </c>
      <c r="D3398" s="40" t="s">
        <v>909</v>
      </c>
      <c r="E3398" s="39" t="s">
        <v>2254</v>
      </c>
      <c r="F3398" s="39"/>
      <c r="G3398" s="39" t="s">
        <v>76</v>
      </c>
      <c r="H3398" s="41" t="n">
        <v>1</v>
      </c>
      <c r="I3398" s="42" t="n">
        <v>74.96</v>
      </c>
      <c r="J3398" s="42" t="n">
        <v>74.96</v>
      </c>
    </row>
    <row r="3399" customFormat="false" ht="28.15" hidden="false" customHeight="true" outlineLevel="0" collapsed="false">
      <c r="A3399" s="43" t="s">
        <v>928</v>
      </c>
      <c r="B3399" s="43" t="s">
        <v>929</v>
      </c>
      <c r="C3399" s="43" t="s">
        <v>65</v>
      </c>
      <c r="D3399" s="44" t="s">
        <v>930</v>
      </c>
      <c r="E3399" s="43" t="s">
        <v>931</v>
      </c>
      <c r="F3399" s="43"/>
      <c r="G3399" s="43" t="s">
        <v>932</v>
      </c>
      <c r="H3399" s="45" t="n">
        <v>0.23</v>
      </c>
      <c r="I3399" s="46" t="n">
        <v>3.67</v>
      </c>
      <c r="J3399" s="46" t="n">
        <v>0.84</v>
      </c>
    </row>
    <row r="3400" customFormat="false" ht="28.15" hidden="false" customHeight="true" outlineLevel="0" collapsed="false">
      <c r="A3400" s="43" t="s">
        <v>928</v>
      </c>
      <c r="B3400" s="43" t="s">
        <v>2479</v>
      </c>
      <c r="C3400" s="43" t="s">
        <v>65</v>
      </c>
      <c r="D3400" s="44" t="s">
        <v>2480</v>
      </c>
      <c r="E3400" s="43" t="s">
        <v>931</v>
      </c>
      <c r="F3400" s="43"/>
      <c r="G3400" s="43" t="s">
        <v>932</v>
      </c>
      <c r="H3400" s="45" t="n">
        <v>1.18</v>
      </c>
      <c r="I3400" s="46" t="n">
        <v>3.67</v>
      </c>
      <c r="J3400" s="46" t="n">
        <v>4.33</v>
      </c>
    </row>
    <row r="3401" customFormat="false" ht="15" hidden="false" customHeight="true" outlineLevel="0" collapsed="false">
      <c r="A3401" s="47" t="s">
        <v>935</v>
      </c>
      <c r="B3401" s="47" t="s">
        <v>1351</v>
      </c>
      <c r="C3401" s="47" t="s">
        <v>65</v>
      </c>
      <c r="D3401" s="48" t="s">
        <v>2481</v>
      </c>
      <c r="E3401" s="47" t="s">
        <v>938</v>
      </c>
      <c r="F3401" s="47"/>
      <c r="G3401" s="47" t="s">
        <v>103</v>
      </c>
      <c r="H3401" s="49" t="n">
        <v>0.05</v>
      </c>
      <c r="I3401" s="50" t="n">
        <v>22.67</v>
      </c>
      <c r="J3401" s="50" t="n">
        <v>1.13</v>
      </c>
    </row>
    <row r="3402" customFormat="false" ht="15" hidden="false" customHeight="true" outlineLevel="0" collapsed="false">
      <c r="A3402" s="47" t="s">
        <v>935</v>
      </c>
      <c r="B3402" s="47" t="s">
        <v>2482</v>
      </c>
      <c r="C3402" s="47" t="s">
        <v>65</v>
      </c>
      <c r="D3402" s="48" t="s">
        <v>2483</v>
      </c>
      <c r="E3402" s="47" t="s">
        <v>938</v>
      </c>
      <c r="F3402" s="47"/>
      <c r="G3402" s="47" t="s">
        <v>103</v>
      </c>
      <c r="H3402" s="49" t="n">
        <v>0.205</v>
      </c>
      <c r="I3402" s="50" t="n">
        <v>85.71</v>
      </c>
      <c r="J3402" s="50" t="n">
        <v>17.57</v>
      </c>
    </row>
    <row r="3403" customFormat="false" ht="15" hidden="false" customHeight="true" outlineLevel="0" collapsed="false">
      <c r="A3403" s="47" t="s">
        <v>935</v>
      </c>
      <c r="B3403" s="47" t="s">
        <v>2484</v>
      </c>
      <c r="C3403" s="47" t="s">
        <v>65</v>
      </c>
      <c r="D3403" s="48" t="s">
        <v>2485</v>
      </c>
      <c r="E3403" s="47" t="s">
        <v>938</v>
      </c>
      <c r="F3403" s="47"/>
      <c r="G3403" s="47" t="s">
        <v>124</v>
      </c>
      <c r="H3403" s="49" t="n">
        <v>0.8</v>
      </c>
      <c r="I3403" s="50" t="n">
        <v>3.4</v>
      </c>
      <c r="J3403" s="50" t="n">
        <v>2.72</v>
      </c>
    </row>
    <row r="3404" customFormat="false" ht="28.15" hidden="false" customHeight="true" outlineLevel="0" collapsed="false">
      <c r="A3404" s="47" t="s">
        <v>935</v>
      </c>
      <c r="B3404" s="47" t="s">
        <v>2486</v>
      </c>
      <c r="C3404" s="47" t="s">
        <v>65</v>
      </c>
      <c r="D3404" s="48" t="s">
        <v>2487</v>
      </c>
      <c r="E3404" s="47" t="s">
        <v>938</v>
      </c>
      <c r="F3404" s="47"/>
      <c r="G3404" s="47" t="s">
        <v>76</v>
      </c>
      <c r="H3404" s="49" t="n">
        <v>1</v>
      </c>
      <c r="I3404" s="50" t="n">
        <v>33.15</v>
      </c>
      <c r="J3404" s="50" t="n">
        <v>33.15</v>
      </c>
    </row>
    <row r="3405" customFormat="false" ht="15" hidden="false" customHeight="true" outlineLevel="0" collapsed="false">
      <c r="A3405" s="47" t="s">
        <v>935</v>
      </c>
      <c r="B3405" s="47" t="s">
        <v>948</v>
      </c>
      <c r="C3405" s="47" t="s">
        <v>70</v>
      </c>
      <c r="D3405" s="48" t="s">
        <v>949</v>
      </c>
      <c r="E3405" s="47" t="s">
        <v>943</v>
      </c>
      <c r="F3405" s="47"/>
      <c r="G3405" s="47" t="s">
        <v>932</v>
      </c>
      <c r="H3405" s="49" t="n">
        <v>0.23</v>
      </c>
      <c r="I3405" s="50" t="n">
        <v>10.96</v>
      </c>
      <c r="J3405" s="50" t="n">
        <v>2.52</v>
      </c>
    </row>
    <row r="3406" customFormat="false" ht="15" hidden="false" customHeight="true" outlineLevel="0" collapsed="false">
      <c r="A3406" s="47" t="s">
        <v>935</v>
      </c>
      <c r="B3406" s="47" t="s">
        <v>2488</v>
      </c>
      <c r="C3406" s="47" t="s">
        <v>70</v>
      </c>
      <c r="D3406" s="48" t="s">
        <v>2489</v>
      </c>
      <c r="E3406" s="47" t="s">
        <v>943</v>
      </c>
      <c r="F3406" s="47"/>
      <c r="G3406" s="47" t="s">
        <v>932</v>
      </c>
      <c r="H3406" s="49" t="n">
        <v>1.18</v>
      </c>
      <c r="I3406" s="50" t="n">
        <v>10.77</v>
      </c>
      <c r="J3406" s="50" t="n">
        <v>12.7</v>
      </c>
    </row>
    <row r="3407" customFormat="false" ht="28.15" hidden="false" customHeight="false" outlineLevel="0" collapsed="false">
      <c r="A3407" s="11"/>
      <c r="B3407" s="11"/>
      <c r="C3407" s="11"/>
      <c r="D3407" s="51"/>
      <c r="E3407" s="11" t="s">
        <v>950</v>
      </c>
      <c r="F3407" s="52" t="n">
        <v>8.2381597</v>
      </c>
      <c r="G3407" s="11" t="s">
        <v>951</v>
      </c>
      <c r="H3407" s="53" t="n">
        <v>6.98</v>
      </c>
      <c r="I3407" s="11" t="s">
        <v>952</v>
      </c>
      <c r="J3407" s="52" t="n">
        <v>15.22</v>
      </c>
    </row>
    <row r="3408" customFormat="false" ht="15" hidden="false" customHeight="true" outlineLevel="0" collapsed="false">
      <c r="A3408" s="11"/>
      <c r="B3408" s="11"/>
      <c r="C3408" s="11"/>
      <c r="D3408" s="51"/>
      <c r="E3408" s="11" t="s">
        <v>953</v>
      </c>
      <c r="F3408" s="52" t="n">
        <v>19.78</v>
      </c>
      <c r="G3408" s="11"/>
      <c r="H3408" s="54" t="s">
        <v>954</v>
      </c>
      <c r="I3408" s="54"/>
      <c r="J3408" s="52" t="n">
        <v>94.74</v>
      </c>
    </row>
    <row r="3409" customFormat="false" ht="28.15" hidden="false" customHeight="false" outlineLevel="0" collapsed="false">
      <c r="A3409" s="55"/>
      <c r="B3409" s="55"/>
      <c r="C3409" s="55"/>
      <c r="D3409" s="56"/>
      <c r="E3409" s="55"/>
      <c r="F3409" s="55"/>
      <c r="G3409" s="55" t="s">
        <v>955</v>
      </c>
      <c r="H3409" s="57" t="n">
        <v>4</v>
      </c>
      <c r="I3409" s="55" t="s">
        <v>956</v>
      </c>
      <c r="J3409" s="58" t="n">
        <v>378.96</v>
      </c>
    </row>
    <row r="3410" customFormat="false" ht="15" hidden="false" customHeight="false" outlineLevel="0" collapsed="false">
      <c r="A3410" s="59"/>
      <c r="B3410" s="59"/>
      <c r="C3410" s="59"/>
      <c r="D3410" s="60"/>
      <c r="E3410" s="59"/>
      <c r="F3410" s="59"/>
      <c r="G3410" s="59"/>
      <c r="H3410" s="61"/>
      <c r="I3410" s="59"/>
      <c r="J3410" s="59"/>
    </row>
    <row r="3411" customFormat="false" ht="15" hidden="false" customHeight="true" outlineLevel="0" collapsed="false">
      <c r="A3411" s="36" t="s">
        <v>910</v>
      </c>
      <c r="B3411" s="36" t="s">
        <v>57</v>
      </c>
      <c r="C3411" s="36" t="s">
        <v>58</v>
      </c>
      <c r="D3411" s="37" t="s">
        <v>10</v>
      </c>
      <c r="E3411" s="36" t="s">
        <v>925</v>
      </c>
      <c r="F3411" s="36"/>
      <c r="G3411" s="36" t="s">
        <v>59</v>
      </c>
      <c r="H3411" s="38" t="s">
        <v>60</v>
      </c>
      <c r="I3411" s="36" t="s">
        <v>61</v>
      </c>
      <c r="J3411" s="36" t="s">
        <v>11</v>
      </c>
    </row>
    <row r="3412" customFormat="false" ht="28.15" hidden="false" customHeight="true" outlineLevel="0" collapsed="false">
      <c r="A3412" s="39" t="s">
        <v>926</v>
      </c>
      <c r="B3412" s="39" t="s">
        <v>911</v>
      </c>
      <c r="C3412" s="39" t="s">
        <v>70</v>
      </c>
      <c r="D3412" s="40" t="s">
        <v>912</v>
      </c>
      <c r="E3412" s="39" t="s">
        <v>1189</v>
      </c>
      <c r="F3412" s="39"/>
      <c r="G3412" s="39" t="s">
        <v>76</v>
      </c>
      <c r="H3412" s="41" t="n">
        <v>1</v>
      </c>
      <c r="I3412" s="42" t="n">
        <v>78.62</v>
      </c>
      <c r="J3412" s="42" t="n">
        <v>78.62</v>
      </c>
    </row>
    <row r="3413" customFormat="false" ht="28.15" hidden="false" customHeight="true" outlineLevel="0" collapsed="false">
      <c r="A3413" s="43" t="s">
        <v>928</v>
      </c>
      <c r="B3413" s="43" t="s">
        <v>1190</v>
      </c>
      <c r="C3413" s="43" t="s">
        <v>70</v>
      </c>
      <c r="D3413" s="44" t="s">
        <v>1191</v>
      </c>
      <c r="E3413" s="43" t="s">
        <v>960</v>
      </c>
      <c r="F3413" s="43"/>
      <c r="G3413" s="43" t="s">
        <v>932</v>
      </c>
      <c r="H3413" s="45" t="n">
        <v>0.7272</v>
      </c>
      <c r="I3413" s="46" t="n">
        <v>16.37</v>
      </c>
      <c r="J3413" s="46" t="n">
        <v>11.9</v>
      </c>
    </row>
    <row r="3414" customFormat="false" ht="28.15" hidden="false" customHeight="true" outlineLevel="0" collapsed="false">
      <c r="A3414" s="43" t="s">
        <v>928</v>
      </c>
      <c r="B3414" s="43" t="s">
        <v>1192</v>
      </c>
      <c r="C3414" s="43" t="s">
        <v>70</v>
      </c>
      <c r="D3414" s="44" t="s">
        <v>1193</v>
      </c>
      <c r="E3414" s="43" t="s">
        <v>960</v>
      </c>
      <c r="F3414" s="43"/>
      <c r="G3414" s="43" t="s">
        <v>932</v>
      </c>
      <c r="H3414" s="45" t="n">
        <v>0.1818</v>
      </c>
      <c r="I3414" s="46" t="n">
        <v>16.16</v>
      </c>
      <c r="J3414" s="46" t="n">
        <v>2.93</v>
      </c>
    </row>
    <row r="3415" customFormat="false" ht="41.45" hidden="false" customHeight="true" outlineLevel="0" collapsed="false">
      <c r="A3415" s="47" t="s">
        <v>935</v>
      </c>
      <c r="B3415" s="47" t="s">
        <v>2490</v>
      </c>
      <c r="C3415" s="47" t="s">
        <v>70</v>
      </c>
      <c r="D3415" s="48" t="s">
        <v>2491</v>
      </c>
      <c r="E3415" s="47" t="s">
        <v>938</v>
      </c>
      <c r="F3415" s="47"/>
      <c r="G3415" s="47" t="s">
        <v>76</v>
      </c>
      <c r="H3415" s="49" t="n">
        <v>1</v>
      </c>
      <c r="I3415" s="50" t="n">
        <v>63.79</v>
      </c>
      <c r="J3415" s="50" t="n">
        <v>63.79</v>
      </c>
    </row>
    <row r="3416" customFormat="false" ht="28.15" hidden="false" customHeight="false" outlineLevel="0" collapsed="false">
      <c r="A3416" s="11"/>
      <c r="B3416" s="11"/>
      <c r="C3416" s="11"/>
      <c r="D3416" s="51"/>
      <c r="E3416" s="11" t="s">
        <v>950</v>
      </c>
      <c r="F3416" s="52" t="n">
        <v>5.46684709066306</v>
      </c>
      <c r="G3416" s="11" t="s">
        <v>951</v>
      </c>
      <c r="H3416" s="53" t="n">
        <v>4.63</v>
      </c>
      <c r="I3416" s="11" t="s">
        <v>952</v>
      </c>
      <c r="J3416" s="52" t="n">
        <v>10.1</v>
      </c>
    </row>
    <row r="3417" customFormat="false" ht="15" hidden="false" customHeight="true" outlineLevel="0" collapsed="false">
      <c r="A3417" s="11"/>
      <c r="B3417" s="11"/>
      <c r="C3417" s="11"/>
      <c r="D3417" s="51"/>
      <c r="E3417" s="11" t="s">
        <v>953</v>
      </c>
      <c r="F3417" s="52" t="n">
        <v>20.75</v>
      </c>
      <c r="G3417" s="11"/>
      <c r="H3417" s="54" t="s">
        <v>954</v>
      </c>
      <c r="I3417" s="54"/>
      <c r="J3417" s="52" t="n">
        <v>99.37</v>
      </c>
    </row>
    <row r="3418" customFormat="false" ht="28.15" hidden="false" customHeight="false" outlineLevel="0" collapsed="false">
      <c r="A3418" s="55"/>
      <c r="B3418" s="55"/>
      <c r="C3418" s="55"/>
      <c r="D3418" s="56"/>
      <c r="E3418" s="55"/>
      <c r="F3418" s="55"/>
      <c r="G3418" s="55" t="s">
        <v>955</v>
      </c>
      <c r="H3418" s="57" t="n">
        <v>11</v>
      </c>
      <c r="I3418" s="55" t="s">
        <v>956</v>
      </c>
      <c r="J3418" s="58" t="n">
        <v>1093.07</v>
      </c>
    </row>
    <row r="3419" customFormat="false" ht="15" hidden="false" customHeight="false" outlineLevel="0" collapsed="false">
      <c r="A3419" s="59"/>
      <c r="B3419" s="59"/>
      <c r="C3419" s="59"/>
      <c r="D3419" s="60"/>
      <c r="E3419" s="59"/>
      <c r="F3419" s="59"/>
      <c r="G3419" s="59"/>
      <c r="H3419" s="61"/>
      <c r="I3419" s="59"/>
      <c r="J3419" s="59"/>
    </row>
    <row r="3420" customFormat="false" ht="15" hidden="false" customHeight="true" outlineLevel="0" collapsed="false">
      <c r="A3420" s="36" t="s">
        <v>913</v>
      </c>
      <c r="B3420" s="36" t="s">
        <v>57</v>
      </c>
      <c r="C3420" s="36" t="s">
        <v>58</v>
      </c>
      <c r="D3420" s="37" t="s">
        <v>10</v>
      </c>
      <c r="E3420" s="36" t="s">
        <v>925</v>
      </c>
      <c r="F3420" s="36"/>
      <c r="G3420" s="36" t="s">
        <v>59</v>
      </c>
      <c r="H3420" s="38" t="s">
        <v>60</v>
      </c>
      <c r="I3420" s="36" t="s">
        <v>61</v>
      </c>
      <c r="J3420" s="36" t="s">
        <v>11</v>
      </c>
    </row>
    <row r="3421" customFormat="false" ht="28.15" hidden="false" customHeight="true" outlineLevel="0" collapsed="false">
      <c r="A3421" s="39" t="s">
        <v>926</v>
      </c>
      <c r="B3421" s="39" t="s">
        <v>908</v>
      </c>
      <c r="C3421" s="39" t="s">
        <v>65</v>
      </c>
      <c r="D3421" s="40" t="s">
        <v>909</v>
      </c>
      <c r="E3421" s="39" t="s">
        <v>2254</v>
      </c>
      <c r="F3421" s="39"/>
      <c r="G3421" s="39" t="s">
        <v>76</v>
      </c>
      <c r="H3421" s="41" t="n">
        <v>1</v>
      </c>
      <c r="I3421" s="42" t="n">
        <v>74.96</v>
      </c>
      <c r="J3421" s="42" t="n">
        <v>74.96</v>
      </c>
    </row>
    <row r="3422" customFormat="false" ht="28.15" hidden="false" customHeight="true" outlineLevel="0" collapsed="false">
      <c r="A3422" s="43" t="s">
        <v>928</v>
      </c>
      <c r="B3422" s="43" t="s">
        <v>929</v>
      </c>
      <c r="C3422" s="43" t="s">
        <v>65</v>
      </c>
      <c r="D3422" s="44" t="s">
        <v>930</v>
      </c>
      <c r="E3422" s="43" t="s">
        <v>931</v>
      </c>
      <c r="F3422" s="43"/>
      <c r="G3422" s="43" t="s">
        <v>932</v>
      </c>
      <c r="H3422" s="45" t="n">
        <v>0.23</v>
      </c>
      <c r="I3422" s="46" t="n">
        <v>3.67</v>
      </c>
      <c r="J3422" s="46" t="n">
        <v>0.84</v>
      </c>
    </row>
    <row r="3423" customFormat="false" ht="28.15" hidden="false" customHeight="true" outlineLevel="0" collapsed="false">
      <c r="A3423" s="43" t="s">
        <v>928</v>
      </c>
      <c r="B3423" s="43" t="s">
        <v>2479</v>
      </c>
      <c r="C3423" s="43" t="s">
        <v>65</v>
      </c>
      <c r="D3423" s="44" t="s">
        <v>2480</v>
      </c>
      <c r="E3423" s="43" t="s">
        <v>931</v>
      </c>
      <c r="F3423" s="43"/>
      <c r="G3423" s="43" t="s">
        <v>932</v>
      </c>
      <c r="H3423" s="45" t="n">
        <v>1.18</v>
      </c>
      <c r="I3423" s="46" t="n">
        <v>3.67</v>
      </c>
      <c r="J3423" s="46" t="n">
        <v>4.33</v>
      </c>
    </row>
    <row r="3424" customFormat="false" ht="15" hidden="false" customHeight="true" outlineLevel="0" collapsed="false">
      <c r="A3424" s="47" t="s">
        <v>935</v>
      </c>
      <c r="B3424" s="47" t="s">
        <v>1351</v>
      </c>
      <c r="C3424" s="47" t="s">
        <v>65</v>
      </c>
      <c r="D3424" s="48" t="s">
        <v>2481</v>
      </c>
      <c r="E3424" s="47" t="s">
        <v>938</v>
      </c>
      <c r="F3424" s="47"/>
      <c r="G3424" s="47" t="s">
        <v>103</v>
      </c>
      <c r="H3424" s="49" t="n">
        <v>0.05</v>
      </c>
      <c r="I3424" s="50" t="n">
        <v>22.67</v>
      </c>
      <c r="J3424" s="50" t="n">
        <v>1.13</v>
      </c>
    </row>
    <row r="3425" customFormat="false" ht="15" hidden="false" customHeight="true" outlineLevel="0" collapsed="false">
      <c r="A3425" s="47" t="s">
        <v>935</v>
      </c>
      <c r="B3425" s="47" t="s">
        <v>2482</v>
      </c>
      <c r="C3425" s="47" t="s">
        <v>65</v>
      </c>
      <c r="D3425" s="48" t="s">
        <v>2483</v>
      </c>
      <c r="E3425" s="47" t="s">
        <v>938</v>
      </c>
      <c r="F3425" s="47"/>
      <c r="G3425" s="47" t="s">
        <v>103</v>
      </c>
      <c r="H3425" s="49" t="n">
        <v>0.205</v>
      </c>
      <c r="I3425" s="50" t="n">
        <v>85.71</v>
      </c>
      <c r="J3425" s="50" t="n">
        <v>17.57</v>
      </c>
    </row>
    <row r="3426" customFormat="false" ht="15" hidden="false" customHeight="true" outlineLevel="0" collapsed="false">
      <c r="A3426" s="47" t="s">
        <v>935</v>
      </c>
      <c r="B3426" s="47" t="s">
        <v>2484</v>
      </c>
      <c r="C3426" s="47" t="s">
        <v>65</v>
      </c>
      <c r="D3426" s="48" t="s">
        <v>2485</v>
      </c>
      <c r="E3426" s="47" t="s">
        <v>938</v>
      </c>
      <c r="F3426" s="47"/>
      <c r="G3426" s="47" t="s">
        <v>124</v>
      </c>
      <c r="H3426" s="49" t="n">
        <v>0.8</v>
      </c>
      <c r="I3426" s="50" t="n">
        <v>3.4</v>
      </c>
      <c r="J3426" s="50" t="n">
        <v>2.72</v>
      </c>
    </row>
    <row r="3427" customFormat="false" ht="28.15" hidden="false" customHeight="true" outlineLevel="0" collapsed="false">
      <c r="A3427" s="47" t="s">
        <v>935</v>
      </c>
      <c r="B3427" s="47" t="s">
        <v>2486</v>
      </c>
      <c r="C3427" s="47" t="s">
        <v>65</v>
      </c>
      <c r="D3427" s="48" t="s">
        <v>2487</v>
      </c>
      <c r="E3427" s="47" t="s">
        <v>938</v>
      </c>
      <c r="F3427" s="47"/>
      <c r="G3427" s="47" t="s">
        <v>76</v>
      </c>
      <c r="H3427" s="49" t="n">
        <v>1</v>
      </c>
      <c r="I3427" s="50" t="n">
        <v>33.15</v>
      </c>
      <c r="J3427" s="50" t="n">
        <v>33.15</v>
      </c>
    </row>
    <row r="3428" customFormat="false" ht="15" hidden="false" customHeight="true" outlineLevel="0" collapsed="false">
      <c r="A3428" s="47" t="s">
        <v>935</v>
      </c>
      <c r="B3428" s="47" t="s">
        <v>948</v>
      </c>
      <c r="C3428" s="47" t="s">
        <v>70</v>
      </c>
      <c r="D3428" s="48" t="s">
        <v>949</v>
      </c>
      <c r="E3428" s="47" t="s">
        <v>943</v>
      </c>
      <c r="F3428" s="47"/>
      <c r="G3428" s="47" t="s">
        <v>932</v>
      </c>
      <c r="H3428" s="49" t="n">
        <v>0.23</v>
      </c>
      <c r="I3428" s="50" t="n">
        <v>10.96</v>
      </c>
      <c r="J3428" s="50" t="n">
        <v>2.52</v>
      </c>
    </row>
    <row r="3429" customFormat="false" ht="15" hidden="false" customHeight="true" outlineLevel="0" collapsed="false">
      <c r="A3429" s="47" t="s">
        <v>935</v>
      </c>
      <c r="B3429" s="47" t="s">
        <v>2488</v>
      </c>
      <c r="C3429" s="47" t="s">
        <v>70</v>
      </c>
      <c r="D3429" s="48" t="s">
        <v>2489</v>
      </c>
      <c r="E3429" s="47" t="s">
        <v>943</v>
      </c>
      <c r="F3429" s="47"/>
      <c r="G3429" s="47" t="s">
        <v>932</v>
      </c>
      <c r="H3429" s="49" t="n">
        <v>1.18</v>
      </c>
      <c r="I3429" s="50" t="n">
        <v>10.77</v>
      </c>
      <c r="J3429" s="50" t="n">
        <v>12.7</v>
      </c>
    </row>
    <row r="3430" customFormat="false" ht="28.15" hidden="false" customHeight="false" outlineLevel="0" collapsed="false">
      <c r="A3430" s="11"/>
      <c r="B3430" s="11"/>
      <c r="C3430" s="11"/>
      <c r="D3430" s="51"/>
      <c r="E3430" s="11" t="s">
        <v>950</v>
      </c>
      <c r="F3430" s="52" t="n">
        <v>8.2381597</v>
      </c>
      <c r="G3430" s="11" t="s">
        <v>951</v>
      </c>
      <c r="H3430" s="53" t="n">
        <v>6.98</v>
      </c>
      <c r="I3430" s="11" t="s">
        <v>952</v>
      </c>
      <c r="J3430" s="52" t="n">
        <v>15.22</v>
      </c>
    </row>
    <row r="3431" customFormat="false" ht="15" hidden="false" customHeight="true" outlineLevel="0" collapsed="false">
      <c r="A3431" s="11"/>
      <c r="B3431" s="11"/>
      <c r="C3431" s="11"/>
      <c r="D3431" s="51"/>
      <c r="E3431" s="11" t="s">
        <v>953</v>
      </c>
      <c r="F3431" s="52" t="n">
        <v>19.78</v>
      </c>
      <c r="G3431" s="11"/>
      <c r="H3431" s="54" t="s">
        <v>954</v>
      </c>
      <c r="I3431" s="54"/>
      <c r="J3431" s="52" t="n">
        <v>94.74</v>
      </c>
    </row>
    <row r="3432" customFormat="false" ht="28.15" hidden="false" customHeight="false" outlineLevel="0" collapsed="false">
      <c r="A3432" s="55"/>
      <c r="B3432" s="55"/>
      <c r="C3432" s="55"/>
      <c r="D3432" s="56"/>
      <c r="E3432" s="55"/>
      <c r="F3432" s="55"/>
      <c r="G3432" s="55" t="s">
        <v>955</v>
      </c>
      <c r="H3432" s="57" t="n">
        <v>5</v>
      </c>
      <c r="I3432" s="55" t="s">
        <v>956</v>
      </c>
      <c r="J3432" s="58" t="n">
        <v>473.7</v>
      </c>
    </row>
    <row r="3433" customFormat="false" ht="15" hidden="false" customHeight="false" outlineLevel="0" collapsed="false">
      <c r="A3433" s="59"/>
      <c r="B3433" s="59"/>
      <c r="C3433" s="59"/>
      <c r="D3433" s="60"/>
      <c r="E3433" s="59"/>
      <c r="F3433" s="59"/>
      <c r="G3433" s="59"/>
      <c r="H3433" s="61"/>
      <c r="I3433" s="59"/>
      <c r="J3433" s="59"/>
    </row>
    <row r="3434" customFormat="false" ht="15" hidden="false" customHeight="true" outlineLevel="0" collapsed="false">
      <c r="A3434" s="36" t="s">
        <v>914</v>
      </c>
      <c r="B3434" s="36" t="s">
        <v>57</v>
      </c>
      <c r="C3434" s="36" t="s">
        <v>58</v>
      </c>
      <c r="D3434" s="37" t="s">
        <v>10</v>
      </c>
      <c r="E3434" s="36" t="s">
        <v>925</v>
      </c>
      <c r="F3434" s="36"/>
      <c r="G3434" s="36" t="s">
        <v>59</v>
      </c>
      <c r="H3434" s="38" t="s">
        <v>60</v>
      </c>
      <c r="I3434" s="36" t="s">
        <v>61</v>
      </c>
      <c r="J3434" s="36" t="s">
        <v>11</v>
      </c>
    </row>
    <row r="3435" customFormat="false" ht="28.15" hidden="false" customHeight="true" outlineLevel="0" collapsed="false">
      <c r="A3435" s="39" t="s">
        <v>926</v>
      </c>
      <c r="B3435" s="39" t="s">
        <v>915</v>
      </c>
      <c r="C3435" s="39" t="s">
        <v>65</v>
      </c>
      <c r="D3435" s="40" t="s">
        <v>916</v>
      </c>
      <c r="E3435" s="39" t="s">
        <v>1430</v>
      </c>
      <c r="F3435" s="39"/>
      <c r="G3435" s="39" t="s">
        <v>76</v>
      </c>
      <c r="H3435" s="41" t="n">
        <v>1</v>
      </c>
      <c r="I3435" s="42" t="n">
        <v>1233.35</v>
      </c>
      <c r="J3435" s="42" t="n">
        <v>1233.35</v>
      </c>
    </row>
    <row r="3436" customFormat="false" ht="28.15" hidden="false" customHeight="true" outlineLevel="0" collapsed="false">
      <c r="A3436" s="43" t="s">
        <v>928</v>
      </c>
      <c r="B3436" s="43" t="s">
        <v>1306</v>
      </c>
      <c r="C3436" s="43" t="s">
        <v>65</v>
      </c>
      <c r="D3436" s="44" t="s">
        <v>1307</v>
      </c>
      <c r="E3436" s="43" t="s">
        <v>931</v>
      </c>
      <c r="F3436" s="43"/>
      <c r="G3436" s="43" t="s">
        <v>932</v>
      </c>
      <c r="H3436" s="45" t="n">
        <v>0.6</v>
      </c>
      <c r="I3436" s="46" t="n">
        <v>3.53</v>
      </c>
      <c r="J3436" s="46" t="n">
        <v>2.11</v>
      </c>
    </row>
    <row r="3437" customFormat="false" ht="28.15" hidden="false" customHeight="true" outlineLevel="0" collapsed="false">
      <c r="A3437" s="47" t="s">
        <v>935</v>
      </c>
      <c r="B3437" s="47" t="s">
        <v>2492</v>
      </c>
      <c r="C3437" s="47" t="s">
        <v>65</v>
      </c>
      <c r="D3437" s="48" t="s">
        <v>2493</v>
      </c>
      <c r="E3437" s="47" t="s">
        <v>938</v>
      </c>
      <c r="F3437" s="47"/>
      <c r="G3437" s="47" t="s">
        <v>76</v>
      </c>
      <c r="H3437" s="49" t="n">
        <v>1</v>
      </c>
      <c r="I3437" s="50" t="n">
        <v>1222.23</v>
      </c>
      <c r="J3437" s="50" t="n">
        <v>1222.23</v>
      </c>
    </row>
    <row r="3438" customFormat="false" ht="15" hidden="false" customHeight="true" outlineLevel="0" collapsed="false">
      <c r="A3438" s="47" t="s">
        <v>935</v>
      </c>
      <c r="B3438" s="47" t="s">
        <v>1318</v>
      </c>
      <c r="C3438" s="47" t="s">
        <v>70</v>
      </c>
      <c r="D3438" s="48" t="s">
        <v>1319</v>
      </c>
      <c r="E3438" s="47" t="s">
        <v>943</v>
      </c>
      <c r="F3438" s="47"/>
      <c r="G3438" s="47" t="s">
        <v>932</v>
      </c>
      <c r="H3438" s="49" t="n">
        <v>0.6</v>
      </c>
      <c r="I3438" s="50" t="n">
        <v>15.03</v>
      </c>
      <c r="J3438" s="50" t="n">
        <v>9.01</v>
      </c>
    </row>
    <row r="3439" customFormat="false" ht="28.15" hidden="false" customHeight="false" outlineLevel="0" collapsed="false">
      <c r="A3439" s="11"/>
      <c r="B3439" s="11"/>
      <c r="C3439" s="11"/>
      <c r="D3439" s="51"/>
      <c r="E3439" s="11" t="s">
        <v>950</v>
      </c>
      <c r="F3439" s="52" t="n">
        <v>4.8768606</v>
      </c>
      <c r="G3439" s="11" t="s">
        <v>951</v>
      </c>
      <c r="H3439" s="53" t="n">
        <v>4.13</v>
      </c>
      <c r="I3439" s="11" t="s">
        <v>952</v>
      </c>
      <c r="J3439" s="52" t="n">
        <v>9.01</v>
      </c>
    </row>
    <row r="3440" customFormat="false" ht="15" hidden="false" customHeight="true" outlineLevel="0" collapsed="false">
      <c r="A3440" s="11"/>
      <c r="B3440" s="11"/>
      <c r="C3440" s="11"/>
      <c r="D3440" s="51"/>
      <c r="E3440" s="11" t="s">
        <v>953</v>
      </c>
      <c r="F3440" s="52" t="n">
        <v>325.6</v>
      </c>
      <c r="G3440" s="11"/>
      <c r="H3440" s="54" t="s">
        <v>954</v>
      </c>
      <c r="I3440" s="54"/>
      <c r="J3440" s="52" t="n">
        <v>1558.95</v>
      </c>
    </row>
    <row r="3441" customFormat="false" ht="28.15" hidden="false" customHeight="false" outlineLevel="0" collapsed="false">
      <c r="A3441" s="55"/>
      <c r="B3441" s="55"/>
      <c r="C3441" s="55"/>
      <c r="D3441" s="56"/>
      <c r="E3441" s="55"/>
      <c r="F3441" s="55"/>
      <c r="G3441" s="55" t="s">
        <v>955</v>
      </c>
      <c r="H3441" s="57" t="n">
        <v>2</v>
      </c>
      <c r="I3441" s="55" t="s">
        <v>956</v>
      </c>
      <c r="J3441" s="58" t="n">
        <v>3117.9</v>
      </c>
    </row>
    <row r="3442" customFormat="false" ht="15" hidden="false" customHeight="false" outlineLevel="0" collapsed="false">
      <c r="A3442" s="59"/>
      <c r="B3442" s="59"/>
      <c r="C3442" s="59"/>
      <c r="D3442" s="60"/>
      <c r="E3442" s="59"/>
      <c r="F3442" s="59"/>
      <c r="G3442" s="59"/>
      <c r="H3442" s="61"/>
      <c r="I3442" s="59"/>
      <c r="J3442" s="59"/>
    </row>
    <row r="3443" customFormat="false" ht="15" hidden="false" customHeight="true" outlineLevel="0" collapsed="false">
      <c r="A3443" s="36" t="s">
        <v>917</v>
      </c>
      <c r="B3443" s="36" t="s">
        <v>57</v>
      </c>
      <c r="C3443" s="36" t="s">
        <v>58</v>
      </c>
      <c r="D3443" s="37" t="s">
        <v>10</v>
      </c>
      <c r="E3443" s="36" t="s">
        <v>925</v>
      </c>
      <c r="F3443" s="36"/>
      <c r="G3443" s="36" t="s">
        <v>59</v>
      </c>
      <c r="H3443" s="38" t="s">
        <v>60</v>
      </c>
      <c r="I3443" s="36" t="s">
        <v>61</v>
      </c>
      <c r="J3443" s="36" t="s">
        <v>11</v>
      </c>
    </row>
    <row r="3444" customFormat="false" ht="41.45" hidden="false" customHeight="true" outlineLevel="0" collapsed="false">
      <c r="A3444" s="39" t="s">
        <v>926</v>
      </c>
      <c r="B3444" s="39" t="s">
        <v>918</v>
      </c>
      <c r="C3444" s="39" t="s">
        <v>74</v>
      </c>
      <c r="D3444" s="40" t="s">
        <v>919</v>
      </c>
      <c r="E3444" s="39" t="s">
        <v>2494</v>
      </c>
      <c r="F3444" s="39"/>
      <c r="G3444" s="39" t="s">
        <v>76</v>
      </c>
      <c r="H3444" s="41" t="n">
        <v>1</v>
      </c>
      <c r="I3444" s="42" t="n">
        <v>33045.82</v>
      </c>
      <c r="J3444" s="42" t="n">
        <v>33045.82</v>
      </c>
    </row>
    <row r="3445" customFormat="false" ht="28.15" hidden="false" customHeight="true" outlineLevel="0" collapsed="false">
      <c r="A3445" s="43" t="s">
        <v>928</v>
      </c>
      <c r="B3445" s="43" t="s">
        <v>2495</v>
      </c>
      <c r="C3445" s="43" t="s">
        <v>74</v>
      </c>
      <c r="D3445" s="44" t="s">
        <v>2496</v>
      </c>
      <c r="E3445" s="43" t="s">
        <v>2497</v>
      </c>
      <c r="F3445" s="43"/>
      <c r="G3445" s="43" t="s">
        <v>103</v>
      </c>
      <c r="H3445" s="45" t="n">
        <v>0.06</v>
      </c>
      <c r="I3445" s="46" t="n">
        <v>106.97</v>
      </c>
      <c r="J3445" s="46" t="n">
        <v>6.41</v>
      </c>
    </row>
    <row r="3446" customFormat="false" ht="28.15" hidden="false" customHeight="true" outlineLevel="0" collapsed="false">
      <c r="A3446" s="43" t="s">
        <v>928</v>
      </c>
      <c r="B3446" s="43" t="s">
        <v>2498</v>
      </c>
      <c r="C3446" s="43" t="s">
        <v>74</v>
      </c>
      <c r="D3446" s="44" t="s">
        <v>2499</v>
      </c>
      <c r="E3446" s="43" t="s">
        <v>2500</v>
      </c>
      <c r="F3446" s="43"/>
      <c r="G3446" s="43" t="s">
        <v>76</v>
      </c>
      <c r="H3446" s="45" t="n">
        <v>2</v>
      </c>
      <c r="I3446" s="46" t="n">
        <v>80.02</v>
      </c>
      <c r="J3446" s="46" t="n">
        <v>160.04</v>
      </c>
    </row>
    <row r="3447" customFormat="false" ht="28.15" hidden="false" customHeight="true" outlineLevel="0" collapsed="false">
      <c r="A3447" s="43" t="s">
        <v>928</v>
      </c>
      <c r="B3447" s="43" t="s">
        <v>2501</v>
      </c>
      <c r="C3447" s="43" t="s">
        <v>74</v>
      </c>
      <c r="D3447" s="44" t="s">
        <v>2502</v>
      </c>
      <c r="E3447" s="43" t="s">
        <v>2500</v>
      </c>
      <c r="F3447" s="43"/>
      <c r="G3447" s="43" t="s">
        <v>76</v>
      </c>
      <c r="H3447" s="45" t="n">
        <v>4</v>
      </c>
      <c r="I3447" s="46" t="n">
        <v>3.08</v>
      </c>
      <c r="J3447" s="46" t="n">
        <v>12.32</v>
      </c>
    </row>
    <row r="3448" customFormat="false" ht="28.15" hidden="false" customHeight="true" outlineLevel="0" collapsed="false">
      <c r="A3448" s="43" t="s">
        <v>928</v>
      </c>
      <c r="B3448" s="43" t="s">
        <v>2503</v>
      </c>
      <c r="C3448" s="43" t="s">
        <v>74</v>
      </c>
      <c r="D3448" s="44" t="s">
        <v>2504</v>
      </c>
      <c r="E3448" s="43" t="s">
        <v>2500</v>
      </c>
      <c r="F3448" s="43"/>
      <c r="G3448" s="43" t="s">
        <v>76</v>
      </c>
      <c r="H3448" s="45" t="n">
        <v>1</v>
      </c>
      <c r="I3448" s="46" t="n">
        <v>7.95</v>
      </c>
      <c r="J3448" s="46" t="n">
        <v>7.95</v>
      </c>
    </row>
    <row r="3449" customFormat="false" ht="28.15" hidden="false" customHeight="true" outlineLevel="0" collapsed="false">
      <c r="A3449" s="43" t="s">
        <v>928</v>
      </c>
      <c r="B3449" s="43" t="s">
        <v>2505</v>
      </c>
      <c r="C3449" s="43" t="s">
        <v>74</v>
      </c>
      <c r="D3449" s="44" t="s">
        <v>2506</v>
      </c>
      <c r="E3449" s="43" t="s">
        <v>2500</v>
      </c>
      <c r="F3449" s="43"/>
      <c r="G3449" s="43" t="s">
        <v>148</v>
      </c>
      <c r="H3449" s="45" t="n">
        <v>9</v>
      </c>
      <c r="I3449" s="46" t="n">
        <v>12.96</v>
      </c>
      <c r="J3449" s="46" t="n">
        <v>116.64</v>
      </c>
    </row>
    <row r="3450" customFormat="false" ht="28.15" hidden="false" customHeight="true" outlineLevel="0" collapsed="false">
      <c r="A3450" s="43" t="s">
        <v>928</v>
      </c>
      <c r="B3450" s="43" t="s">
        <v>2507</v>
      </c>
      <c r="C3450" s="43" t="s">
        <v>74</v>
      </c>
      <c r="D3450" s="44" t="s">
        <v>2508</v>
      </c>
      <c r="E3450" s="43" t="s">
        <v>2500</v>
      </c>
      <c r="F3450" s="43"/>
      <c r="G3450" s="43" t="s">
        <v>76</v>
      </c>
      <c r="H3450" s="45" t="n">
        <v>6</v>
      </c>
      <c r="I3450" s="46" t="n">
        <v>37.88</v>
      </c>
      <c r="J3450" s="46" t="n">
        <v>227.28</v>
      </c>
    </row>
    <row r="3451" customFormat="false" ht="28.15" hidden="false" customHeight="true" outlineLevel="0" collapsed="false">
      <c r="A3451" s="43" t="s">
        <v>928</v>
      </c>
      <c r="B3451" s="43" t="s">
        <v>2509</v>
      </c>
      <c r="C3451" s="43" t="s">
        <v>74</v>
      </c>
      <c r="D3451" s="44" t="s">
        <v>2510</v>
      </c>
      <c r="E3451" s="43" t="s">
        <v>2500</v>
      </c>
      <c r="F3451" s="43"/>
      <c r="G3451" s="43" t="s">
        <v>148</v>
      </c>
      <c r="H3451" s="45" t="n">
        <v>12</v>
      </c>
      <c r="I3451" s="46" t="n">
        <v>75.23</v>
      </c>
      <c r="J3451" s="46" t="n">
        <v>902.76</v>
      </c>
    </row>
    <row r="3452" customFormat="false" ht="28.15" hidden="false" customHeight="true" outlineLevel="0" collapsed="false">
      <c r="A3452" s="43" t="s">
        <v>928</v>
      </c>
      <c r="B3452" s="43" t="s">
        <v>2511</v>
      </c>
      <c r="C3452" s="43" t="s">
        <v>74</v>
      </c>
      <c r="D3452" s="44" t="s">
        <v>2512</v>
      </c>
      <c r="E3452" s="43" t="s">
        <v>2513</v>
      </c>
      <c r="F3452" s="43"/>
      <c r="G3452" s="43" t="s">
        <v>76</v>
      </c>
      <c r="H3452" s="45" t="n">
        <v>1</v>
      </c>
      <c r="I3452" s="46" t="n">
        <v>444.16</v>
      </c>
      <c r="J3452" s="46" t="n">
        <v>444.16</v>
      </c>
    </row>
    <row r="3453" customFormat="false" ht="28.15" hidden="false" customHeight="true" outlineLevel="0" collapsed="false">
      <c r="A3453" s="43" t="s">
        <v>928</v>
      </c>
      <c r="B3453" s="43" t="s">
        <v>2514</v>
      </c>
      <c r="C3453" s="43" t="s">
        <v>74</v>
      </c>
      <c r="D3453" s="44" t="s">
        <v>2515</v>
      </c>
      <c r="E3453" s="43" t="s">
        <v>2513</v>
      </c>
      <c r="F3453" s="43"/>
      <c r="G3453" s="43" t="s">
        <v>76</v>
      </c>
      <c r="H3453" s="45" t="n">
        <v>6</v>
      </c>
      <c r="I3453" s="46" t="n">
        <v>157.3</v>
      </c>
      <c r="J3453" s="46" t="n">
        <v>943.8</v>
      </c>
    </row>
    <row r="3454" customFormat="false" ht="28.15" hidden="false" customHeight="true" outlineLevel="0" collapsed="false">
      <c r="A3454" s="43" t="s">
        <v>928</v>
      </c>
      <c r="B3454" s="43" t="s">
        <v>2516</v>
      </c>
      <c r="C3454" s="43" t="s">
        <v>74</v>
      </c>
      <c r="D3454" s="44" t="s">
        <v>2517</v>
      </c>
      <c r="E3454" s="43" t="s">
        <v>2127</v>
      </c>
      <c r="F3454" s="43"/>
      <c r="G3454" s="43" t="s">
        <v>148</v>
      </c>
      <c r="H3454" s="45" t="n">
        <v>2</v>
      </c>
      <c r="I3454" s="46" t="n">
        <v>15.16</v>
      </c>
      <c r="J3454" s="46" t="n">
        <v>30.32</v>
      </c>
    </row>
    <row r="3455" customFormat="false" ht="28.15" hidden="false" customHeight="true" outlineLevel="0" collapsed="false">
      <c r="A3455" s="43" t="s">
        <v>928</v>
      </c>
      <c r="B3455" s="43" t="s">
        <v>2518</v>
      </c>
      <c r="C3455" s="43" t="s">
        <v>74</v>
      </c>
      <c r="D3455" s="44" t="s">
        <v>2519</v>
      </c>
      <c r="E3455" s="43" t="s">
        <v>2127</v>
      </c>
      <c r="F3455" s="43"/>
      <c r="G3455" s="43" t="s">
        <v>148</v>
      </c>
      <c r="H3455" s="45" t="n">
        <v>40</v>
      </c>
      <c r="I3455" s="46" t="n">
        <v>127.48</v>
      </c>
      <c r="J3455" s="46" t="n">
        <v>5099.2</v>
      </c>
    </row>
    <row r="3456" customFormat="false" ht="28.15" hidden="false" customHeight="true" outlineLevel="0" collapsed="false">
      <c r="A3456" s="43" t="s">
        <v>928</v>
      </c>
      <c r="B3456" s="43" t="s">
        <v>720</v>
      </c>
      <c r="C3456" s="43" t="s">
        <v>74</v>
      </c>
      <c r="D3456" s="44" t="s">
        <v>721</v>
      </c>
      <c r="E3456" s="43" t="s">
        <v>2127</v>
      </c>
      <c r="F3456" s="43"/>
      <c r="G3456" s="43" t="s">
        <v>148</v>
      </c>
      <c r="H3456" s="45" t="n">
        <v>35</v>
      </c>
      <c r="I3456" s="46" t="n">
        <v>47.38</v>
      </c>
      <c r="J3456" s="46" t="n">
        <v>1658.3</v>
      </c>
    </row>
    <row r="3457" customFormat="false" ht="28.15" hidden="false" customHeight="true" outlineLevel="0" collapsed="false">
      <c r="A3457" s="43" t="s">
        <v>928</v>
      </c>
      <c r="B3457" s="43" t="s">
        <v>2520</v>
      </c>
      <c r="C3457" s="43" t="s">
        <v>74</v>
      </c>
      <c r="D3457" s="44" t="s">
        <v>2521</v>
      </c>
      <c r="E3457" s="43" t="s">
        <v>2522</v>
      </c>
      <c r="F3457" s="43"/>
      <c r="G3457" s="43" t="s">
        <v>76</v>
      </c>
      <c r="H3457" s="45" t="n">
        <v>1</v>
      </c>
      <c r="I3457" s="46" t="n">
        <v>985.66</v>
      </c>
      <c r="J3457" s="46" t="n">
        <v>985.66</v>
      </c>
    </row>
    <row r="3458" customFormat="false" ht="28.15" hidden="false" customHeight="true" outlineLevel="0" collapsed="false">
      <c r="A3458" s="43" t="s">
        <v>928</v>
      </c>
      <c r="B3458" s="43" t="s">
        <v>2523</v>
      </c>
      <c r="C3458" s="43" t="s">
        <v>74</v>
      </c>
      <c r="D3458" s="44" t="s">
        <v>2524</v>
      </c>
      <c r="E3458" s="43" t="s">
        <v>2127</v>
      </c>
      <c r="F3458" s="43"/>
      <c r="G3458" s="43" t="s">
        <v>76</v>
      </c>
      <c r="H3458" s="45" t="n">
        <v>2</v>
      </c>
      <c r="I3458" s="46" t="n">
        <v>8.97</v>
      </c>
      <c r="J3458" s="46" t="n">
        <v>17.94</v>
      </c>
    </row>
    <row r="3459" customFormat="false" ht="28.15" hidden="false" customHeight="true" outlineLevel="0" collapsed="false">
      <c r="A3459" s="43" t="s">
        <v>928</v>
      </c>
      <c r="B3459" s="43" t="s">
        <v>2525</v>
      </c>
      <c r="C3459" s="43" t="s">
        <v>74</v>
      </c>
      <c r="D3459" s="44" t="s">
        <v>2526</v>
      </c>
      <c r="E3459" s="43" t="s">
        <v>2127</v>
      </c>
      <c r="F3459" s="43"/>
      <c r="G3459" s="43" t="s">
        <v>76</v>
      </c>
      <c r="H3459" s="45" t="n">
        <v>8</v>
      </c>
      <c r="I3459" s="46" t="n">
        <v>30.81</v>
      </c>
      <c r="J3459" s="46" t="n">
        <v>246.48</v>
      </c>
    </row>
    <row r="3460" customFormat="false" ht="28.15" hidden="false" customHeight="true" outlineLevel="0" collapsed="false">
      <c r="A3460" s="43" t="s">
        <v>928</v>
      </c>
      <c r="B3460" s="43" t="s">
        <v>2527</v>
      </c>
      <c r="C3460" s="43" t="s">
        <v>74</v>
      </c>
      <c r="D3460" s="44" t="s">
        <v>2528</v>
      </c>
      <c r="E3460" s="43" t="s">
        <v>2127</v>
      </c>
      <c r="F3460" s="43"/>
      <c r="G3460" s="43" t="s">
        <v>76</v>
      </c>
      <c r="H3460" s="45" t="n">
        <v>2</v>
      </c>
      <c r="I3460" s="46" t="n">
        <v>11.03</v>
      </c>
      <c r="J3460" s="46" t="n">
        <v>22.06</v>
      </c>
    </row>
    <row r="3461" customFormat="false" ht="28.15" hidden="false" customHeight="true" outlineLevel="0" collapsed="false">
      <c r="A3461" s="43" t="s">
        <v>928</v>
      </c>
      <c r="B3461" s="43" t="s">
        <v>2529</v>
      </c>
      <c r="C3461" s="43" t="s">
        <v>74</v>
      </c>
      <c r="D3461" s="44" t="s">
        <v>2530</v>
      </c>
      <c r="E3461" s="43" t="s">
        <v>2023</v>
      </c>
      <c r="F3461" s="43"/>
      <c r="G3461" s="43" t="s">
        <v>76</v>
      </c>
      <c r="H3461" s="45" t="n">
        <v>7</v>
      </c>
      <c r="I3461" s="46" t="n">
        <v>40.73</v>
      </c>
      <c r="J3461" s="46" t="n">
        <v>285.11</v>
      </c>
    </row>
    <row r="3462" customFormat="false" ht="28.15" hidden="false" customHeight="true" outlineLevel="0" collapsed="false">
      <c r="A3462" s="43" t="s">
        <v>928</v>
      </c>
      <c r="B3462" s="43" t="s">
        <v>2531</v>
      </c>
      <c r="C3462" s="43" t="s">
        <v>74</v>
      </c>
      <c r="D3462" s="44" t="s">
        <v>2532</v>
      </c>
      <c r="E3462" s="43" t="s">
        <v>2023</v>
      </c>
      <c r="F3462" s="43"/>
      <c r="G3462" s="43" t="s">
        <v>76</v>
      </c>
      <c r="H3462" s="45" t="n">
        <v>6</v>
      </c>
      <c r="I3462" s="46" t="n">
        <v>102.56</v>
      </c>
      <c r="J3462" s="46" t="n">
        <v>615.36</v>
      </c>
    </row>
    <row r="3463" customFormat="false" ht="15" hidden="false" customHeight="true" outlineLevel="0" collapsed="false">
      <c r="A3463" s="47" t="s">
        <v>935</v>
      </c>
      <c r="B3463" s="47" t="s">
        <v>1879</v>
      </c>
      <c r="C3463" s="47" t="s">
        <v>74</v>
      </c>
      <c r="D3463" s="48" t="s">
        <v>1880</v>
      </c>
      <c r="E3463" s="47" t="s">
        <v>943</v>
      </c>
      <c r="F3463" s="47"/>
      <c r="G3463" s="47" t="s">
        <v>932</v>
      </c>
      <c r="H3463" s="49" t="n">
        <v>16</v>
      </c>
      <c r="I3463" s="50" t="n">
        <v>16.77</v>
      </c>
      <c r="J3463" s="50" t="n">
        <v>268.32</v>
      </c>
    </row>
    <row r="3464" customFormat="false" ht="15" hidden="false" customHeight="true" outlineLevel="0" collapsed="false">
      <c r="A3464" s="47" t="s">
        <v>935</v>
      </c>
      <c r="B3464" s="47" t="s">
        <v>2533</v>
      </c>
      <c r="C3464" s="47" t="s">
        <v>74</v>
      </c>
      <c r="D3464" s="48" t="s">
        <v>2534</v>
      </c>
      <c r="E3464" s="47" t="s">
        <v>938</v>
      </c>
      <c r="F3464" s="47"/>
      <c r="G3464" s="47" t="s">
        <v>148</v>
      </c>
      <c r="H3464" s="49" t="n">
        <v>25</v>
      </c>
      <c r="I3464" s="50" t="n">
        <v>18.22</v>
      </c>
      <c r="J3464" s="50" t="n">
        <v>455.5</v>
      </c>
    </row>
    <row r="3465" customFormat="false" ht="15" hidden="false" customHeight="true" outlineLevel="0" collapsed="false">
      <c r="A3465" s="47" t="s">
        <v>935</v>
      </c>
      <c r="B3465" s="47" t="s">
        <v>2535</v>
      </c>
      <c r="C3465" s="47" t="s">
        <v>74</v>
      </c>
      <c r="D3465" s="48" t="s">
        <v>2536</v>
      </c>
      <c r="E3465" s="47" t="s">
        <v>938</v>
      </c>
      <c r="F3465" s="47"/>
      <c r="G3465" s="47" t="s">
        <v>76</v>
      </c>
      <c r="H3465" s="49" t="n">
        <v>3</v>
      </c>
      <c r="I3465" s="50" t="n">
        <v>280.04</v>
      </c>
      <c r="J3465" s="50" t="n">
        <v>840.12</v>
      </c>
    </row>
    <row r="3466" customFormat="false" ht="15" hidden="false" customHeight="true" outlineLevel="0" collapsed="false">
      <c r="A3466" s="47" t="s">
        <v>935</v>
      </c>
      <c r="B3466" s="47" t="s">
        <v>2537</v>
      </c>
      <c r="C3466" s="47" t="s">
        <v>74</v>
      </c>
      <c r="D3466" s="48" t="s">
        <v>2538</v>
      </c>
      <c r="E3466" s="47" t="s">
        <v>1224</v>
      </c>
      <c r="F3466" s="47"/>
      <c r="G3466" s="47" t="s">
        <v>932</v>
      </c>
      <c r="H3466" s="49" t="n">
        <v>4</v>
      </c>
      <c r="I3466" s="50" t="n">
        <v>43.18</v>
      </c>
      <c r="J3466" s="50" t="n">
        <v>172.72</v>
      </c>
    </row>
    <row r="3467" customFormat="false" ht="15" hidden="false" customHeight="true" outlineLevel="0" collapsed="false">
      <c r="A3467" s="47" t="s">
        <v>935</v>
      </c>
      <c r="B3467" s="47" t="s">
        <v>2539</v>
      </c>
      <c r="C3467" s="47" t="s">
        <v>74</v>
      </c>
      <c r="D3467" s="48" t="s">
        <v>2540</v>
      </c>
      <c r="E3467" s="47" t="s">
        <v>1224</v>
      </c>
      <c r="F3467" s="47"/>
      <c r="G3467" s="47" t="s">
        <v>932</v>
      </c>
      <c r="H3467" s="49" t="n">
        <v>12</v>
      </c>
      <c r="I3467" s="50" t="n">
        <v>126.29</v>
      </c>
      <c r="J3467" s="50" t="n">
        <v>1515.48</v>
      </c>
    </row>
    <row r="3468" customFormat="false" ht="15" hidden="false" customHeight="true" outlineLevel="0" collapsed="false">
      <c r="A3468" s="47" t="s">
        <v>935</v>
      </c>
      <c r="B3468" s="47" t="s">
        <v>2541</v>
      </c>
      <c r="C3468" s="47" t="s">
        <v>74</v>
      </c>
      <c r="D3468" s="48" t="s">
        <v>2542</v>
      </c>
      <c r="E3468" s="47" t="s">
        <v>938</v>
      </c>
      <c r="F3468" s="47"/>
      <c r="G3468" s="47" t="s">
        <v>76</v>
      </c>
      <c r="H3468" s="49" t="n">
        <v>5</v>
      </c>
      <c r="I3468" s="50" t="n">
        <v>75.08</v>
      </c>
      <c r="J3468" s="50" t="n">
        <v>375.4</v>
      </c>
    </row>
    <row r="3469" customFormat="false" ht="15" hidden="false" customHeight="true" outlineLevel="0" collapsed="false">
      <c r="A3469" s="47" t="s">
        <v>935</v>
      </c>
      <c r="B3469" s="47" t="s">
        <v>2543</v>
      </c>
      <c r="C3469" s="47" t="s">
        <v>74</v>
      </c>
      <c r="D3469" s="48" t="s">
        <v>2544</v>
      </c>
      <c r="E3469" s="47" t="s">
        <v>943</v>
      </c>
      <c r="F3469" s="47"/>
      <c r="G3469" s="47" t="s">
        <v>932</v>
      </c>
      <c r="H3469" s="49" t="n">
        <v>16</v>
      </c>
      <c r="I3469" s="50" t="n">
        <v>27.14</v>
      </c>
      <c r="J3469" s="50" t="n">
        <v>434.24</v>
      </c>
    </row>
    <row r="3470" customFormat="false" ht="15" hidden="false" customHeight="true" outlineLevel="0" collapsed="false">
      <c r="A3470" s="47" t="s">
        <v>935</v>
      </c>
      <c r="B3470" s="47" t="s">
        <v>2545</v>
      </c>
      <c r="C3470" s="47" t="s">
        <v>74</v>
      </c>
      <c r="D3470" s="48" t="s">
        <v>2546</v>
      </c>
      <c r="E3470" s="47" t="s">
        <v>938</v>
      </c>
      <c r="F3470" s="47"/>
      <c r="G3470" s="47" t="s">
        <v>76</v>
      </c>
      <c r="H3470" s="49" t="n">
        <v>9</v>
      </c>
      <c r="I3470" s="50" t="n">
        <v>71.87</v>
      </c>
      <c r="J3470" s="50" t="n">
        <v>646.83</v>
      </c>
    </row>
    <row r="3471" customFormat="false" ht="15" hidden="false" customHeight="true" outlineLevel="0" collapsed="false">
      <c r="A3471" s="47" t="s">
        <v>935</v>
      </c>
      <c r="B3471" s="47" t="s">
        <v>2547</v>
      </c>
      <c r="C3471" s="47" t="s">
        <v>74</v>
      </c>
      <c r="D3471" s="48" t="s">
        <v>2548</v>
      </c>
      <c r="E3471" s="47" t="s">
        <v>938</v>
      </c>
      <c r="F3471" s="47"/>
      <c r="G3471" s="47" t="s">
        <v>76</v>
      </c>
      <c r="H3471" s="49" t="n">
        <v>3</v>
      </c>
      <c r="I3471" s="50" t="n">
        <v>12.41</v>
      </c>
      <c r="J3471" s="50" t="n">
        <v>37.23</v>
      </c>
    </row>
    <row r="3472" customFormat="false" ht="15" hidden="false" customHeight="true" outlineLevel="0" collapsed="false">
      <c r="A3472" s="47" t="s">
        <v>935</v>
      </c>
      <c r="B3472" s="47" t="s">
        <v>2549</v>
      </c>
      <c r="C3472" s="47" t="s">
        <v>74</v>
      </c>
      <c r="D3472" s="48" t="s">
        <v>2550</v>
      </c>
      <c r="E3472" s="47" t="s">
        <v>938</v>
      </c>
      <c r="F3472" s="47"/>
      <c r="G3472" s="47" t="s">
        <v>76</v>
      </c>
      <c r="H3472" s="49" t="n">
        <v>3</v>
      </c>
      <c r="I3472" s="50" t="n">
        <v>188.08</v>
      </c>
      <c r="J3472" s="50" t="n">
        <v>564.24</v>
      </c>
    </row>
    <row r="3473" customFormat="false" ht="15" hidden="false" customHeight="true" outlineLevel="0" collapsed="false">
      <c r="A3473" s="47" t="s">
        <v>935</v>
      </c>
      <c r="B3473" s="47" t="s">
        <v>2551</v>
      </c>
      <c r="C3473" s="47" t="s">
        <v>74</v>
      </c>
      <c r="D3473" s="48" t="s">
        <v>2552</v>
      </c>
      <c r="E3473" s="47" t="s">
        <v>938</v>
      </c>
      <c r="F3473" s="47"/>
      <c r="G3473" s="47" t="s">
        <v>76</v>
      </c>
      <c r="H3473" s="49" t="n">
        <v>1</v>
      </c>
      <c r="I3473" s="50" t="n">
        <v>631</v>
      </c>
      <c r="J3473" s="50" t="n">
        <v>631</v>
      </c>
    </row>
    <row r="3474" customFormat="false" ht="65.5" hidden="false" customHeight="true" outlineLevel="0" collapsed="false">
      <c r="A3474" s="47" t="s">
        <v>935</v>
      </c>
      <c r="B3474" s="47" t="s">
        <v>2553</v>
      </c>
      <c r="C3474" s="47" t="s">
        <v>74</v>
      </c>
      <c r="D3474" s="48" t="s">
        <v>2554</v>
      </c>
      <c r="E3474" s="47" t="s">
        <v>938</v>
      </c>
      <c r="F3474" s="47"/>
      <c r="G3474" s="47" t="s">
        <v>76</v>
      </c>
      <c r="H3474" s="49" t="n">
        <v>1</v>
      </c>
      <c r="I3474" s="50" t="n">
        <v>12096.07</v>
      </c>
      <c r="J3474" s="50" t="n">
        <v>12096.07</v>
      </c>
    </row>
    <row r="3475" customFormat="false" ht="15" hidden="false" customHeight="true" outlineLevel="0" collapsed="false">
      <c r="A3475" s="47" t="s">
        <v>935</v>
      </c>
      <c r="B3475" s="47" t="s">
        <v>1885</v>
      </c>
      <c r="C3475" s="47" t="s">
        <v>74</v>
      </c>
      <c r="D3475" s="48" t="s">
        <v>1886</v>
      </c>
      <c r="E3475" s="47" t="s">
        <v>943</v>
      </c>
      <c r="F3475" s="47"/>
      <c r="G3475" s="47" t="s">
        <v>932</v>
      </c>
      <c r="H3475" s="49" t="n">
        <v>16</v>
      </c>
      <c r="I3475" s="50" t="n">
        <v>20.77</v>
      </c>
      <c r="J3475" s="50" t="n">
        <v>332.32</v>
      </c>
    </row>
    <row r="3476" customFormat="false" ht="28.15" hidden="false" customHeight="true" outlineLevel="0" collapsed="false">
      <c r="A3476" s="47" t="s">
        <v>935</v>
      </c>
      <c r="B3476" s="47" t="s">
        <v>2555</v>
      </c>
      <c r="C3476" s="47" t="s">
        <v>74</v>
      </c>
      <c r="D3476" s="48" t="s">
        <v>2556</v>
      </c>
      <c r="E3476" s="47" t="s">
        <v>938</v>
      </c>
      <c r="F3476" s="47"/>
      <c r="G3476" s="47" t="s">
        <v>76</v>
      </c>
      <c r="H3476" s="49" t="n">
        <v>10</v>
      </c>
      <c r="I3476" s="50" t="n">
        <v>10.96</v>
      </c>
      <c r="J3476" s="50" t="n">
        <v>109.6</v>
      </c>
    </row>
    <row r="3477" customFormat="false" ht="28.15" hidden="false" customHeight="true" outlineLevel="0" collapsed="false">
      <c r="A3477" s="47" t="s">
        <v>935</v>
      </c>
      <c r="B3477" s="47" t="s">
        <v>2557</v>
      </c>
      <c r="C3477" s="47" t="s">
        <v>74</v>
      </c>
      <c r="D3477" s="48" t="s">
        <v>2558</v>
      </c>
      <c r="E3477" s="47" t="s">
        <v>938</v>
      </c>
      <c r="F3477" s="47"/>
      <c r="G3477" s="47" t="s">
        <v>76</v>
      </c>
      <c r="H3477" s="49" t="n">
        <v>4</v>
      </c>
      <c r="I3477" s="50" t="n">
        <v>14.57</v>
      </c>
      <c r="J3477" s="50" t="n">
        <v>58.28</v>
      </c>
    </row>
    <row r="3478" customFormat="false" ht="15" hidden="false" customHeight="true" outlineLevel="0" collapsed="false">
      <c r="A3478" s="47" t="s">
        <v>935</v>
      </c>
      <c r="B3478" s="47" t="s">
        <v>1003</v>
      </c>
      <c r="C3478" s="47" t="s">
        <v>74</v>
      </c>
      <c r="D3478" s="48" t="s">
        <v>1004</v>
      </c>
      <c r="E3478" s="47" t="s">
        <v>943</v>
      </c>
      <c r="F3478" s="47"/>
      <c r="G3478" s="47" t="s">
        <v>932</v>
      </c>
      <c r="H3478" s="49" t="n">
        <v>16</v>
      </c>
      <c r="I3478" s="50" t="n">
        <v>15.55</v>
      </c>
      <c r="J3478" s="50" t="n">
        <v>248.8</v>
      </c>
    </row>
    <row r="3479" customFormat="false" ht="15" hidden="false" customHeight="true" outlineLevel="0" collapsed="false">
      <c r="A3479" s="47" t="s">
        <v>935</v>
      </c>
      <c r="B3479" s="47" t="s">
        <v>2559</v>
      </c>
      <c r="C3479" s="47" t="s">
        <v>74</v>
      </c>
      <c r="D3479" s="48" t="s">
        <v>2560</v>
      </c>
      <c r="E3479" s="47" t="s">
        <v>938</v>
      </c>
      <c r="F3479" s="47"/>
      <c r="G3479" s="47" t="s">
        <v>76</v>
      </c>
      <c r="H3479" s="49" t="n">
        <v>6</v>
      </c>
      <c r="I3479" s="50" t="n">
        <v>6.63</v>
      </c>
      <c r="J3479" s="50" t="n">
        <v>39.78</v>
      </c>
    </row>
    <row r="3480" customFormat="false" ht="15" hidden="false" customHeight="true" outlineLevel="0" collapsed="false">
      <c r="A3480" s="47" t="s">
        <v>935</v>
      </c>
      <c r="B3480" s="47" t="s">
        <v>2561</v>
      </c>
      <c r="C3480" s="47" t="s">
        <v>74</v>
      </c>
      <c r="D3480" s="48" t="s">
        <v>2562</v>
      </c>
      <c r="E3480" s="47" t="s">
        <v>938</v>
      </c>
      <c r="F3480" s="47"/>
      <c r="G3480" s="47" t="s">
        <v>76</v>
      </c>
      <c r="H3480" s="49" t="n">
        <v>1</v>
      </c>
      <c r="I3480" s="50" t="n">
        <v>1037.9</v>
      </c>
      <c r="J3480" s="50" t="n">
        <v>1037.9</v>
      </c>
    </row>
    <row r="3481" customFormat="false" ht="15" hidden="false" customHeight="true" outlineLevel="0" collapsed="false">
      <c r="A3481" s="47" t="s">
        <v>935</v>
      </c>
      <c r="B3481" s="47" t="s">
        <v>2563</v>
      </c>
      <c r="C3481" s="47" t="s">
        <v>74</v>
      </c>
      <c r="D3481" s="48" t="s">
        <v>2564</v>
      </c>
      <c r="E3481" s="47" t="s">
        <v>938</v>
      </c>
      <c r="F3481" s="47"/>
      <c r="G3481" s="47" t="s">
        <v>76</v>
      </c>
      <c r="H3481" s="49" t="n">
        <v>4</v>
      </c>
      <c r="I3481" s="50" t="n">
        <v>0.81</v>
      </c>
      <c r="J3481" s="50" t="n">
        <v>3.24</v>
      </c>
    </row>
    <row r="3482" customFormat="false" ht="15" hidden="false" customHeight="true" outlineLevel="0" collapsed="false">
      <c r="A3482" s="47" t="s">
        <v>935</v>
      </c>
      <c r="B3482" s="47" t="s">
        <v>2565</v>
      </c>
      <c r="C3482" s="47" t="s">
        <v>74</v>
      </c>
      <c r="D3482" s="48" t="s">
        <v>2566</v>
      </c>
      <c r="E3482" s="47" t="s">
        <v>938</v>
      </c>
      <c r="F3482" s="47"/>
      <c r="G3482" s="47" t="s">
        <v>76</v>
      </c>
      <c r="H3482" s="49" t="n">
        <v>3</v>
      </c>
      <c r="I3482" s="50" t="n">
        <v>8.35</v>
      </c>
      <c r="J3482" s="50" t="n">
        <v>25.05</v>
      </c>
    </row>
    <row r="3483" customFormat="false" ht="15" hidden="false" customHeight="true" outlineLevel="0" collapsed="false">
      <c r="A3483" s="47" t="s">
        <v>935</v>
      </c>
      <c r="B3483" s="47" t="s">
        <v>2567</v>
      </c>
      <c r="C3483" s="47" t="s">
        <v>74</v>
      </c>
      <c r="D3483" s="48" t="s">
        <v>2568</v>
      </c>
      <c r="E3483" s="47" t="s">
        <v>938</v>
      </c>
      <c r="F3483" s="47"/>
      <c r="G3483" s="47" t="s">
        <v>76</v>
      </c>
      <c r="H3483" s="49" t="n">
        <v>3</v>
      </c>
      <c r="I3483" s="50" t="n">
        <v>8.07</v>
      </c>
      <c r="J3483" s="50" t="n">
        <v>24.21</v>
      </c>
    </row>
    <row r="3484" customFormat="false" ht="28.15" hidden="false" customHeight="true" outlineLevel="0" collapsed="false">
      <c r="A3484" s="47" t="s">
        <v>935</v>
      </c>
      <c r="B3484" s="47" t="s">
        <v>2569</v>
      </c>
      <c r="C3484" s="47" t="s">
        <v>74</v>
      </c>
      <c r="D3484" s="48" t="s">
        <v>2570</v>
      </c>
      <c r="E3484" s="47" t="s">
        <v>938</v>
      </c>
      <c r="F3484" s="47"/>
      <c r="G3484" s="47" t="s">
        <v>76</v>
      </c>
      <c r="H3484" s="49" t="n">
        <v>3</v>
      </c>
      <c r="I3484" s="50" t="n">
        <v>23.69</v>
      </c>
      <c r="J3484" s="50" t="n">
        <v>71.07</v>
      </c>
    </row>
    <row r="3485" customFormat="false" ht="15" hidden="false" customHeight="true" outlineLevel="0" collapsed="false">
      <c r="A3485" s="47" t="s">
        <v>935</v>
      </c>
      <c r="B3485" s="47" t="s">
        <v>2571</v>
      </c>
      <c r="C3485" s="47" t="s">
        <v>74</v>
      </c>
      <c r="D3485" s="48" t="s">
        <v>2572</v>
      </c>
      <c r="E3485" s="47" t="s">
        <v>938</v>
      </c>
      <c r="F3485" s="47"/>
      <c r="G3485" s="47" t="s">
        <v>76</v>
      </c>
      <c r="H3485" s="49" t="n">
        <v>3</v>
      </c>
      <c r="I3485" s="50" t="n">
        <v>2.21</v>
      </c>
      <c r="J3485" s="50" t="n">
        <v>6.63</v>
      </c>
    </row>
    <row r="3486" customFormat="false" ht="28.15" hidden="false" customHeight="true" outlineLevel="0" collapsed="false">
      <c r="A3486" s="47" t="s">
        <v>935</v>
      </c>
      <c r="B3486" s="47" t="s">
        <v>2573</v>
      </c>
      <c r="C3486" s="47" t="s">
        <v>74</v>
      </c>
      <c r="D3486" s="48" t="s">
        <v>2574</v>
      </c>
      <c r="E3486" s="47" t="s">
        <v>938</v>
      </c>
      <c r="F3486" s="47"/>
      <c r="G3486" s="47" t="s">
        <v>76</v>
      </c>
      <c r="H3486" s="49" t="n">
        <v>9</v>
      </c>
      <c r="I3486" s="50" t="n">
        <v>22</v>
      </c>
      <c r="J3486" s="50" t="n">
        <v>198</v>
      </c>
    </row>
    <row r="3487" customFormat="false" ht="28.15" hidden="false" customHeight="true" outlineLevel="0" collapsed="false">
      <c r="A3487" s="47" t="s">
        <v>935</v>
      </c>
      <c r="B3487" s="47" t="s">
        <v>2575</v>
      </c>
      <c r="C3487" s="47" t="s">
        <v>74</v>
      </c>
      <c r="D3487" s="48" t="s">
        <v>2576</v>
      </c>
      <c r="E3487" s="47" t="s">
        <v>938</v>
      </c>
      <c r="F3487" s="47"/>
      <c r="G3487" s="47" t="s">
        <v>76</v>
      </c>
      <c r="H3487" s="49" t="n">
        <v>1</v>
      </c>
      <c r="I3487" s="50" t="n">
        <v>1072</v>
      </c>
      <c r="J3487" s="50" t="n">
        <v>1072</v>
      </c>
    </row>
    <row r="3488" customFormat="false" ht="28.15" hidden="false" customHeight="false" outlineLevel="0" collapsed="false">
      <c r="A3488" s="11"/>
      <c r="B3488" s="11"/>
      <c r="C3488" s="11"/>
      <c r="D3488" s="51"/>
      <c r="E3488" s="11" t="s">
        <v>950</v>
      </c>
      <c r="F3488" s="52" t="n">
        <v>2627.9350473613</v>
      </c>
      <c r="G3488" s="11" t="s">
        <v>951</v>
      </c>
      <c r="H3488" s="53" t="n">
        <v>2227.17</v>
      </c>
      <c r="I3488" s="11" t="s">
        <v>952</v>
      </c>
      <c r="J3488" s="52" t="n">
        <v>4855.11</v>
      </c>
    </row>
    <row r="3489" customFormat="false" ht="15" hidden="false" customHeight="true" outlineLevel="0" collapsed="false">
      <c r="A3489" s="11"/>
      <c r="B3489" s="11"/>
      <c r="C3489" s="11"/>
      <c r="D3489" s="51"/>
      <c r="E3489" s="11" t="s">
        <v>953</v>
      </c>
      <c r="F3489" s="52" t="n">
        <v>8724.09</v>
      </c>
      <c r="G3489" s="11"/>
      <c r="H3489" s="54" t="s">
        <v>954</v>
      </c>
      <c r="I3489" s="54"/>
      <c r="J3489" s="52" t="n">
        <v>41769.91</v>
      </c>
    </row>
    <row r="3490" customFormat="false" ht="28.15" hidden="false" customHeight="false" outlineLevel="0" collapsed="false">
      <c r="A3490" s="55"/>
      <c r="B3490" s="55"/>
      <c r="C3490" s="55"/>
      <c r="D3490" s="56"/>
      <c r="E3490" s="55"/>
      <c r="F3490" s="55"/>
      <c r="G3490" s="55" t="s">
        <v>955</v>
      </c>
      <c r="H3490" s="57" t="n">
        <v>1</v>
      </c>
      <c r="I3490" s="55" t="s">
        <v>956</v>
      </c>
      <c r="J3490" s="58" t="n">
        <v>41769.91</v>
      </c>
    </row>
    <row r="3491" customFormat="false" ht="15" hidden="false" customHeight="false" outlineLevel="0" collapsed="false">
      <c r="A3491" s="59"/>
      <c r="B3491" s="59"/>
      <c r="C3491" s="59"/>
      <c r="D3491" s="60"/>
      <c r="E3491" s="59"/>
      <c r="F3491" s="59"/>
      <c r="G3491" s="59"/>
      <c r="H3491" s="61"/>
      <c r="I3491" s="59"/>
      <c r="J3491" s="59"/>
    </row>
    <row r="3492" customFormat="false" ht="15" hidden="false" customHeight="false" outlineLevel="0" collapsed="false">
      <c r="A3492" s="32" t="s">
        <v>51</v>
      </c>
      <c r="B3492" s="32"/>
      <c r="C3492" s="32"/>
      <c r="D3492" s="33" t="s">
        <v>52</v>
      </c>
      <c r="E3492" s="32"/>
      <c r="F3492" s="32"/>
      <c r="G3492" s="32"/>
      <c r="H3492" s="34"/>
      <c r="I3492" s="32"/>
      <c r="J3492" s="35" t="n">
        <v>10347.48</v>
      </c>
    </row>
    <row r="3493" customFormat="false" ht="15" hidden="false" customHeight="true" outlineLevel="0" collapsed="false">
      <c r="A3493" s="36" t="s">
        <v>920</v>
      </c>
      <c r="B3493" s="36" t="s">
        <v>57</v>
      </c>
      <c r="C3493" s="36" t="s">
        <v>58</v>
      </c>
      <c r="D3493" s="37" t="s">
        <v>10</v>
      </c>
      <c r="E3493" s="36" t="s">
        <v>925</v>
      </c>
      <c r="F3493" s="36"/>
      <c r="G3493" s="36" t="s">
        <v>59</v>
      </c>
      <c r="H3493" s="38" t="s">
        <v>60</v>
      </c>
      <c r="I3493" s="36" t="s">
        <v>61</v>
      </c>
      <c r="J3493" s="36" t="s">
        <v>11</v>
      </c>
    </row>
    <row r="3494" customFormat="false" ht="15" hidden="false" customHeight="true" outlineLevel="0" collapsed="false">
      <c r="A3494" s="39" t="s">
        <v>926</v>
      </c>
      <c r="B3494" s="39" t="s">
        <v>921</v>
      </c>
      <c r="C3494" s="39" t="s">
        <v>65</v>
      </c>
      <c r="D3494" s="40" t="s">
        <v>922</v>
      </c>
      <c r="E3494" s="39" t="s">
        <v>2577</v>
      </c>
      <c r="F3494" s="39"/>
      <c r="G3494" s="39" t="s">
        <v>67</v>
      </c>
      <c r="H3494" s="41" t="n">
        <v>1</v>
      </c>
      <c r="I3494" s="42" t="n">
        <v>2.09</v>
      </c>
      <c r="J3494" s="42" t="n">
        <v>2.09</v>
      </c>
    </row>
    <row r="3495" customFormat="false" ht="28.15" hidden="false" customHeight="true" outlineLevel="0" collapsed="false">
      <c r="A3495" s="43" t="s">
        <v>928</v>
      </c>
      <c r="B3495" s="43" t="s">
        <v>929</v>
      </c>
      <c r="C3495" s="43" t="s">
        <v>65</v>
      </c>
      <c r="D3495" s="44" t="s">
        <v>930</v>
      </c>
      <c r="E3495" s="43" t="s">
        <v>931</v>
      </c>
      <c r="F3495" s="43"/>
      <c r="G3495" s="43" t="s">
        <v>932</v>
      </c>
      <c r="H3495" s="45" t="n">
        <v>0.1</v>
      </c>
      <c r="I3495" s="46" t="n">
        <v>3.67</v>
      </c>
      <c r="J3495" s="46" t="n">
        <v>0.36</v>
      </c>
    </row>
    <row r="3496" customFormat="false" ht="15" hidden="false" customHeight="true" outlineLevel="0" collapsed="false">
      <c r="A3496" s="47" t="s">
        <v>935</v>
      </c>
      <c r="B3496" s="47" t="s">
        <v>2578</v>
      </c>
      <c r="C3496" s="47" t="s">
        <v>65</v>
      </c>
      <c r="D3496" s="48" t="s">
        <v>2579</v>
      </c>
      <c r="E3496" s="47" t="s">
        <v>938</v>
      </c>
      <c r="F3496" s="47"/>
      <c r="G3496" s="47" t="s">
        <v>124</v>
      </c>
      <c r="H3496" s="49" t="n">
        <v>0.005</v>
      </c>
      <c r="I3496" s="50" t="n">
        <v>10.17</v>
      </c>
      <c r="J3496" s="50" t="n">
        <v>0.05</v>
      </c>
    </row>
    <row r="3497" customFormat="false" ht="15" hidden="false" customHeight="true" outlineLevel="0" collapsed="false">
      <c r="A3497" s="47" t="s">
        <v>935</v>
      </c>
      <c r="B3497" s="47" t="s">
        <v>2580</v>
      </c>
      <c r="C3497" s="47" t="s">
        <v>65</v>
      </c>
      <c r="D3497" s="48" t="s">
        <v>2581</v>
      </c>
      <c r="E3497" s="47" t="s">
        <v>938</v>
      </c>
      <c r="F3497" s="47"/>
      <c r="G3497" s="47" t="s">
        <v>76</v>
      </c>
      <c r="H3497" s="49" t="n">
        <v>0.05</v>
      </c>
      <c r="I3497" s="50" t="n">
        <v>11.8</v>
      </c>
      <c r="J3497" s="50" t="n">
        <v>0.59</v>
      </c>
    </row>
    <row r="3498" customFormat="false" ht="15" hidden="false" customHeight="true" outlineLevel="0" collapsed="false">
      <c r="A3498" s="47" t="s">
        <v>935</v>
      </c>
      <c r="B3498" s="47" t="s">
        <v>948</v>
      </c>
      <c r="C3498" s="47" t="s">
        <v>70</v>
      </c>
      <c r="D3498" s="48" t="s">
        <v>949</v>
      </c>
      <c r="E3498" s="47" t="s">
        <v>943</v>
      </c>
      <c r="F3498" s="47"/>
      <c r="G3498" s="47" t="s">
        <v>932</v>
      </c>
      <c r="H3498" s="49" t="n">
        <v>0.1</v>
      </c>
      <c r="I3498" s="50" t="n">
        <v>10.96</v>
      </c>
      <c r="J3498" s="50" t="n">
        <v>1.09</v>
      </c>
    </row>
    <row r="3499" customFormat="false" ht="28.15" hidden="false" customHeight="false" outlineLevel="0" collapsed="false">
      <c r="A3499" s="11"/>
      <c r="B3499" s="11"/>
      <c r="C3499" s="11"/>
      <c r="D3499" s="51"/>
      <c r="E3499" s="11" t="s">
        <v>950</v>
      </c>
      <c r="F3499" s="52" t="n">
        <v>0.5899865</v>
      </c>
      <c r="G3499" s="11" t="s">
        <v>951</v>
      </c>
      <c r="H3499" s="53" t="n">
        <v>0.5</v>
      </c>
      <c r="I3499" s="11" t="s">
        <v>952</v>
      </c>
      <c r="J3499" s="52" t="n">
        <v>1.09</v>
      </c>
    </row>
    <row r="3500" customFormat="false" ht="15" hidden="false" customHeight="true" outlineLevel="0" collapsed="false">
      <c r="A3500" s="11"/>
      <c r="B3500" s="11"/>
      <c r="C3500" s="11"/>
      <c r="D3500" s="51"/>
      <c r="E3500" s="11" t="s">
        <v>953</v>
      </c>
      <c r="F3500" s="52" t="n">
        <v>0.55</v>
      </c>
      <c r="G3500" s="11"/>
      <c r="H3500" s="54" t="s">
        <v>954</v>
      </c>
      <c r="I3500" s="54"/>
      <c r="J3500" s="52" t="n">
        <v>2.64</v>
      </c>
    </row>
    <row r="3501" customFormat="false" ht="28.15" hidden="false" customHeight="false" outlineLevel="0" collapsed="false">
      <c r="A3501" s="55"/>
      <c r="B3501" s="55"/>
      <c r="C3501" s="55"/>
      <c r="D3501" s="56"/>
      <c r="E3501" s="55"/>
      <c r="F3501" s="55"/>
      <c r="G3501" s="55" t="s">
        <v>955</v>
      </c>
      <c r="H3501" s="57" t="n">
        <v>3919.5</v>
      </c>
      <c r="I3501" s="55" t="s">
        <v>956</v>
      </c>
      <c r="J3501" s="58" t="n">
        <v>10347.48</v>
      </c>
    </row>
    <row r="3502" customFormat="false" ht="15" hidden="false" customHeight="false" outlineLevel="0" collapsed="false">
      <c r="A3502" s="59"/>
      <c r="B3502" s="59"/>
      <c r="C3502" s="59"/>
      <c r="D3502" s="60"/>
      <c r="E3502" s="59"/>
      <c r="F3502" s="59"/>
      <c r="G3502" s="59"/>
      <c r="H3502" s="61"/>
      <c r="I3502" s="59"/>
      <c r="J3502" s="59"/>
    </row>
    <row r="3503" customFormat="false" ht="15" hidden="false" customHeight="false" outlineLevel="0" collapsed="false">
      <c r="A3503" s="11"/>
      <c r="B3503" s="11"/>
      <c r="C3503" s="11"/>
      <c r="D3503" s="51"/>
      <c r="E3503" s="11"/>
      <c r="F3503" s="11"/>
      <c r="G3503" s="11"/>
      <c r="H3503" s="53"/>
      <c r="I3503" s="11"/>
      <c r="J3503" s="11"/>
    </row>
    <row r="3504" customFormat="false" ht="15" hidden="false" customHeight="true" outlineLevel="0" collapsed="false">
      <c r="A3504" s="14"/>
      <c r="B3504" s="14"/>
      <c r="C3504" s="14"/>
      <c r="D3504" s="51"/>
      <c r="E3504" s="55"/>
      <c r="F3504" s="14" t="s">
        <v>53</v>
      </c>
      <c r="G3504" s="14"/>
      <c r="H3504" s="67" t="n">
        <v>6139744.09</v>
      </c>
      <c r="I3504" s="67"/>
      <c r="J3504" s="67"/>
    </row>
    <row r="3505" customFormat="false" ht="15" hidden="false" customHeight="true" outlineLevel="0" collapsed="false">
      <c r="A3505" s="14"/>
      <c r="B3505" s="14"/>
      <c r="C3505" s="14"/>
      <c r="D3505" s="51"/>
      <c r="E3505" s="55"/>
      <c r="F3505" s="14" t="s">
        <v>54</v>
      </c>
      <c r="G3505" s="14"/>
      <c r="H3505" s="67" t="n">
        <v>1620229.08</v>
      </c>
      <c r="I3505" s="67"/>
      <c r="J3505" s="67"/>
    </row>
    <row r="3506" customFormat="false" ht="15" hidden="false" customHeight="true" outlineLevel="0" collapsed="false">
      <c r="A3506" s="14"/>
      <c r="B3506" s="14"/>
      <c r="C3506" s="14"/>
      <c r="D3506" s="51"/>
      <c r="E3506" s="55"/>
      <c r="F3506" s="14" t="s">
        <v>55</v>
      </c>
      <c r="G3506" s="14"/>
      <c r="H3506" s="67" t="n">
        <v>7759973.17</v>
      </c>
      <c r="I3506" s="67"/>
      <c r="J3506" s="67"/>
    </row>
    <row r="3507" customFormat="false" ht="15" hidden="false" customHeight="false" outlineLevel="0" collapsed="false">
      <c r="A3507" s="55"/>
      <c r="B3507" s="55"/>
      <c r="C3507" s="55"/>
      <c r="D3507" s="56"/>
      <c r="E3507" s="55"/>
      <c r="F3507" s="55"/>
      <c r="G3507" s="55"/>
      <c r="H3507" s="57"/>
      <c r="I3507" s="55"/>
      <c r="J3507" s="55"/>
    </row>
    <row r="1048576" customFormat="false" ht="12.8" hidden="false" customHeight="false" outlineLevel="0" collapsed="false"/>
  </sheetData>
  <mergeCells count="2661">
    <mergeCell ref="A1:B2"/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A4:J4"/>
    <mergeCell ref="F5:G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H17:I17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H32:I32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H49:I49"/>
    <mergeCell ref="E52:F52"/>
    <mergeCell ref="E53:F53"/>
    <mergeCell ref="E54:F54"/>
    <mergeCell ref="H56:I56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H72:I72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H152:I152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E169:F169"/>
    <mergeCell ref="E170:F17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80:F180"/>
    <mergeCell ref="H182:I182"/>
    <mergeCell ref="E185:F185"/>
    <mergeCell ref="E186:F186"/>
    <mergeCell ref="E187:F187"/>
    <mergeCell ref="E188:F188"/>
    <mergeCell ref="E189:F189"/>
    <mergeCell ref="E190:F190"/>
    <mergeCell ref="E191:F191"/>
    <mergeCell ref="H193:I193"/>
    <mergeCell ref="F196:G196"/>
    <mergeCell ref="E197:F197"/>
    <mergeCell ref="E198:F198"/>
    <mergeCell ref="E199:F199"/>
    <mergeCell ref="E200:F200"/>
    <mergeCell ref="H202:I202"/>
    <mergeCell ref="E205:F205"/>
    <mergeCell ref="E206:F206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5:F215"/>
    <mergeCell ref="E216:F216"/>
    <mergeCell ref="H218:I218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H230:I230"/>
    <mergeCell ref="E233:F233"/>
    <mergeCell ref="E234:F234"/>
    <mergeCell ref="E235:F235"/>
    <mergeCell ref="E236:F236"/>
    <mergeCell ref="E237:F237"/>
    <mergeCell ref="E238:F238"/>
    <mergeCell ref="E239:F239"/>
    <mergeCell ref="E240:F240"/>
    <mergeCell ref="E241:F241"/>
    <mergeCell ref="E242:F242"/>
    <mergeCell ref="E243:F243"/>
    <mergeCell ref="E244:F244"/>
    <mergeCell ref="H246:I246"/>
    <mergeCell ref="E249:F249"/>
    <mergeCell ref="E250:F250"/>
    <mergeCell ref="E251:F251"/>
    <mergeCell ref="H253:I253"/>
    <mergeCell ref="E256:F256"/>
    <mergeCell ref="E257:F257"/>
    <mergeCell ref="E258:F258"/>
    <mergeCell ref="E259:F259"/>
    <mergeCell ref="E260:F260"/>
    <mergeCell ref="E261:F261"/>
    <mergeCell ref="H263:I263"/>
    <mergeCell ref="E266:F266"/>
    <mergeCell ref="E267:F267"/>
    <mergeCell ref="E268:F268"/>
    <mergeCell ref="E269:F269"/>
    <mergeCell ref="E270:F270"/>
    <mergeCell ref="E271:F271"/>
    <mergeCell ref="H273:I273"/>
    <mergeCell ref="F276:G276"/>
    <mergeCell ref="F277:G277"/>
    <mergeCell ref="E278:F278"/>
    <mergeCell ref="E279:F279"/>
    <mergeCell ref="E280:F280"/>
    <mergeCell ref="E281:F281"/>
    <mergeCell ref="E282:F282"/>
    <mergeCell ref="H284:I284"/>
    <mergeCell ref="E287:F287"/>
    <mergeCell ref="E288:F288"/>
    <mergeCell ref="E289:F289"/>
    <mergeCell ref="E290:F290"/>
    <mergeCell ref="E291:F291"/>
    <mergeCell ref="E292:F292"/>
    <mergeCell ref="E293:F293"/>
    <mergeCell ref="H295:I295"/>
    <mergeCell ref="E298:F298"/>
    <mergeCell ref="E299:F299"/>
    <mergeCell ref="E300:F300"/>
    <mergeCell ref="E301:F301"/>
    <mergeCell ref="E302:F302"/>
    <mergeCell ref="E303:F303"/>
    <mergeCell ref="E304:F304"/>
    <mergeCell ref="H306:I306"/>
    <mergeCell ref="E309:F309"/>
    <mergeCell ref="E310:F310"/>
    <mergeCell ref="E311:F311"/>
    <mergeCell ref="E312:F312"/>
    <mergeCell ref="E313:F313"/>
    <mergeCell ref="E314:F314"/>
    <mergeCell ref="E315:F315"/>
    <mergeCell ref="H317:I317"/>
    <mergeCell ref="E320:F320"/>
    <mergeCell ref="E321:F321"/>
    <mergeCell ref="E322:F322"/>
    <mergeCell ref="E323:F323"/>
    <mergeCell ref="E324:F324"/>
    <mergeCell ref="E325:F325"/>
    <mergeCell ref="E326:F326"/>
    <mergeCell ref="E327:F327"/>
    <mergeCell ref="E328:F328"/>
    <mergeCell ref="H330:I330"/>
    <mergeCell ref="E333:F333"/>
    <mergeCell ref="E334:F334"/>
    <mergeCell ref="E335:F335"/>
    <mergeCell ref="E336:F336"/>
    <mergeCell ref="E337:F337"/>
    <mergeCell ref="E338:F338"/>
    <mergeCell ref="E339:F339"/>
    <mergeCell ref="E340:F340"/>
    <mergeCell ref="E341:F341"/>
    <mergeCell ref="E342:F342"/>
    <mergeCell ref="E343:F343"/>
    <mergeCell ref="E344:F344"/>
    <mergeCell ref="E345:F345"/>
    <mergeCell ref="E346:F346"/>
    <mergeCell ref="H348:I348"/>
    <mergeCell ref="E351:F351"/>
    <mergeCell ref="E352:F352"/>
    <mergeCell ref="E353:F353"/>
    <mergeCell ref="E354:F354"/>
    <mergeCell ref="E355:F355"/>
    <mergeCell ref="E356:F356"/>
    <mergeCell ref="E357:F357"/>
    <mergeCell ref="H359:I359"/>
    <mergeCell ref="E362:F362"/>
    <mergeCell ref="E363:F363"/>
    <mergeCell ref="E364:F364"/>
    <mergeCell ref="E365:F365"/>
    <mergeCell ref="E366:F366"/>
    <mergeCell ref="E367:F367"/>
    <mergeCell ref="E368:F368"/>
    <mergeCell ref="E369:F369"/>
    <mergeCell ref="H371:I371"/>
    <mergeCell ref="F374:G374"/>
    <mergeCell ref="E375:F375"/>
    <mergeCell ref="E376:F376"/>
    <mergeCell ref="E377:F377"/>
    <mergeCell ref="E378:F378"/>
    <mergeCell ref="E379:F379"/>
    <mergeCell ref="E380:F380"/>
    <mergeCell ref="E381:F381"/>
    <mergeCell ref="E382:F382"/>
    <mergeCell ref="E383:F383"/>
    <mergeCell ref="E384:F384"/>
    <mergeCell ref="E385:F385"/>
    <mergeCell ref="E386:F386"/>
    <mergeCell ref="E387:F387"/>
    <mergeCell ref="H389:I389"/>
    <mergeCell ref="E392:F392"/>
    <mergeCell ref="E393:F393"/>
    <mergeCell ref="E394:F394"/>
    <mergeCell ref="E395:F395"/>
    <mergeCell ref="E396:F396"/>
    <mergeCell ref="E397:F397"/>
    <mergeCell ref="E398:F398"/>
    <mergeCell ref="E399:F399"/>
    <mergeCell ref="E400:F400"/>
    <mergeCell ref="E401:F401"/>
    <mergeCell ref="E402:F402"/>
    <mergeCell ref="E403:F403"/>
    <mergeCell ref="H405:I405"/>
    <mergeCell ref="F408:G408"/>
    <mergeCell ref="F409:G409"/>
    <mergeCell ref="E410:F410"/>
    <mergeCell ref="E411:F411"/>
    <mergeCell ref="E412:F412"/>
    <mergeCell ref="E413:F413"/>
    <mergeCell ref="E414:F414"/>
    <mergeCell ref="E415:F415"/>
    <mergeCell ref="E416:F416"/>
    <mergeCell ref="E417:F417"/>
    <mergeCell ref="E418:F418"/>
    <mergeCell ref="H420:I420"/>
    <mergeCell ref="E423:F423"/>
    <mergeCell ref="E424:F424"/>
    <mergeCell ref="E425:F425"/>
    <mergeCell ref="E426:F426"/>
    <mergeCell ref="E427:F427"/>
    <mergeCell ref="E428:F428"/>
    <mergeCell ref="E429:F429"/>
    <mergeCell ref="E430:F430"/>
    <mergeCell ref="E431:F431"/>
    <mergeCell ref="H433:I433"/>
    <mergeCell ref="E436:F436"/>
    <mergeCell ref="E437:F437"/>
    <mergeCell ref="E438:F438"/>
    <mergeCell ref="E439:F439"/>
    <mergeCell ref="E440:F440"/>
    <mergeCell ref="E441:F441"/>
    <mergeCell ref="E442:F442"/>
    <mergeCell ref="H444:I444"/>
    <mergeCell ref="E447:F447"/>
    <mergeCell ref="E448:F448"/>
    <mergeCell ref="E449:F449"/>
    <mergeCell ref="E450:F450"/>
    <mergeCell ref="E451:F451"/>
    <mergeCell ref="E452:F452"/>
    <mergeCell ref="E453:F453"/>
    <mergeCell ref="H455:I455"/>
    <mergeCell ref="E458:F458"/>
    <mergeCell ref="E459:F459"/>
    <mergeCell ref="E460:F460"/>
    <mergeCell ref="E461:F461"/>
    <mergeCell ref="E462:F462"/>
    <mergeCell ref="E463:F463"/>
    <mergeCell ref="E464:F464"/>
    <mergeCell ref="H466:I466"/>
    <mergeCell ref="E469:F469"/>
    <mergeCell ref="E470:F470"/>
    <mergeCell ref="E471:F471"/>
    <mergeCell ref="E472:F472"/>
    <mergeCell ref="E473:F473"/>
    <mergeCell ref="E474:F474"/>
    <mergeCell ref="E475:F475"/>
    <mergeCell ref="H477:I477"/>
    <mergeCell ref="E480:F480"/>
    <mergeCell ref="E481:F481"/>
    <mergeCell ref="E482:F482"/>
    <mergeCell ref="E483:F483"/>
    <mergeCell ref="E484:F484"/>
    <mergeCell ref="E485:F485"/>
    <mergeCell ref="E486:F486"/>
    <mergeCell ref="H488:I488"/>
    <mergeCell ref="E491:F491"/>
    <mergeCell ref="E492:F492"/>
    <mergeCell ref="E493:F493"/>
    <mergeCell ref="E494:F494"/>
    <mergeCell ref="E495:F495"/>
    <mergeCell ref="E496:F496"/>
    <mergeCell ref="E497:F497"/>
    <mergeCell ref="H499:I499"/>
    <mergeCell ref="F502:G502"/>
    <mergeCell ref="E503:F503"/>
    <mergeCell ref="E504:F504"/>
    <mergeCell ref="E505:F505"/>
    <mergeCell ref="E506:F506"/>
    <mergeCell ref="E507:F507"/>
    <mergeCell ref="E508:F508"/>
    <mergeCell ref="E509:F509"/>
    <mergeCell ref="E510:F510"/>
    <mergeCell ref="H512:I512"/>
    <mergeCell ref="E515:F515"/>
    <mergeCell ref="E516:F516"/>
    <mergeCell ref="E517:F517"/>
    <mergeCell ref="E518:F518"/>
    <mergeCell ref="E519:F519"/>
    <mergeCell ref="E520:F520"/>
    <mergeCell ref="E521:F521"/>
    <mergeCell ref="H523:I523"/>
    <mergeCell ref="E526:F526"/>
    <mergeCell ref="E527:F527"/>
    <mergeCell ref="E528:F528"/>
    <mergeCell ref="E529:F529"/>
    <mergeCell ref="E530:F530"/>
    <mergeCell ref="E531:F531"/>
    <mergeCell ref="E532:F532"/>
    <mergeCell ref="H534:I534"/>
    <mergeCell ref="E537:F537"/>
    <mergeCell ref="E538:F538"/>
    <mergeCell ref="E539:F539"/>
    <mergeCell ref="E540:F540"/>
    <mergeCell ref="E541:F541"/>
    <mergeCell ref="E542:F542"/>
    <mergeCell ref="E543:F543"/>
    <mergeCell ref="H545:I545"/>
    <mergeCell ref="E548:F548"/>
    <mergeCell ref="E549:F549"/>
    <mergeCell ref="E550:F550"/>
    <mergeCell ref="E551:F551"/>
    <mergeCell ref="E552:F552"/>
    <mergeCell ref="E553:F553"/>
    <mergeCell ref="E554:F554"/>
    <mergeCell ref="E555:F555"/>
    <mergeCell ref="E556:F556"/>
    <mergeCell ref="H558:I558"/>
    <mergeCell ref="F561:G561"/>
    <mergeCell ref="E562:F562"/>
    <mergeCell ref="E563:F563"/>
    <mergeCell ref="E564:F564"/>
    <mergeCell ref="E565:F565"/>
    <mergeCell ref="E566:F566"/>
    <mergeCell ref="E567:F567"/>
    <mergeCell ref="E568:F568"/>
    <mergeCell ref="H570:I570"/>
    <mergeCell ref="E573:F573"/>
    <mergeCell ref="E574:F574"/>
    <mergeCell ref="E575:F575"/>
    <mergeCell ref="E576:F576"/>
    <mergeCell ref="E577:F577"/>
    <mergeCell ref="E578:F578"/>
    <mergeCell ref="E579:F579"/>
    <mergeCell ref="H581:I581"/>
    <mergeCell ref="E584:F584"/>
    <mergeCell ref="E585:F585"/>
    <mergeCell ref="E586:F586"/>
    <mergeCell ref="E587:F587"/>
    <mergeCell ref="E588:F588"/>
    <mergeCell ref="E589:F589"/>
    <mergeCell ref="E590:F590"/>
    <mergeCell ref="H592:I592"/>
    <mergeCell ref="E595:F595"/>
    <mergeCell ref="E596:F596"/>
    <mergeCell ref="E597:F597"/>
    <mergeCell ref="E598:F598"/>
    <mergeCell ref="E599:F599"/>
    <mergeCell ref="E600:F600"/>
    <mergeCell ref="E601:F601"/>
    <mergeCell ref="H603:I603"/>
    <mergeCell ref="E606:F606"/>
    <mergeCell ref="E607:F607"/>
    <mergeCell ref="E608:F608"/>
    <mergeCell ref="E609:F609"/>
    <mergeCell ref="E610:F610"/>
    <mergeCell ref="E611:F611"/>
    <mergeCell ref="H613:I613"/>
    <mergeCell ref="E616:F616"/>
    <mergeCell ref="E617:F617"/>
    <mergeCell ref="E618:F618"/>
    <mergeCell ref="E619:F619"/>
    <mergeCell ref="E620:F620"/>
    <mergeCell ref="E621:F621"/>
    <mergeCell ref="H623:I623"/>
    <mergeCell ref="E626:F626"/>
    <mergeCell ref="E627:F627"/>
    <mergeCell ref="E628:F628"/>
    <mergeCell ref="E629:F629"/>
    <mergeCell ref="E630:F630"/>
    <mergeCell ref="E631:F631"/>
    <mergeCell ref="E632:F632"/>
    <mergeCell ref="E633:F633"/>
    <mergeCell ref="H635:I635"/>
    <mergeCell ref="E638:F638"/>
    <mergeCell ref="E639:F639"/>
    <mergeCell ref="E640:F640"/>
    <mergeCell ref="E641:F641"/>
    <mergeCell ref="E642:F642"/>
    <mergeCell ref="E643:F643"/>
    <mergeCell ref="E644:F644"/>
    <mergeCell ref="E645:F645"/>
    <mergeCell ref="E646:F646"/>
    <mergeCell ref="H648:I648"/>
    <mergeCell ref="E651:F651"/>
    <mergeCell ref="E652:F652"/>
    <mergeCell ref="E653:F653"/>
    <mergeCell ref="E654:F654"/>
    <mergeCell ref="E655:F655"/>
    <mergeCell ref="E656:F656"/>
    <mergeCell ref="E657:F657"/>
    <mergeCell ref="H659:I659"/>
    <mergeCell ref="E662:F662"/>
    <mergeCell ref="E663:F663"/>
    <mergeCell ref="E664:F664"/>
    <mergeCell ref="E665:F665"/>
    <mergeCell ref="E666:F666"/>
    <mergeCell ref="E667:F667"/>
    <mergeCell ref="E668:F668"/>
    <mergeCell ref="E669:F669"/>
    <mergeCell ref="E670:F670"/>
    <mergeCell ref="H672:I672"/>
    <mergeCell ref="E675:F675"/>
    <mergeCell ref="E676:F676"/>
    <mergeCell ref="E677:F677"/>
    <mergeCell ref="E678:F678"/>
    <mergeCell ref="E679:F679"/>
    <mergeCell ref="E680:F680"/>
    <mergeCell ref="E681:F681"/>
    <mergeCell ref="E682:F682"/>
    <mergeCell ref="E683:F683"/>
    <mergeCell ref="E684:F684"/>
    <mergeCell ref="E685:F685"/>
    <mergeCell ref="E686:F686"/>
    <mergeCell ref="E687:F687"/>
    <mergeCell ref="E688:F688"/>
    <mergeCell ref="E689:F689"/>
    <mergeCell ref="E690:F690"/>
    <mergeCell ref="H692:I692"/>
    <mergeCell ref="F695:G695"/>
    <mergeCell ref="E696:F696"/>
    <mergeCell ref="E697:F697"/>
    <mergeCell ref="E698:F698"/>
    <mergeCell ref="E699:F699"/>
    <mergeCell ref="E700:F700"/>
    <mergeCell ref="E701:F701"/>
    <mergeCell ref="E702:F702"/>
    <mergeCell ref="H704:I704"/>
    <mergeCell ref="E707:F707"/>
    <mergeCell ref="E708:F708"/>
    <mergeCell ref="E709:F709"/>
    <mergeCell ref="E710:F710"/>
    <mergeCell ref="E711:F711"/>
    <mergeCell ref="E712:F712"/>
    <mergeCell ref="E713:F713"/>
    <mergeCell ref="H715:I715"/>
    <mergeCell ref="E718:F718"/>
    <mergeCell ref="E719:F719"/>
    <mergeCell ref="E720:F720"/>
    <mergeCell ref="E721:F721"/>
    <mergeCell ref="E722:F722"/>
    <mergeCell ref="E723:F723"/>
    <mergeCell ref="E724:F724"/>
    <mergeCell ref="E725:F725"/>
    <mergeCell ref="E726:F726"/>
    <mergeCell ref="E727:F727"/>
    <mergeCell ref="H729:I729"/>
    <mergeCell ref="E732:F732"/>
    <mergeCell ref="E733:F733"/>
    <mergeCell ref="E734:F734"/>
    <mergeCell ref="E735:F735"/>
    <mergeCell ref="E736:F736"/>
    <mergeCell ref="E737:F737"/>
    <mergeCell ref="E738:F738"/>
    <mergeCell ref="E739:F739"/>
    <mergeCell ref="E740:F740"/>
    <mergeCell ref="H742:I742"/>
    <mergeCell ref="E745:F745"/>
    <mergeCell ref="E746:F746"/>
    <mergeCell ref="E747:F747"/>
    <mergeCell ref="E748:F748"/>
    <mergeCell ref="E749:F749"/>
    <mergeCell ref="E750:F750"/>
    <mergeCell ref="E751:F751"/>
    <mergeCell ref="E752:F752"/>
    <mergeCell ref="H754:I754"/>
    <mergeCell ref="F757:G757"/>
    <mergeCell ref="E758:F758"/>
    <mergeCell ref="E759:F759"/>
    <mergeCell ref="E760:F760"/>
    <mergeCell ref="E761:F761"/>
    <mergeCell ref="E762:F762"/>
    <mergeCell ref="E763:F763"/>
    <mergeCell ref="E764:F764"/>
    <mergeCell ref="E765:F765"/>
    <mergeCell ref="E766:F766"/>
    <mergeCell ref="H768:I768"/>
    <mergeCell ref="E771:F771"/>
    <mergeCell ref="E772:F772"/>
    <mergeCell ref="E773:F773"/>
    <mergeCell ref="E774:F774"/>
    <mergeCell ref="E775:F775"/>
    <mergeCell ref="E776:F776"/>
    <mergeCell ref="E777:F777"/>
    <mergeCell ref="H779:I779"/>
    <mergeCell ref="E782:F782"/>
    <mergeCell ref="E783:F783"/>
    <mergeCell ref="E784:F784"/>
    <mergeCell ref="E785:F785"/>
    <mergeCell ref="E786:F786"/>
    <mergeCell ref="E787:F787"/>
    <mergeCell ref="E788:F788"/>
    <mergeCell ref="H790:I790"/>
    <mergeCell ref="E793:F793"/>
    <mergeCell ref="E794:F794"/>
    <mergeCell ref="E795:F795"/>
    <mergeCell ref="E796:F796"/>
    <mergeCell ref="E797:F797"/>
    <mergeCell ref="E798:F798"/>
    <mergeCell ref="E799:F799"/>
    <mergeCell ref="H801:I801"/>
    <mergeCell ref="E804:F804"/>
    <mergeCell ref="E805:F805"/>
    <mergeCell ref="E806:F806"/>
    <mergeCell ref="E807:F807"/>
    <mergeCell ref="E808:F808"/>
    <mergeCell ref="E809:F809"/>
    <mergeCell ref="E810:F810"/>
    <mergeCell ref="E811:F811"/>
    <mergeCell ref="H813:I813"/>
    <mergeCell ref="E816:F816"/>
    <mergeCell ref="E817:F817"/>
    <mergeCell ref="E818:F818"/>
    <mergeCell ref="E819:F819"/>
    <mergeCell ref="E820:F820"/>
    <mergeCell ref="E821:F821"/>
    <mergeCell ref="E822:F822"/>
    <mergeCell ref="E823:F823"/>
    <mergeCell ref="E824:F824"/>
    <mergeCell ref="H826:I826"/>
    <mergeCell ref="E829:F829"/>
    <mergeCell ref="E830:F830"/>
    <mergeCell ref="E831:F831"/>
    <mergeCell ref="E832:F832"/>
    <mergeCell ref="E833:F833"/>
    <mergeCell ref="E834:F834"/>
    <mergeCell ref="E835:F835"/>
    <mergeCell ref="E836:F836"/>
    <mergeCell ref="H838:I838"/>
    <mergeCell ref="F841:G841"/>
    <mergeCell ref="E842:F842"/>
    <mergeCell ref="E843:F843"/>
    <mergeCell ref="E844:F844"/>
    <mergeCell ref="E845:F845"/>
    <mergeCell ref="E846:F846"/>
    <mergeCell ref="E847:F847"/>
    <mergeCell ref="E848:F848"/>
    <mergeCell ref="E849:F849"/>
    <mergeCell ref="E850:F850"/>
    <mergeCell ref="E851:F851"/>
    <mergeCell ref="H853:I853"/>
    <mergeCell ref="F856:G856"/>
    <mergeCell ref="F857:G857"/>
    <mergeCell ref="E858:F858"/>
    <mergeCell ref="E859:F859"/>
    <mergeCell ref="E860:F860"/>
    <mergeCell ref="E861:F861"/>
    <mergeCell ref="E862:F862"/>
    <mergeCell ref="E863:F863"/>
    <mergeCell ref="H865:I865"/>
    <mergeCell ref="F868:G868"/>
    <mergeCell ref="E869:F869"/>
    <mergeCell ref="E870:F870"/>
    <mergeCell ref="E871:F871"/>
    <mergeCell ref="E872:F872"/>
    <mergeCell ref="E873:F873"/>
    <mergeCell ref="E874:F874"/>
    <mergeCell ref="E875:F875"/>
    <mergeCell ref="E876:F876"/>
    <mergeCell ref="H878:I878"/>
    <mergeCell ref="E881:F881"/>
    <mergeCell ref="E882:F882"/>
    <mergeCell ref="E883:F883"/>
    <mergeCell ref="E884:F884"/>
    <mergeCell ref="E885:F885"/>
    <mergeCell ref="E886:F886"/>
    <mergeCell ref="E887:F887"/>
    <mergeCell ref="E888:F888"/>
    <mergeCell ref="H890:I890"/>
    <mergeCell ref="E893:F893"/>
    <mergeCell ref="E894:F894"/>
    <mergeCell ref="E895:F895"/>
    <mergeCell ref="E896:F896"/>
    <mergeCell ref="E897:F897"/>
    <mergeCell ref="E898:F898"/>
    <mergeCell ref="H900:I900"/>
    <mergeCell ref="E903:F903"/>
    <mergeCell ref="E904:F904"/>
    <mergeCell ref="E905:F905"/>
    <mergeCell ref="E906:F906"/>
    <mergeCell ref="E907:F907"/>
    <mergeCell ref="E908:F908"/>
    <mergeCell ref="E909:F909"/>
    <mergeCell ref="E910:F910"/>
    <mergeCell ref="E911:F911"/>
    <mergeCell ref="E912:F912"/>
    <mergeCell ref="E913:F913"/>
    <mergeCell ref="E914:F914"/>
    <mergeCell ref="E915:F915"/>
    <mergeCell ref="E916:F916"/>
    <mergeCell ref="E917:F917"/>
    <mergeCell ref="E918:F918"/>
    <mergeCell ref="H920:I920"/>
    <mergeCell ref="F923:G923"/>
    <mergeCell ref="E924:F924"/>
    <mergeCell ref="E925:F925"/>
    <mergeCell ref="E926:F926"/>
    <mergeCell ref="E927:F927"/>
    <mergeCell ref="E928:F928"/>
    <mergeCell ref="E929:F929"/>
    <mergeCell ref="E930:F930"/>
    <mergeCell ref="E931:F931"/>
    <mergeCell ref="E932:F932"/>
    <mergeCell ref="E933:F933"/>
    <mergeCell ref="H935:I935"/>
    <mergeCell ref="F938:G938"/>
    <mergeCell ref="E939:F939"/>
    <mergeCell ref="E940:F940"/>
    <mergeCell ref="E941:F941"/>
    <mergeCell ref="E942:F942"/>
    <mergeCell ref="E943:F943"/>
    <mergeCell ref="E944:F944"/>
    <mergeCell ref="E945:F945"/>
    <mergeCell ref="E946:F946"/>
    <mergeCell ref="E947:F947"/>
    <mergeCell ref="E948:F948"/>
    <mergeCell ref="E949:F949"/>
    <mergeCell ref="E950:F950"/>
    <mergeCell ref="E951:F951"/>
    <mergeCell ref="E952:F952"/>
    <mergeCell ref="H954:I954"/>
    <mergeCell ref="E957:F957"/>
    <mergeCell ref="E958:F958"/>
    <mergeCell ref="E959:F959"/>
    <mergeCell ref="E960:F960"/>
    <mergeCell ref="E961:F961"/>
    <mergeCell ref="E962:F962"/>
    <mergeCell ref="E963:F963"/>
    <mergeCell ref="E964:F964"/>
    <mergeCell ref="E965:F965"/>
    <mergeCell ref="H967:I967"/>
    <mergeCell ref="E970:F970"/>
    <mergeCell ref="E971:F971"/>
    <mergeCell ref="E972:F972"/>
    <mergeCell ref="E973:F973"/>
    <mergeCell ref="E974:F974"/>
    <mergeCell ref="E975:F975"/>
    <mergeCell ref="E976:F976"/>
    <mergeCell ref="E977:F977"/>
    <mergeCell ref="H979:I979"/>
    <mergeCell ref="E982:F982"/>
    <mergeCell ref="E983:F983"/>
    <mergeCell ref="E984:F984"/>
    <mergeCell ref="E985:F985"/>
    <mergeCell ref="E986:F986"/>
    <mergeCell ref="E987:F987"/>
    <mergeCell ref="E988:F988"/>
    <mergeCell ref="H990:I990"/>
    <mergeCell ref="E993:F993"/>
    <mergeCell ref="E994:F994"/>
    <mergeCell ref="E995:F995"/>
    <mergeCell ref="E996:F996"/>
    <mergeCell ref="E997:F997"/>
    <mergeCell ref="E998:F998"/>
    <mergeCell ref="E999:F999"/>
    <mergeCell ref="E1000:F1000"/>
    <mergeCell ref="E1001:F1001"/>
    <mergeCell ref="H1003:I1003"/>
    <mergeCell ref="E1006:F1006"/>
    <mergeCell ref="E1007:F1007"/>
    <mergeCell ref="E1008:F1008"/>
    <mergeCell ref="E1009:F1009"/>
    <mergeCell ref="E1010:F1010"/>
    <mergeCell ref="E1011:F1011"/>
    <mergeCell ref="H1013:I1013"/>
    <mergeCell ref="E1016:F1016"/>
    <mergeCell ref="E1017:F1017"/>
    <mergeCell ref="E1018:F1018"/>
    <mergeCell ref="E1019:F1019"/>
    <mergeCell ref="E1020:F1020"/>
    <mergeCell ref="E1021:F1021"/>
    <mergeCell ref="E1022:F1022"/>
    <mergeCell ref="H1024:I1024"/>
    <mergeCell ref="F1027:G1027"/>
    <mergeCell ref="E1028:F1028"/>
    <mergeCell ref="E1029:F1029"/>
    <mergeCell ref="E1030:F1030"/>
    <mergeCell ref="E1031:F1031"/>
    <mergeCell ref="E1032:F1032"/>
    <mergeCell ref="H1034:I1034"/>
    <mergeCell ref="F1037:G1037"/>
    <mergeCell ref="F1038:G1038"/>
    <mergeCell ref="E1039:F1039"/>
    <mergeCell ref="E1040:F1040"/>
    <mergeCell ref="E1041:F1041"/>
    <mergeCell ref="E1042:F1042"/>
    <mergeCell ref="E1043:F1043"/>
    <mergeCell ref="E1044:F1044"/>
    <mergeCell ref="E1045:F1045"/>
    <mergeCell ref="E1046:F1046"/>
    <mergeCell ref="E1047:F1047"/>
    <mergeCell ref="E1048:F1048"/>
    <mergeCell ref="E1049:F1049"/>
    <mergeCell ref="E1050:F1050"/>
    <mergeCell ref="E1051:F1051"/>
    <mergeCell ref="H1053:I1053"/>
    <mergeCell ref="E1056:F1056"/>
    <mergeCell ref="E1057:F1057"/>
    <mergeCell ref="E1058:F1058"/>
    <mergeCell ref="E1059:F1059"/>
    <mergeCell ref="E1060:F1060"/>
    <mergeCell ref="E1061:F1061"/>
    <mergeCell ref="E1062:F1062"/>
    <mergeCell ref="E1063:F1063"/>
    <mergeCell ref="E1064:F1064"/>
    <mergeCell ref="E1065:F1065"/>
    <mergeCell ref="H1067:I1067"/>
    <mergeCell ref="E1070:F1070"/>
    <mergeCell ref="E1071:F1071"/>
    <mergeCell ref="E1072:F1072"/>
    <mergeCell ref="H1074:I1074"/>
    <mergeCell ref="E1077:F1077"/>
    <mergeCell ref="E1078:F1078"/>
    <mergeCell ref="E1079:F1079"/>
    <mergeCell ref="E1080:F1080"/>
    <mergeCell ref="E1081:F1081"/>
    <mergeCell ref="H1083:I1083"/>
    <mergeCell ref="E1086:F1086"/>
    <mergeCell ref="E1087:F1087"/>
    <mergeCell ref="H1089:I1089"/>
    <mergeCell ref="E1092:F1092"/>
    <mergeCell ref="E1093:F1093"/>
    <mergeCell ref="E1094:F1094"/>
    <mergeCell ref="E1095:F1095"/>
    <mergeCell ref="E1096:F1096"/>
    <mergeCell ref="E1097:F1097"/>
    <mergeCell ref="H1099:I1099"/>
    <mergeCell ref="E1102:F1102"/>
    <mergeCell ref="E1103:F1103"/>
    <mergeCell ref="E1104:F1104"/>
    <mergeCell ref="E1105:F1105"/>
    <mergeCell ref="E1106:F1106"/>
    <mergeCell ref="E1107:F1107"/>
    <mergeCell ref="H1109:I1109"/>
    <mergeCell ref="E1112:F1112"/>
    <mergeCell ref="E1113:F1113"/>
    <mergeCell ref="H1115:I1115"/>
    <mergeCell ref="E1118:F1118"/>
    <mergeCell ref="E1119:F1119"/>
    <mergeCell ref="A1120:A1121"/>
    <mergeCell ref="B1120:B1121"/>
    <mergeCell ref="C1120:C1121"/>
    <mergeCell ref="D1120:D1121"/>
    <mergeCell ref="E1120:F1120"/>
    <mergeCell ref="G1120:H1120"/>
    <mergeCell ref="I1120:I1121"/>
    <mergeCell ref="J1120:J1121"/>
    <mergeCell ref="A1122:E1122"/>
    <mergeCell ref="F1122:I1122"/>
    <mergeCell ref="F1123:I1123"/>
    <mergeCell ref="A1124:E1124"/>
    <mergeCell ref="F1124:I1124"/>
    <mergeCell ref="A1125:E1125"/>
    <mergeCell ref="F1125:I1125"/>
    <mergeCell ref="A1126:E1126"/>
    <mergeCell ref="F1126:I1126"/>
    <mergeCell ref="A1127:E1127"/>
    <mergeCell ref="F1127:I1127"/>
    <mergeCell ref="A1129:E1129"/>
    <mergeCell ref="F1129:I1129"/>
    <mergeCell ref="A1141:E1141"/>
    <mergeCell ref="F1141:I1141"/>
    <mergeCell ref="H1143:I1143"/>
    <mergeCell ref="F1146:G1146"/>
    <mergeCell ref="E1147:F1147"/>
    <mergeCell ref="E1148:F1148"/>
    <mergeCell ref="E1149:F1149"/>
    <mergeCell ref="E1150:F1150"/>
    <mergeCell ref="E1151:F1151"/>
    <mergeCell ref="E1152:F1152"/>
    <mergeCell ref="E1153:F1153"/>
    <mergeCell ref="E1154:F1154"/>
    <mergeCell ref="E1155:F1155"/>
    <mergeCell ref="E1156:F1156"/>
    <mergeCell ref="E1157:F1157"/>
    <mergeCell ref="H1159:I1159"/>
    <mergeCell ref="E1162:F1162"/>
    <mergeCell ref="E1163:F1163"/>
    <mergeCell ref="E1164:F1164"/>
    <mergeCell ref="E1165:F1165"/>
    <mergeCell ref="E1166:F1166"/>
    <mergeCell ref="E1167:F1167"/>
    <mergeCell ref="E1168:F1168"/>
    <mergeCell ref="E1169:F1169"/>
    <mergeCell ref="H1171:I1171"/>
    <mergeCell ref="E1174:F1174"/>
    <mergeCell ref="E1175:F1175"/>
    <mergeCell ref="E1176:F1176"/>
    <mergeCell ref="E1177:F1177"/>
    <mergeCell ref="E1178:F1178"/>
    <mergeCell ref="E1179:F1179"/>
    <mergeCell ref="E1180:F1180"/>
    <mergeCell ref="E1181:F1181"/>
    <mergeCell ref="H1183:I1183"/>
    <mergeCell ref="E1186:F1186"/>
    <mergeCell ref="E1187:F1187"/>
    <mergeCell ref="E1188:F1188"/>
    <mergeCell ref="E1189:F1189"/>
    <mergeCell ref="E1190:F1190"/>
    <mergeCell ref="E1191:F1191"/>
    <mergeCell ref="E1192:F1192"/>
    <mergeCell ref="E1193:F1193"/>
    <mergeCell ref="E1194:F1194"/>
    <mergeCell ref="H1196:I1196"/>
    <mergeCell ref="E1199:F1199"/>
    <mergeCell ref="E1200:F1200"/>
    <mergeCell ref="E1201:F1201"/>
    <mergeCell ref="E1202:F1202"/>
    <mergeCell ref="E1203:F1203"/>
    <mergeCell ref="E1204:F1204"/>
    <mergeCell ref="E1205:F1205"/>
    <mergeCell ref="H1207:I1207"/>
    <mergeCell ref="E1210:F1210"/>
    <mergeCell ref="E1211:F1211"/>
    <mergeCell ref="E1212:F1212"/>
    <mergeCell ref="E1213:F1213"/>
    <mergeCell ref="E1214:F1214"/>
    <mergeCell ref="E1215:F1215"/>
    <mergeCell ref="E1216:F1216"/>
    <mergeCell ref="E1217:F1217"/>
    <mergeCell ref="E1218:F1218"/>
    <mergeCell ref="E1219:F1219"/>
    <mergeCell ref="E1220:F1220"/>
    <mergeCell ref="E1221:F1221"/>
    <mergeCell ref="E1222:F1222"/>
    <mergeCell ref="H1224:I1224"/>
    <mergeCell ref="E1227:F1227"/>
    <mergeCell ref="E1228:F1228"/>
    <mergeCell ref="E1229:F1229"/>
    <mergeCell ref="E1230:F1230"/>
    <mergeCell ref="E1231:F1231"/>
    <mergeCell ref="E1232:F1232"/>
    <mergeCell ref="E1233:F1233"/>
    <mergeCell ref="E1234:F1234"/>
    <mergeCell ref="E1235:F1235"/>
    <mergeCell ref="E1236:F1236"/>
    <mergeCell ref="E1237:F1237"/>
    <mergeCell ref="E1238:F1238"/>
    <mergeCell ref="E1239:F1239"/>
    <mergeCell ref="E1240:F1240"/>
    <mergeCell ref="H1242:I1242"/>
    <mergeCell ref="E1245:F1245"/>
    <mergeCell ref="E1246:F1246"/>
    <mergeCell ref="E1247:F1247"/>
    <mergeCell ref="E1248:F1248"/>
    <mergeCell ref="E1249:F1249"/>
    <mergeCell ref="E1250:F1250"/>
    <mergeCell ref="E1251:F1251"/>
    <mergeCell ref="E1252:F1252"/>
    <mergeCell ref="E1253:F1253"/>
    <mergeCell ref="E1254:F1254"/>
    <mergeCell ref="E1255:F1255"/>
    <mergeCell ref="H1257:I1257"/>
    <mergeCell ref="E1260:F1260"/>
    <mergeCell ref="E1261:F1261"/>
    <mergeCell ref="E1262:F1262"/>
    <mergeCell ref="E1263:F1263"/>
    <mergeCell ref="E1264:F1264"/>
    <mergeCell ref="E1265:F1265"/>
    <mergeCell ref="E1266:F1266"/>
    <mergeCell ref="E1267:F1267"/>
    <mergeCell ref="E1268:F1268"/>
    <mergeCell ref="E1269:F1269"/>
    <mergeCell ref="E1270:F1270"/>
    <mergeCell ref="E1271:F1271"/>
    <mergeCell ref="E1272:F1272"/>
    <mergeCell ref="E1273:F1273"/>
    <mergeCell ref="E1274:F1274"/>
    <mergeCell ref="E1275:F1275"/>
    <mergeCell ref="E1276:F1276"/>
    <mergeCell ref="E1277:F1277"/>
    <mergeCell ref="E1278:F1278"/>
    <mergeCell ref="E1279:F1279"/>
    <mergeCell ref="E1280:F1280"/>
    <mergeCell ref="H1282:I1282"/>
    <mergeCell ref="E1285:F1285"/>
    <mergeCell ref="E1286:F1286"/>
    <mergeCell ref="E1287:F1287"/>
    <mergeCell ref="E1288:F1288"/>
    <mergeCell ref="E1289:F1289"/>
    <mergeCell ref="E1290:F1290"/>
    <mergeCell ref="H1292:I1292"/>
    <mergeCell ref="E1295:F1295"/>
    <mergeCell ref="E1296:F1296"/>
    <mergeCell ref="E1297:F1297"/>
    <mergeCell ref="E1298:F1298"/>
    <mergeCell ref="E1299:F1299"/>
    <mergeCell ref="E1300:F1300"/>
    <mergeCell ref="E1301:F1301"/>
    <mergeCell ref="E1302:F1302"/>
    <mergeCell ref="H1304:I1304"/>
    <mergeCell ref="F1307:G1307"/>
    <mergeCell ref="E1308:F1308"/>
    <mergeCell ref="E1309:F1309"/>
    <mergeCell ref="E1310:F1310"/>
    <mergeCell ref="E1311:F1311"/>
    <mergeCell ref="H1313:I1313"/>
    <mergeCell ref="E1316:F1316"/>
    <mergeCell ref="E1317:F1317"/>
    <mergeCell ref="E1318:F1318"/>
    <mergeCell ref="E1319:F1319"/>
    <mergeCell ref="E1320:F1320"/>
    <mergeCell ref="E1321:F1321"/>
    <mergeCell ref="E1322:F1322"/>
    <mergeCell ref="E1323:F1323"/>
    <mergeCell ref="E1324:F1324"/>
    <mergeCell ref="E1325:F1325"/>
    <mergeCell ref="H1327:I1327"/>
    <mergeCell ref="E1330:F1330"/>
    <mergeCell ref="E1331:F1331"/>
    <mergeCell ref="E1332:F1332"/>
    <mergeCell ref="E1333:F1333"/>
    <mergeCell ref="E1334:F1334"/>
    <mergeCell ref="E1335:F1335"/>
    <mergeCell ref="E1336:F1336"/>
    <mergeCell ref="H1338:I1338"/>
    <mergeCell ref="E1341:F1341"/>
    <mergeCell ref="E1342:F1342"/>
    <mergeCell ref="E1343:F1343"/>
    <mergeCell ref="E1344:F1344"/>
    <mergeCell ref="E1345:F1345"/>
    <mergeCell ref="E1346:F1346"/>
    <mergeCell ref="E1347:F1347"/>
    <mergeCell ref="E1348:F1348"/>
    <mergeCell ref="E1349:F1349"/>
    <mergeCell ref="E1350:F1350"/>
    <mergeCell ref="E1351:F1351"/>
    <mergeCell ref="H1353:I1353"/>
    <mergeCell ref="E1356:F1356"/>
    <mergeCell ref="E1357:F1357"/>
    <mergeCell ref="E1358:F1358"/>
    <mergeCell ref="E1359:F1359"/>
    <mergeCell ref="E1360:F1360"/>
    <mergeCell ref="E1361:F1361"/>
    <mergeCell ref="E1362:F1362"/>
    <mergeCell ref="E1363:F1363"/>
    <mergeCell ref="E1364:F1364"/>
    <mergeCell ref="E1365:F1365"/>
    <mergeCell ref="E1366:F1366"/>
    <mergeCell ref="H1368:I1368"/>
    <mergeCell ref="E1371:F1371"/>
    <mergeCell ref="E1372:F1372"/>
    <mergeCell ref="E1373:F1373"/>
    <mergeCell ref="E1374:F1374"/>
    <mergeCell ref="E1375:F1375"/>
    <mergeCell ref="E1376:F1376"/>
    <mergeCell ref="E1377:F1377"/>
    <mergeCell ref="E1378:F1378"/>
    <mergeCell ref="E1379:F1379"/>
    <mergeCell ref="E1380:F1380"/>
    <mergeCell ref="E1381:F1381"/>
    <mergeCell ref="E1382:F1382"/>
    <mergeCell ref="H1384:I1384"/>
    <mergeCell ref="E1387:F1387"/>
    <mergeCell ref="E1388:F1388"/>
    <mergeCell ref="E1389:F1389"/>
    <mergeCell ref="E1390:F1390"/>
    <mergeCell ref="E1391:F1391"/>
    <mergeCell ref="E1392:F1392"/>
    <mergeCell ref="E1393:F1393"/>
    <mergeCell ref="E1394:F1394"/>
    <mergeCell ref="E1395:F1395"/>
    <mergeCell ref="H1397:I1397"/>
    <mergeCell ref="E1400:F1400"/>
    <mergeCell ref="E1401:F1401"/>
    <mergeCell ref="E1402:F1402"/>
    <mergeCell ref="E1403:F1403"/>
    <mergeCell ref="E1404:F1404"/>
    <mergeCell ref="E1405:F1405"/>
    <mergeCell ref="H1407:I1407"/>
    <mergeCell ref="E1410:F1410"/>
    <mergeCell ref="E1411:F1411"/>
    <mergeCell ref="E1412:F1412"/>
    <mergeCell ref="E1413:F1413"/>
    <mergeCell ref="E1414:F1414"/>
    <mergeCell ref="H1416:I1416"/>
    <mergeCell ref="E1419:F1419"/>
    <mergeCell ref="E1420:F1420"/>
    <mergeCell ref="E1421:F1421"/>
    <mergeCell ref="E1422:F1422"/>
    <mergeCell ref="E1423:F1423"/>
    <mergeCell ref="H1425:I1425"/>
    <mergeCell ref="E1428:F1428"/>
    <mergeCell ref="E1429:F1429"/>
    <mergeCell ref="E1430:F1430"/>
    <mergeCell ref="E1431:F1431"/>
    <mergeCell ref="E1432:F1432"/>
    <mergeCell ref="H1434:I1434"/>
    <mergeCell ref="E1437:F1437"/>
    <mergeCell ref="E1438:F1438"/>
    <mergeCell ref="E1439:F1439"/>
    <mergeCell ref="E1440:F1440"/>
    <mergeCell ref="E1441:F1441"/>
    <mergeCell ref="E1442:F1442"/>
    <mergeCell ref="H1444:I1444"/>
    <mergeCell ref="E1447:F1447"/>
    <mergeCell ref="E1448:F1448"/>
    <mergeCell ref="E1449:F1449"/>
    <mergeCell ref="H1451:I1451"/>
    <mergeCell ref="E1454:F1454"/>
    <mergeCell ref="E1455:F1455"/>
    <mergeCell ref="E1456:F1456"/>
    <mergeCell ref="E1457:F1457"/>
    <mergeCell ref="E1458:F1458"/>
    <mergeCell ref="E1459:F1459"/>
    <mergeCell ref="H1461:I1461"/>
    <mergeCell ref="E1464:F1464"/>
    <mergeCell ref="E1465:F1465"/>
    <mergeCell ref="E1466:F1466"/>
    <mergeCell ref="E1467:F1467"/>
    <mergeCell ref="E1468:F1468"/>
    <mergeCell ref="E1469:F1469"/>
    <mergeCell ref="H1471:I1471"/>
    <mergeCell ref="E1474:F1474"/>
    <mergeCell ref="E1475:F1475"/>
    <mergeCell ref="E1476:F1476"/>
    <mergeCell ref="H1478:I1478"/>
    <mergeCell ref="E1481:F1481"/>
    <mergeCell ref="E1482:F1482"/>
    <mergeCell ref="E1483:F1483"/>
    <mergeCell ref="E1484:F1484"/>
    <mergeCell ref="E1485:F1485"/>
    <mergeCell ref="E1486:F1486"/>
    <mergeCell ref="H1488:I1488"/>
    <mergeCell ref="E1491:F1491"/>
    <mergeCell ref="E1492:F1492"/>
    <mergeCell ref="E1493:F1493"/>
    <mergeCell ref="E1494:F1494"/>
    <mergeCell ref="E1495:F1495"/>
    <mergeCell ref="E1496:F1496"/>
    <mergeCell ref="H1498:I1498"/>
    <mergeCell ref="E1501:F1501"/>
    <mergeCell ref="E1502:F1502"/>
    <mergeCell ref="E1503:F1503"/>
    <mergeCell ref="E1504:F1504"/>
    <mergeCell ref="E1505:F1505"/>
    <mergeCell ref="E1506:F1506"/>
    <mergeCell ref="E1507:F1507"/>
    <mergeCell ref="E1508:F1508"/>
    <mergeCell ref="H1510:I1510"/>
    <mergeCell ref="E1513:F1513"/>
    <mergeCell ref="E1514:F1514"/>
    <mergeCell ref="E1515:F1515"/>
    <mergeCell ref="E1516:F1516"/>
    <mergeCell ref="E1517:F1517"/>
    <mergeCell ref="E1518:F1518"/>
    <mergeCell ref="E1519:F1519"/>
    <mergeCell ref="E1520:F1520"/>
    <mergeCell ref="H1522:I1522"/>
    <mergeCell ref="E1525:F1525"/>
    <mergeCell ref="E1526:F1526"/>
    <mergeCell ref="E1527:F1527"/>
    <mergeCell ref="E1528:F1528"/>
    <mergeCell ref="E1529:F1529"/>
    <mergeCell ref="E1530:F1530"/>
    <mergeCell ref="H1532:I1532"/>
    <mergeCell ref="E1535:F1535"/>
    <mergeCell ref="E1536:F1536"/>
    <mergeCell ref="E1537:F1537"/>
    <mergeCell ref="E1538:F1538"/>
    <mergeCell ref="E1539:F1539"/>
    <mergeCell ref="E1540:F1540"/>
    <mergeCell ref="H1542:I1542"/>
    <mergeCell ref="E1545:F1545"/>
    <mergeCell ref="E1546:F1546"/>
    <mergeCell ref="E1547:F1547"/>
    <mergeCell ref="E1548:F1548"/>
    <mergeCell ref="E1549:F1549"/>
    <mergeCell ref="E1550:F1550"/>
    <mergeCell ref="H1552:I1552"/>
    <mergeCell ref="E1555:F1555"/>
    <mergeCell ref="E1556:F1556"/>
    <mergeCell ref="E1557:F1557"/>
    <mergeCell ref="E1558:F1558"/>
    <mergeCell ref="E1559:F1559"/>
    <mergeCell ref="E1560:F1560"/>
    <mergeCell ref="H1562:I1562"/>
    <mergeCell ref="E1565:F1565"/>
    <mergeCell ref="E1566:F1566"/>
    <mergeCell ref="E1567:F1567"/>
    <mergeCell ref="E1568:F1568"/>
    <mergeCell ref="E1569:F1569"/>
    <mergeCell ref="E1570:F1570"/>
    <mergeCell ref="E1571:F1571"/>
    <mergeCell ref="H1573:I1573"/>
    <mergeCell ref="F1576:G1576"/>
    <mergeCell ref="E1577:F1577"/>
    <mergeCell ref="E1578:F1578"/>
    <mergeCell ref="E1579:F1579"/>
    <mergeCell ref="E1580:F1580"/>
    <mergeCell ref="E1581:F1581"/>
    <mergeCell ref="E1582:F1582"/>
    <mergeCell ref="H1584:I1584"/>
    <mergeCell ref="E1587:F1587"/>
    <mergeCell ref="E1588:F1588"/>
    <mergeCell ref="E1589:F1589"/>
    <mergeCell ref="E1590:F1590"/>
    <mergeCell ref="H1592:I1592"/>
    <mergeCell ref="E1595:F1595"/>
    <mergeCell ref="E1596:F1596"/>
    <mergeCell ref="E1597:F1597"/>
    <mergeCell ref="E1598:F1598"/>
    <mergeCell ref="H1600:I1600"/>
    <mergeCell ref="E1603:F1603"/>
    <mergeCell ref="E1604:F1604"/>
    <mergeCell ref="E1605:F1605"/>
    <mergeCell ref="E1606:F1606"/>
    <mergeCell ref="H1608:I1608"/>
    <mergeCell ref="E1611:F1611"/>
    <mergeCell ref="E1612:F1612"/>
    <mergeCell ref="E1613:F1613"/>
    <mergeCell ref="E1614:F1614"/>
    <mergeCell ref="H1616:I1616"/>
    <mergeCell ref="E1619:F1619"/>
    <mergeCell ref="E1620:F1620"/>
    <mergeCell ref="E1621:F1621"/>
    <mergeCell ref="E1622:F1622"/>
    <mergeCell ref="E1623:F1623"/>
    <mergeCell ref="E1624:F1624"/>
    <mergeCell ref="E1625:F1625"/>
    <mergeCell ref="E1626:F1626"/>
    <mergeCell ref="E1627:F1627"/>
    <mergeCell ref="E1628:F1628"/>
    <mergeCell ref="E1629:F1629"/>
    <mergeCell ref="E1630:F1630"/>
    <mergeCell ref="E1631:F1631"/>
    <mergeCell ref="H1633:I1633"/>
    <mergeCell ref="E1636:F1636"/>
    <mergeCell ref="E1637:F1637"/>
    <mergeCell ref="E1638:F1638"/>
    <mergeCell ref="E1639:F1639"/>
    <mergeCell ref="E1640:F1640"/>
    <mergeCell ref="E1641:F1641"/>
    <mergeCell ref="E1642:F1642"/>
    <mergeCell ref="E1643:F1643"/>
    <mergeCell ref="E1644:F1644"/>
    <mergeCell ref="E1645:F1645"/>
    <mergeCell ref="E1646:F1646"/>
    <mergeCell ref="E1647:F1647"/>
    <mergeCell ref="E1648:F1648"/>
    <mergeCell ref="H1650:I1650"/>
    <mergeCell ref="E1653:F1653"/>
    <mergeCell ref="E1654:F1654"/>
    <mergeCell ref="E1655:F1655"/>
    <mergeCell ref="E1656:F1656"/>
    <mergeCell ref="E1657:F1657"/>
    <mergeCell ref="E1658:F1658"/>
    <mergeCell ref="E1659:F1659"/>
    <mergeCell ref="E1660:F1660"/>
    <mergeCell ref="E1661:F1661"/>
    <mergeCell ref="E1662:F1662"/>
    <mergeCell ref="E1663:F1663"/>
    <mergeCell ref="E1664:F1664"/>
    <mergeCell ref="E1665:F1665"/>
    <mergeCell ref="H1667:I1667"/>
    <mergeCell ref="E1670:F1670"/>
    <mergeCell ref="E1671:F1671"/>
    <mergeCell ref="E1672:F1672"/>
    <mergeCell ref="E1673:F1673"/>
    <mergeCell ref="E1674:F1674"/>
    <mergeCell ref="E1675:F1675"/>
    <mergeCell ref="E1676:F1676"/>
    <mergeCell ref="H1678:I1678"/>
    <mergeCell ref="E1681:F1681"/>
    <mergeCell ref="E1682:F1682"/>
    <mergeCell ref="E1683:F1683"/>
    <mergeCell ref="E1684:F1684"/>
    <mergeCell ref="H1686:I1686"/>
    <mergeCell ref="E1689:F1689"/>
    <mergeCell ref="E1690:F1690"/>
    <mergeCell ref="E1691:F1691"/>
    <mergeCell ref="E1692:F1692"/>
    <mergeCell ref="E1693:F1693"/>
    <mergeCell ref="H1695:I1695"/>
    <mergeCell ref="E1698:F1698"/>
    <mergeCell ref="E1699:F1699"/>
    <mergeCell ref="E1700:F1700"/>
    <mergeCell ref="E1701:F1701"/>
    <mergeCell ref="E1702:F1702"/>
    <mergeCell ref="E1703:F1703"/>
    <mergeCell ref="E1704:F1704"/>
    <mergeCell ref="E1705:F1705"/>
    <mergeCell ref="H1707:I1707"/>
    <mergeCell ref="E1710:F1710"/>
    <mergeCell ref="E1711:F1711"/>
    <mergeCell ref="E1712:F1712"/>
    <mergeCell ref="E1713:F1713"/>
    <mergeCell ref="E1714:F1714"/>
    <mergeCell ref="E1715:F1715"/>
    <mergeCell ref="E1716:F1716"/>
    <mergeCell ref="E1717:F1717"/>
    <mergeCell ref="E1718:F1718"/>
    <mergeCell ref="E1719:F1719"/>
    <mergeCell ref="E1720:F1720"/>
    <mergeCell ref="H1722:I1722"/>
    <mergeCell ref="E1725:F1725"/>
    <mergeCell ref="E1726:F1726"/>
    <mergeCell ref="E1727:F1727"/>
    <mergeCell ref="E1728:F1728"/>
    <mergeCell ref="E1729:F1729"/>
    <mergeCell ref="E1730:F1730"/>
    <mergeCell ref="E1731:F1731"/>
    <mergeCell ref="E1732:F1732"/>
    <mergeCell ref="E1733:F1733"/>
    <mergeCell ref="E1734:F1734"/>
    <mergeCell ref="E1735:F1735"/>
    <mergeCell ref="H1737:I1737"/>
    <mergeCell ref="E1740:F1740"/>
    <mergeCell ref="E1741:F1741"/>
    <mergeCell ref="E1742:F1742"/>
    <mergeCell ref="E1743:F1743"/>
    <mergeCell ref="E1744:F1744"/>
    <mergeCell ref="E1745:F1745"/>
    <mergeCell ref="H1747:I1747"/>
    <mergeCell ref="E1750:F1750"/>
    <mergeCell ref="E1751:F1751"/>
    <mergeCell ref="E1752:F1752"/>
    <mergeCell ref="E1753:F1753"/>
    <mergeCell ref="E1754:F1754"/>
    <mergeCell ref="E1755:F1755"/>
    <mergeCell ref="H1757:I1757"/>
    <mergeCell ref="E1760:F1760"/>
    <mergeCell ref="E1761:F1761"/>
    <mergeCell ref="E1762:F1762"/>
    <mergeCell ref="E1763:F1763"/>
    <mergeCell ref="E1764:F1764"/>
    <mergeCell ref="E1765:F1765"/>
    <mergeCell ref="H1767:I1767"/>
    <mergeCell ref="E1770:F1770"/>
    <mergeCell ref="E1771:F1771"/>
    <mergeCell ref="E1772:F1772"/>
    <mergeCell ref="E1773:F1773"/>
    <mergeCell ref="E1774:F1774"/>
    <mergeCell ref="E1775:F1775"/>
    <mergeCell ref="E1776:F1776"/>
    <mergeCell ref="H1778:I1778"/>
    <mergeCell ref="E1781:F1781"/>
    <mergeCell ref="E1782:F1782"/>
    <mergeCell ref="E1783:F1783"/>
    <mergeCell ref="E1784:F1784"/>
    <mergeCell ref="E1785:F1785"/>
    <mergeCell ref="E1786:F1786"/>
    <mergeCell ref="E1787:F1787"/>
    <mergeCell ref="E1788:F1788"/>
    <mergeCell ref="H1790:I1790"/>
    <mergeCell ref="E1793:F1793"/>
    <mergeCell ref="E1794:F1794"/>
    <mergeCell ref="E1795:F1795"/>
    <mergeCell ref="E1796:F1796"/>
    <mergeCell ref="E1797:F1797"/>
    <mergeCell ref="E1798:F1798"/>
    <mergeCell ref="E1799:F1799"/>
    <mergeCell ref="E1800:F1800"/>
    <mergeCell ref="E1801:F1801"/>
    <mergeCell ref="E1802:F1802"/>
    <mergeCell ref="E1803:F1803"/>
    <mergeCell ref="H1805:I1805"/>
    <mergeCell ref="E1808:F1808"/>
    <mergeCell ref="E1809:F1809"/>
    <mergeCell ref="E1810:F1810"/>
    <mergeCell ref="E1811:F1811"/>
    <mergeCell ref="E1812:F1812"/>
    <mergeCell ref="E1813:F1813"/>
    <mergeCell ref="E1814:F1814"/>
    <mergeCell ref="H1816:I1816"/>
    <mergeCell ref="E1819:F1819"/>
    <mergeCell ref="E1820:F1820"/>
    <mergeCell ref="E1821:F1821"/>
    <mergeCell ref="E1822:F1822"/>
    <mergeCell ref="E1823:F1823"/>
    <mergeCell ref="E1824:F1824"/>
    <mergeCell ref="E1825:F1825"/>
    <mergeCell ref="E1826:F1826"/>
    <mergeCell ref="H1828:I1828"/>
    <mergeCell ref="E1831:F1831"/>
    <mergeCell ref="E1832:F1832"/>
    <mergeCell ref="E1833:F1833"/>
    <mergeCell ref="E1834:F1834"/>
    <mergeCell ref="E1835:F1835"/>
    <mergeCell ref="E1836:F1836"/>
    <mergeCell ref="E1837:F1837"/>
    <mergeCell ref="E1838:F1838"/>
    <mergeCell ref="E1839:F1839"/>
    <mergeCell ref="E1840:F1840"/>
    <mergeCell ref="H1842:I1842"/>
    <mergeCell ref="E1845:F1845"/>
    <mergeCell ref="E1846:F1846"/>
    <mergeCell ref="E1847:F1847"/>
    <mergeCell ref="E1848:F1848"/>
    <mergeCell ref="E1849:F1849"/>
    <mergeCell ref="E1850:F1850"/>
    <mergeCell ref="E1851:F1851"/>
    <mergeCell ref="H1853:I1853"/>
    <mergeCell ref="E1856:F1856"/>
    <mergeCell ref="E1857:F1857"/>
    <mergeCell ref="E1858:F1858"/>
    <mergeCell ref="E1859:F1859"/>
    <mergeCell ref="E1860:F1860"/>
    <mergeCell ref="E1861:F1861"/>
    <mergeCell ref="E1862:F1862"/>
    <mergeCell ref="H1864:I1864"/>
    <mergeCell ref="E1867:F1867"/>
    <mergeCell ref="E1868:F1868"/>
    <mergeCell ref="E1869:F1869"/>
    <mergeCell ref="E1870:F1870"/>
    <mergeCell ref="E1871:F1871"/>
    <mergeCell ref="E1872:F1872"/>
    <mergeCell ref="E1873:F1873"/>
    <mergeCell ref="E1874:F1874"/>
    <mergeCell ref="E1875:F1875"/>
    <mergeCell ref="E1876:F1876"/>
    <mergeCell ref="H1878:I1878"/>
    <mergeCell ref="E1881:F1881"/>
    <mergeCell ref="E1882:F1882"/>
    <mergeCell ref="E1883:F1883"/>
    <mergeCell ref="E1884:F1884"/>
    <mergeCell ref="E1885:F1885"/>
    <mergeCell ref="E1886:F1886"/>
    <mergeCell ref="E1887:F1887"/>
    <mergeCell ref="E1888:F1888"/>
    <mergeCell ref="H1890:I1890"/>
    <mergeCell ref="E1893:F1893"/>
    <mergeCell ref="E1894:F1894"/>
    <mergeCell ref="E1895:F1895"/>
    <mergeCell ref="E1896:F1896"/>
    <mergeCell ref="E1897:F1897"/>
    <mergeCell ref="E1898:F1898"/>
    <mergeCell ref="H1900:I1900"/>
    <mergeCell ref="E1903:F1903"/>
    <mergeCell ref="E1904:F1904"/>
    <mergeCell ref="E1905:F1905"/>
    <mergeCell ref="E1906:F1906"/>
    <mergeCell ref="E1907:F1907"/>
    <mergeCell ref="E1908:F1908"/>
    <mergeCell ref="E1909:F1909"/>
    <mergeCell ref="E1910:F1910"/>
    <mergeCell ref="E1911:F1911"/>
    <mergeCell ref="E1912:F1912"/>
    <mergeCell ref="H1914:I1914"/>
    <mergeCell ref="E1917:F1917"/>
    <mergeCell ref="E1918:F1918"/>
    <mergeCell ref="E1919:F1919"/>
    <mergeCell ref="E1920:F1920"/>
    <mergeCell ref="E1921:F1921"/>
    <mergeCell ref="H1923:I1923"/>
    <mergeCell ref="E1926:F1926"/>
    <mergeCell ref="E1927:F1927"/>
    <mergeCell ref="E1928:F1928"/>
    <mergeCell ref="E1929:F1929"/>
    <mergeCell ref="E1930:F1930"/>
    <mergeCell ref="E1931:F1931"/>
    <mergeCell ref="E1932:F1932"/>
    <mergeCell ref="H1934:I1934"/>
    <mergeCell ref="E1937:F1937"/>
    <mergeCell ref="E1938:F1938"/>
    <mergeCell ref="E1939:F1939"/>
    <mergeCell ref="E1940:F1940"/>
    <mergeCell ref="E1941:F1941"/>
    <mergeCell ref="E1942:F1942"/>
    <mergeCell ref="E1943:F1943"/>
    <mergeCell ref="H1945:I1945"/>
    <mergeCell ref="E1948:F1948"/>
    <mergeCell ref="E1949:F1949"/>
    <mergeCell ref="E1950:F1950"/>
    <mergeCell ref="E1951:F1951"/>
    <mergeCell ref="E1952:F1952"/>
    <mergeCell ref="E1953:F1953"/>
    <mergeCell ref="H1955:I1955"/>
    <mergeCell ref="E1958:F1958"/>
    <mergeCell ref="E1959:F1959"/>
    <mergeCell ref="E1960:F1960"/>
    <mergeCell ref="E1961:F1961"/>
    <mergeCell ref="E1962:F1962"/>
    <mergeCell ref="E1963:F1963"/>
    <mergeCell ref="H1965:I1965"/>
    <mergeCell ref="E1968:F1968"/>
    <mergeCell ref="E1969:F1969"/>
    <mergeCell ref="E1970:F1970"/>
    <mergeCell ref="E1971:F1971"/>
    <mergeCell ref="E1972:F1972"/>
    <mergeCell ref="E1973:F1973"/>
    <mergeCell ref="H1975:I1975"/>
    <mergeCell ref="E1978:F1978"/>
    <mergeCell ref="E1979:F1979"/>
    <mergeCell ref="E1980:F1980"/>
    <mergeCell ref="E1981:F1981"/>
    <mergeCell ref="E1982:F1982"/>
    <mergeCell ref="E1983:F1983"/>
    <mergeCell ref="H1985:I1985"/>
    <mergeCell ref="E1988:F1988"/>
    <mergeCell ref="E1989:F1989"/>
    <mergeCell ref="E1990:F1990"/>
    <mergeCell ref="E1991:F1991"/>
    <mergeCell ref="E1992:F1992"/>
    <mergeCell ref="E1993:F1993"/>
    <mergeCell ref="H1995:I1995"/>
    <mergeCell ref="E1998:F1998"/>
    <mergeCell ref="E1999:F1999"/>
    <mergeCell ref="E2000:F2000"/>
    <mergeCell ref="E2001:F2001"/>
    <mergeCell ref="E2002:F2002"/>
    <mergeCell ref="H2004:I2004"/>
    <mergeCell ref="E2007:F2007"/>
    <mergeCell ref="E2008:F2008"/>
    <mergeCell ref="E2009:F2009"/>
    <mergeCell ref="E2010:F2010"/>
    <mergeCell ref="E2011:F2011"/>
    <mergeCell ref="E2012:F2012"/>
    <mergeCell ref="E2013:F2013"/>
    <mergeCell ref="H2015:I2015"/>
    <mergeCell ref="E2018:F2018"/>
    <mergeCell ref="E2019:F2019"/>
    <mergeCell ref="E2020:F2020"/>
    <mergeCell ref="E2021:F2021"/>
    <mergeCell ref="E2022:F2022"/>
    <mergeCell ref="E2023:F2023"/>
    <mergeCell ref="E2024:F2024"/>
    <mergeCell ref="E2025:F2025"/>
    <mergeCell ref="E2026:F2026"/>
    <mergeCell ref="H2028:I2028"/>
    <mergeCell ref="F2031:G2031"/>
    <mergeCell ref="E2032:F2032"/>
    <mergeCell ref="E2033:F2033"/>
    <mergeCell ref="E2034:F2034"/>
    <mergeCell ref="E2035:F2035"/>
    <mergeCell ref="E2036:F2036"/>
    <mergeCell ref="H2038:I2038"/>
    <mergeCell ref="E2041:F2041"/>
    <mergeCell ref="E2042:F2042"/>
    <mergeCell ref="E2043:F2043"/>
    <mergeCell ref="E2044:F2044"/>
    <mergeCell ref="E2045:F2045"/>
    <mergeCell ref="H2047:I2047"/>
    <mergeCell ref="E2050:F2050"/>
    <mergeCell ref="E2051:F2051"/>
    <mergeCell ref="E2052:F2052"/>
    <mergeCell ref="E2053:F2053"/>
    <mergeCell ref="E2054:F2054"/>
    <mergeCell ref="E2055:F2055"/>
    <mergeCell ref="E2056:F2056"/>
    <mergeCell ref="E2057:F2057"/>
    <mergeCell ref="E2058:F2058"/>
    <mergeCell ref="E2059:F2059"/>
    <mergeCell ref="E2060:F2060"/>
    <mergeCell ref="E2061:F2061"/>
    <mergeCell ref="E2062:F2062"/>
    <mergeCell ref="H2064:I2064"/>
    <mergeCell ref="E2067:F2067"/>
    <mergeCell ref="E2068:F2068"/>
    <mergeCell ref="E2069:F2069"/>
    <mergeCell ref="E2070:F2070"/>
    <mergeCell ref="E2071:F2071"/>
    <mergeCell ref="E2072:F2072"/>
    <mergeCell ref="E2073:F2073"/>
    <mergeCell ref="H2075:I2075"/>
    <mergeCell ref="E2078:F2078"/>
    <mergeCell ref="E2079:F2079"/>
    <mergeCell ref="E2080:F2080"/>
    <mergeCell ref="E2081:F2081"/>
    <mergeCell ref="E2082:F2082"/>
    <mergeCell ref="H2084:I2084"/>
    <mergeCell ref="E2087:F2087"/>
    <mergeCell ref="E2088:F2088"/>
    <mergeCell ref="E2089:F2089"/>
    <mergeCell ref="E2090:F2090"/>
    <mergeCell ref="E2091:F2091"/>
    <mergeCell ref="E2092:F2092"/>
    <mergeCell ref="E2093:F2093"/>
    <mergeCell ref="H2095:I2095"/>
    <mergeCell ref="E2098:F2098"/>
    <mergeCell ref="E2099:F2099"/>
    <mergeCell ref="E2100:F2100"/>
    <mergeCell ref="E2101:F2101"/>
    <mergeCell ref="E2102:F2102"/>
    <mergeCell ref="H2104:I2104"/>
    <mergeCell ref="E2107:F2107"/>
    <mergeCell ref="E2108:F2108"/>
    <mergeCell ref="E2109:F2109"/>
    <mergeCell ref="E2110:F2110"/>
    <mergeCell ref="E2111:F2111"/>
    <mergeCell ref="H2113:I2113"/>
    <mergeCell ref="E2116:F2116"/>
    <mergeCell ref="E2117:F2117"/>
    <mergeCell ref="E2118:F2118"/>
    <mergeCell ref="H2120:I2120"/>
    <mergeCell ref="F2123:G2123"/>
    <mergeCell ref="E2124:F2124"/>
    <mergeCell ref="E2125:F2125"/>
    <mergeCell ref="E2126:F2126"/>
    <mergeCell ref="E2127:F2127"/>
    <mergeCell ref="E2128:F2128"/>
    <mergeCell ref="E2129:F2129"/>
    <mergeCell ref="E2130:F2130"/>
    <mergeCell ref="E2131:F2131"/>
    <mergeCell ref="E2132:F2132"/>
    <mergeCell ref="E2133:F2133"/>
    <mergeCell ref="E2134:F2134"/>
    <mergeCell ref="E2135:F2135"/>
    <mergeCell ref="E2136:F2136"/>
    <mergeCell ref="H2138:I2138"/>
    <mergeCell ref="E2141:F2141"/>
    <mergeCell ref="E2142:F2142"/>
    <mergeCell ref="E2143:F2143"/>
    <mergeCell ref="E2144:F2144"/>
    <mergeCell ref="E2145:F2145"/>
    <mergeCell ref="E2146:F2146"/>
    <mergeCell ref="E2147:F2147"/>
    <mergeCell ref="H2149:I2149"/>
    <mergeCell ref="E2152:F2152"/>
    <mergeCell ref="E2153:F2153"/>
    <mergeCell ref="E2154:F2154"/>
    <mergeCell ref="E2155:F2155"/>
    <mergeCell ref="E2156:F2156"/>
    <mergeCell ref="H2158:I2158"/>
    <mergeCell ref="E2161:F2161"/>
    <mergeCell ref="E2162:F2162"/>
    <mergeCell ref="E2163:F2163"/>
    <mergeCell ref="E2164:F2164"/>
    <mergeCell ref="E2165:F2165"/>
    <mergeCell ref="E2166:F2166"/>
    <mergeCell ref="E2167:F2167"/>
    <mergeCell ref="H2169:I2169"/>
    <mergeCell ref="E2172:F2172"/>
    <mergeCell ref="E2173:F2173"/>
    <mergeCell ref="E2174:F2174"/>
    <mergeCell ref="E2175:F2175"/>
    <mergeCell ref="E2176:F2176"/>
    <mergeCell ref="H2178:I2178"/>
    <mergeCell ref="E2181:F2181"/>
    <mergeCell ref="E2182:F2182"/>
    <mergeCell ref="E2183:F2183"/>
    <mergeCell ref="E2184:F2184"/>
    <mergeCell ref="E2185:F2185"/>
    <mergeCell ref="E2186:F2186"/>
    <mergeCell ref="E2187:F2187"/>
    <mergeCell ref="H2189:I2189"/>
    <mergeCell ref="E2192:F2192"/>
    <mergeCell ref="E2193:F2193"/>
    <mergeCell ref="E2194:F2194"/>
    <mergeCell ref="E2195:F2195"/>
    <mergeCell ref="E2196:F2196"/>
    <mergeCell ref="E2197:F2197"/>
    <mergeCell ref="E2198:F2198"/>
    <mergeCell ref="H2200:I2200"/>
    <mergeCell ref="E2203:F2203"/>
    <mergeCell ref="E2204:F2204"/>
    <mergeCell ref="E2205:F2205"/>
    <mergeCell ref="E2206:F2206"/>
    <mergeCell ref="E2207:F2207"/>
    <mergeCell ref="E2208:F2208"/>
    <mergeCell ref="E2209:F2209"/>
    <mergeCell ref="H2211:I2211"/>
    <mergeCell ref="E2214:F2214"/>
    <mergeCell ref="E2215:F2215"/>
    <mergeCell ref="E2216:F2216"/>
    <mergeCell ref="E2217:F2217"/>
    <mergeCell ref="E2218:F2218"/>
    <mergeCell ref="E2219:F2219"/>
    <mergeCell ref="E2220:F2220"/>
    <mergeCell ref="H2222:I2222"/>
    <mergeCell ref="E2225:F2225"/>
    <mergeCell ref="E2226:F2226"/>
    <mergeCell ref="E2227:F2227"/>
    <mergeCell ref="E2228:F2228"/>
    <mergeCell ref="E2229:F2229"/>
    <mergeCell ref="E2230:F2230"/>
    <mergeCell ref="E2231:F2231"/>
    <mergeCell ref="H2233:I2233"/>
    <mergeCell ref="E2236:F2236"/>
    <mergeCell ref="E2237:F2237"/>
    <mergeCell ref="E2238:F2238"/>
    <mergeCell ref="E2239:F2239"/>
    <mergeCell ref="E2240:F2240"/>
    <mergeCell ref="H2242:I2242"/>
    <mergeCell ref="E2245:F2245"/>
    <mergeCell ref="E2246:F2246"/>
    <mergeCell ref="E2247:F2247"/>
    <mergeCell ref="E2248:F2248"/>
    <mergeCell ref="E2249:F2249"/>
    <mergeCell ref="E2250:F2250"/>
    <mergeCell ref="E2251:F2251"/>
    <mergeCell ref="H2253:I2253"/>
    <mergeCell ref="E2256:F2256"/>
    <mergeCell ref="E2257:F2257"/>
    <mergeCell ref="E2258:F2258"/>
    <mergeCell ref="E2259:F2259"/>
    <mergeCell ref="E2260:F2260"/>
    <mergeCell ref="E2261:F2261"/>
    <mergeCell ref="E2262:F2262"/>
    <mergeCell ref="H2264:I2264"/>
    <mergeCell ref="F2267:G2267"/>
    <mergeCell ref="E2268:F2268"/>
    <mergeCell ref="E2269:F2269"/>
    <mergeCell ref="E2270:F2270"/>
    <mergeCell ref="E2271:F2271"/>
    <mergeCell ref="E2272:F2272"/>
    <mergeCell ref="E2273:F2273"/>
    <mergeCell ref="E2274:F2274"/>
    <mergeCell ref="H2276:I2276"/>
    <mergeCell ref="E2279:F2279"/>
    <mergeCell ref="E2280:F2280"/>
    <mergeCell ref="E2281:F2281"/>
    <mergeCell ref="E2282:F2282"/>
    <mergeCell ref="E2283:F2283"/>
    <mergeCell ref="E2284:F2284"/>
    <mergeCell ref="E2285:F2285"/>
    <mergeCell ref="H2287:I2287"/>
    <mergeCell ref="E2290:F2290"/>
    <mergeCell ref="E2291:F2291"/>
    <mergeCell ref="H2293:I2293"/>
    <mergeCell ref="E2296:F2296"/>
    <mergeCell ref="E2297:F2297"/>
    <mergeCell ref="E2298:F2298"/>
    <mergeCell ref="E2299:F2299"/>
    <mergeCell ref="E2300:F2300"/>
    <mergeCell ref="E2301:F2301"/>
    <mergeCell ref="E2302:F2302"/>
    <mergeCell ref="H2304:I2304"/>
    <mergeCell ref="E2307:F2307"/>
    <mergeCell ref="E2308:F2308"/>
    <mergeCell ref="E2309:F2309"/>
    <mergeCell ref="E2310:F2310"/>
    <mergeCell ref="E2311:F2311"/>
    <mergeCell ref="E2312:F2312"/>
    <mergeCell ref="H2314:I2314"/>
    <mergeCell ref="E2317:F2317"/>
    <mergeCell ref="E2318:F2318"/>
    <mergeCell ref="E2319:F2319"/>
    <mergeCell ref="E2320:F2320"/>
    <mergeCell ref="E2321:F2321"/>
    <mergeCell ref="E2322:F2322"/>
    <mergeCell ref="E2323:F2323"/>
    <mergeCell ref="H2325:I2325"/>
    <mergeCell ref="E2328:F2328"/>
    <mergeCell ref="E2329:F2329"/>
    <mergeCell ref="E2330:F2330"/>
    <mergeCell ref="E2331:F2331"/>
    <mergeCell ref="E2332:F2332"/>
    <mergeCell ref="E2333:F2333"/>
    <mergeCell ref="H2335:I2335"/>
    <mergeCell ref="E2338:F2338"/>
    <mergeCell ref="E2339:F2339"/>
    <mergeCell ref="E2340:F2340"/>
    <mergeCell ref="E2341:F2341"/>
    <mergeCell ref="E2342:F2342"/>
    <mergeCell ref="E2343:F2343"/>
    <mergeCell ref="E2344:F2344"/>
    <mergeCell ref="E2345:F2345"/>
    <mergeCell ref="H2347:I2347"/>
    <mergeCell ref="E2350:F2350"/>
    <mergeCell ref="E2351:F2351"/>
    <mergeCell ref="E2352:F2352"/>
    <mergeCell ref="E2353:F2353"/>
    <mergeCell ref="E2354:F2354"/>
    <mergeCell ref="E2355:F2355"/>
    <mergeCell ref="E2356:F2356"/>
    <mergeCell ref="E2357:F2357"/>
    <mergeCell ref="E2358:F2358"/>
    <mergeCell ref="E2359:F2359"/>
    <mergeCell ref="E2360:F2360"/>
    <mergeCell ref="H2362:I2362"/>
    <mergeCell ref="E2365:F2365"/>
    <mergeCell ref="E2366:F2366"/>
    <mergeCell ref="H2368:I2368"/>
    <mergeCell ref="E2371:F2371"/>
    <mergeCell ref="E2372:F2372"/>
    <mergeCell ref="H2374:I2374"/>
    <mergeCell ref="E2377:F2377"/>
    <mergeCell ref="E2378:F2378"/>
    <mergeCell ref="H2380:I2380"/>
    <mergeCell ref="E2383:F2383"/>
    <mergeCell ref="E2384:F2384"/>
    <mergeCell ref="E2385:F2385"/>
    <mergeCell ref="E2386:F2386"/>
    <mergeCell ref="E2387:F2387"/>
    <mergeCell ref="E2388:F2388"/>
    <mergeCell ref="E2389:F2389"/>
    <mergeCell ref="E2390:F2390"/>
    <mergeCell ref="H2392:I2392"/>
    <mergeCell ref="E2395:F2395"/>
    <mergeCell ref="E2396:F2396"/>
    <mergeCell ref="E2397:F2397"/>
    <mergeCell ref="E2398:F2398"/>
    <mergeCell ref="E2399:F2399"/>
    <mergeCell ref="E2400:F2400"/>
    <mergeCell ref="E2401:F2401"/>
    <mergeCell ref="E2402:F2402"/>
    <mergeCell ref="E2403:F2403"/>
    <mergeCell ref="H2405:I2405"/>
    <mergeCell ref="E2408:F2408"/>
    <mergeCell ref="E2409:F2409"/>
    <mergeCell ref="E2410:F2410"/>
    <mergeCell ref="E2411:F2411"/>
    <mergeCell ref="E2412:F2412"/>
    <mergeCell ref="E2413:F2413"/>
    <mergeCell ref="E2414:F2414"/>
    <mergeCell ref="E2415:F2415"/>
    <mergeCell ref="H2417:I2417"/>
    <mergeCell ref="E2420:F2420"/>
    <mergeCell ref="E2421:F2421"/>
    <mergeCell ref="E2422:F2422"/>
    <mergeCell ref="E2423:F2423"/>
    <mergeCell ref="E2424:F2424"/>
    <mergeCell ref="E2425:F2425"/>
    <mergeCell ref="H2427:I2427"/>
    <mergeCell ref="E2430:F2430"/>
    <mergeCell ref="E2431:F2431"/>
    <mergeCell ref="E2432:F2432"/>
    <mergeCell ref="E2433:F2433"/>
    <mergeCell ref="E2434:F2434"/>
    <mergeCell ref="H2436:I2436"/>
    <mergeCell ref="E2439:F2439"/>
    <mergeCell ref="E2440:F2440"/>
    <mergeCell ref="E2441:F2441"/>
    <mergeCell ref="E2442:F2442"/>
    <mergeCell ref="E2443:F2443"/>
    <mergeCell ref="H2445:I2445"/>
    <mergeCell ref="E2448:F2448"/>
    <mergeCell ref="E2449:F2449"/>
    <mergeCell ref="E2450:F2450"/>
    <mergeCell ref="E2451:F2451"/>
    <mergeCell ref="E2452:F2452"/>
    <mergeCell ref="E2453:F2453"/>
    <mergeCell ref="H2455:I2455"/>
    <mergeCell ref="E2458:F2458"/>
    <mergeCell ref="E2459:F2459"/>
    <mergeCell ref="E2460:F2460"/>
    <mergeCell ref="E2461:F2461"/>
    <mergeCell ref="E2462:F2462"/>
    <mergeCell ref="H2464:I2464"/>
    <mergeCell ref="E2467:F2467"/>
    <mergeCell ref="E2468:F2468"/>
    <mergeCell ref="E2469:F2469"/>
    <mergeCell ref="E2470:F2470"/>
    <mergeCell ref="E2471:F2471"/>
    <mergeCell ref="H2473:I2473"/>
    <mergeCell ref="E2476:F2476"/>
    <mergeCell ref="E2477:F2477"/>
    <mergeCell ref="E2478:F2478"/>
    <mergeCell ref="E2479:F2479"/>
    <mergeCell ref="E2480:F2480"/>
    <mergeCell ref="H2482:I2482"/>
    <mergeCell ref="E2485:F2485"/>
    <mergeCell ref="E2486:F2486"/>
    <mergeCell ref="E2487:F2487"/>
    <mergeCell ref="E2488:F2488"/>
    <mergeCell ref="E2489:F2489"/>
    <mergeCell ref="H2491:I2491"/>
    <mergeCell ref="F2494:G2494"/>
    <mergeCell ref="E2495:F2495"/>
    <mergeCell ref="E2496:F2496"/>
    <mergeCell ref="E2497:F2497"/>
    <mergeCell ref="E2498:F2498"/>
    <mergeCell ref="E2499:F2499"/>
    <mergeCell ref="E2500:F2500"/>
    <mergeCell ref="E2501:F2501"/>
    <mergeCell ref="E2502:F2502"/>
    <mergeCell ref="E2503:F2503"/>
    <mergeCell ref="H2505:I2505"/>
    <mergeCell ref="E2508:F2508"/>
    <mergeCell ref="E2509:F2509"/>
    <mergeCell ref="E2510:F2510"/>
    <mergeCell ref="E2511:F2511"/>
    <mergeCell ref="E2512:F2512"/>
    <mergeCell ref="E2513:F2513"/>
    <mergeCell ref="E2514:F2514"/>
    <mergeCell ref="E2515:F2515"/>
    <mergeCell ref="H2517:I2517"/>
    <mergeCell ref="E2520:F2520"/>
    <mergeCell ref="E2521:F2521"/>
    <mergeCell ref="E2522:F2522"/>
    <mergeCell ref="E2523:F2523"/>
    <mergeCell ref="E2524:F2524"/>
    <mergeCell ref="H2526:I2526"/>
    <mergeCell ref="E2529:F2529"/>
    <mergeCell ref="E2530:F2530"/>
    <mergeCell ref="E2531:F2531"/>
    <mergeCell ref="E2532:F2532"/>
    <mergeCell ref="E2533:F2533"/>
    <mergeCell ref="E2534:F2534"/>
    <mergeCell ref="E2535:F2535"/>
    <mergeCell ref="H2537:I2537"/>
    <mergeCell ref="E2540:F2540"/>
    <mergeCell ref="E2541:F2541"/>
    <mergeCell ref="H2543:I2543"/>
    <mergeCell ref="E2546:F2546"/>
    <mergeCell ref="E2547:F2547"/>
    <mergeCell ref="E2548:F2548"/>
    <mergeCell ref="E2549:F2549"/>
    <mergeCell ref="E2550:F2550"/>
    <mergeCell ref="H2552:I2552"/>
    <mergeCell ref="E2555:F2555"/>
    <mergeCell ref="E2556:F2556"/>
    <mergeCell ref="E2557:F2557"/>
    <mergeCell ref="E2558:F2558"/>
    <mergeCell ref="E2559:F2559"/>
    <mergeCell ref="E2560:F2560"/>
    <mergeCell ref="E2561:F2561"/>
    <mergeCell ref="H2563:I2563"/>
    <mergeCell ref="E2566:F2566"/>
    <mergeCell ref="E2567:F2567"/>
    <mergeCell ref="E2568:F2568"/>
    <mergeCell ref="E2569:F2569"/>
    <mergeCell ref="E2570:F2570"/>
    <mergeCell ref="E2571:F2571"/>
    <mergeCell ref="E2572:F2572"/>
    <mergeCell ref="E2573:F2573"/>
    <mergeCell ref="E2574:F2574"/>
    <mergeCell ref="E2575:F2575"/>
    <mergeCell ref="E2576:F2576"/>
    <mergeCell ref="E2577:F2577"/>
    <mergeCell ref="E2578:F2578"/>
    <mergeCell ref="E2579:F2579"/>
    <mergeCell ref="E2580:F2580"/>
    <mergeCell ref="E2581:F2581"/>
    <mergeCell ref="E2582:F2582"/>
    <mergeCell ref="E2583:F2583"/>
    <mergeCell ref="E2584:F2584"/>
    <mergeCell ref="E2585:F2585"/>
    <mergeCell ref="E2586:F2586"/>
    <mergeCell ref="E2587:F2587"/>
    <mergeCell ref="E2588:F2588"/>
    <mergeCell ref="E2589:F2589"/>
    <mergeCell ref="E2590:F2590"/>
    <mergeCell ref="E2591:F2591"/>
    <mergeCell ref="E2592:F2592"/>
    <mergeCell ref="E2593:F2593"/>
    <mergeCell ref="E2594:F2594"/>
    <mergeCell ref="E2595:F2595"/>
    <mergeCell ref="E2596:F2596"/>
    <mergeCell ref="E2597:F2597"/>
    <mergeCell ref="E2598:F2598"/>
    <mergeCell ref="E2599:F2599"/>
    <mergeCell ref="E2600:F2600"/>
    <mergeCell ref="E2601:F2601"/>
    <mergeCell ref="E2602:F2602"/>
    <mergeCell ref="E2603:F2603"/>
    <mergeCell ref="E2604:F2604"/>
    <mergeCell ref="E2605:F2605"/>
    <mergeCell ref="E2606:F2606"/>
    <mergeCell ref="E2607:F2607"/>
    <mergeCell ref="E2608:F2608"/>
    <mergeCell ref="E2609:F2609"/>
    <mergeCell ref="E2610:F2610"/>
    <mergeCell ref="E2611:F2611"/>
    <mergeCell ref="E2612:F2612"/>
    <mergeCell ref="E2613:F2613"/>
    <mergeCell ref="H2615:I2615"/>
    <mergeCell ref="E2618:F2618"/>
    <mergeCell ref="E2619:F2619"/>
    <mergeCell ref="E2620:F2620"/>
    <mergeCell ref="H2622:I2622"/>
    <mergeCell ref="E2625:F2625"/>
    <mergeCell ref="E2626:F2626"/>
    <mergeCell ref="E2627:F2627"/>
    <mergeCell ref="H2629:I2629"/>
    <mergeCell ref="F2632:G2632"/>
    <mergeCell ref="E2633:F2633"/>
    <mergeCell ref="E2634:F2634"/>
    <mergeCell ref="E2635:F2635"/>
    <mergeCell ref="E2636:F2636"/>
    <mergeCell ref="E2637:F2637"/>
    <mergeCell ref="H2639:I2639"/>
    <mergeCell ref="E2642:F2642"/>
    <mergeCell ref="E2643:F2643"/>
    <mergeCell ref="E2644:F2644"/>
    <mergeCell ref="E2645:F2645"/>
    <mergeCell ref="E2646:F2646"/>
    <mergeCell ref="E2647:F2647"/>
    <mergeCell ref="E2648:F2648"/>
    <mergeCell ref="E2649:F2649"/>
    <mergeCell ref="E2650:F2650"/>
    <mergeCell ref="H2652:I2652"/>
    <mergeCell ref="E2655:F2655"/>
    <mergeCell ref="E2656:F2656"/>
    <mergeCell ref="E2657:F2657"/>
    <mergeCell ref="E2658:F2658"/>
    <mergeCell ref="E2659:F2659"/>
    <mergeCell ref="H2661:I2661"/>
    <mergeCell ref="E2664:F2664"/>
    <mergeCell ref="E2665:F2665"/>
    <mergeCell ref="E2666:F2666"/>
    <mergeCell ref="E2667:F2667"/>
    <mergeCell ref="E2668:F2668"/>
    <mergeCell ref="E2669:F2669"/>
    <mergeCell ref="H2671:I2671"/>
    <mergeCell ref="E2674:F2674"/>
    <mergeCell ref="E2675:F2675"/>
    <mergeCell ref="E2676:F2676"/>
    <mergeCell ref="E2677:F2677"/>
    <mergeCell ref="E2678:F2678"/>
    <mergeCell ref="E2679:F2679"/>
    <mergeCell ref="E2680:F2680"/>
    <mergeCell ref="H2682:I2682"/>
    <mergeCell ref="E2685:F2685"/>
    <mergeCell ref="E2686:F2686"/>
    <mergeCell ref="E2687:F2687"/>
    <mergeCell ref="E2688:F2688"/>
    <mergeCell ref="E2689:F2689"/>
    <mergeCell ref="H2691:I2691"/>
    <mergeCell ref="E2694:F2694"/>
    <mergeCell ref="E2695:F2695"/>
    <mergeCell ref="E2696:F2696"/>
    <mergeCell ref="E2697:F2697"/>
    <mergeCell ref="E2698:F2698"/>
    <mergeCell ref="E2699:F2699"/>
    <mergeCell ref="H2701:I2701"/>
    <mergeCell ref="E2704:F2704"/>
    <mergeCell ref="E2705:F2705"/>
    <mergeCell ref="E2706:F2706"/>
    <mergeCell ref="E2707:F2707"/>
    <mergeCell ref="E2708:F2708"/>
    <mergeCell ref="H2710:I2710"/>
    <mergeCell ref="E2713:F2713"/>
    <mergeCell ref="E2714:F2714"/>
    <mergeCell ref="E2715:F2715"/>
    <mergeCell ref="E2716:F2716"/>
    <mergeCell ref="E2717:F2717"/>
    <mergeCell ref="E2718:F2718"/>
    <mergeCell ref="E2719:F2719"/>
    <mergeCell ref="H2721:I2721"/>
    <mergeCell ref="F2724:G2724"/>
    <mergeCell ref="E2725:F2725"/>
    <mergeCell ref="E2726:F2726"/>
    <mergeCell ref="E2727:F2727"/>
    <mergeCell ref="E2728:F2728"/>
    <mergeCell ref="E2729:F2729"/>
    <mergeCell ref="H2731:I2731"/>
    <mergeCell ref="E2734:F2734"/>
    <mergeCell ref="E2735:F2735"/>
    <mergeCell ref="E2736:F2736"/>
    <mergeCell ref="E2737:F2737"/>
    <mergeCell ref="E2738:F2738"/>
    <mergeCell ref="H2740:I2740"/>
    <mergeCell ref="E2743:F2743"/>
    <mergeCell ref="E2744:F2744"/>
    <mergeCell ref="E2745:F2745"/>
    <mergeCell ref="E2746:F2746"/>
    <mergeCell ref="E2747:F2747"/>
    <mergeCell ref="H2749:I2749"/>
    <mergeCell ref="E2752:F2752"/>
    <mergeCell ref="E2753:F2753"/>
    <mergeCell ref="E2754:F2754"/>
    <mergeCell ref="E2755:F2755"/>
    <mergeCell ref="E2756:F2756"/>
    <mergeCell ref="E2757:F2757"/>
    <mergeCell ref="E2758:F2758"/>
    <mergeCell ref="H2760:I2760"/>
    <mergeCell ref="E2763:F2763"/>
    <mergeCell ref="E2764:F2764"/>
    <mergeCell ref="E2765:F2765"/>
    <mergeCell ref="E2766:F2766"/>
    <mergeCell ref="E2767:F2767"/>
    <mergeCell ref="E2768:F2768"/>
    <mergeCell ref="H2770:I2770"/>
    <mergeCell ref="E2773:F2773"/>
    <mergeCell ref="E2774:F2774"/>
    <mergeCell ref="E2775:F2775"/>
    <mergeCell ref="E2776:F2776"/>
    <mergeCell ref="E2777:F2777"/>
    <mergeCell ref="E2778:F2778"/>
    <mergeCell ref="E2779:F2779"/>
    <mergeCell ref="E2780:F2780"/>
    <mergeCell ref="H2782:I2782"/>
    <mergeCell ref="E2785:F2785"/>
    <mergeCell ref="E2786:F2786"/>
    <mergeCell ref="E2787:F2787"/>
    <mergeCell ref="H2789:I2789"/>
    <mergeCell ref="E2792:F2792"/>
    <mergeCell ref="E2793:F2793"/>
    <mergeCell ref="E2794:F2794"/>
    <mergeCell ref="E2795:F2795"/>
    <mergeCell ref="E2796:F2796"/>
    <mergeCell ref="H2798:I2798"/>
    <mergeCell ref="E2801:F2801"/>
    <mergeCell ref="E2802:F2802"/>
    <mergeCell ref="E2803:F2803"/>
    <mergeCell ref="E2804:F2804"/>
    <mergeCell ref="E2805:F2805"/>
    <mergeCell ref="H2807:I2807"/>
    <mergeCell ref="E2810:F2810"/>
    <mergeCell ref="E2811:F2811"/>
    <mergeCell ref="E2812:F2812"/>
    <mergeCell ref="E2813:F2813"/>
    <mergeCell ref="E2814:F2814"/>
    <mergeCell ref="E2815:F2815"/>
    <mergeCell ref="E2816:F2816"/>
    <mergeCell ref="H2818:I2818"/>
    <mergeCell ref="F2821:G2821"/>
    <mergeCell ref="E2822:F2822"/>
    <mergeCell ref="E2823:F2823"/>
    <mergeCell ref="E2824:F2824"/>
    <mergeCell ref="E2825:F2825"/>
    <mergeCell ref="E2826:F2826"/>
    <mergeCell ref="E2827:F2827"/>
    <mergeCell ref="E2828:F2828"/>
    <mergeCell ref="H2830:I2830"/>
    <mergeCell ref="E2833:F2833"/>
    <mergeCell ref="E2834:F2834"/>
    <mergeCell ref="E2835:F2835"/>
    <mergeCell ref="E2836:F2836"/>
    <mergeCell ref="E2837:F2837"/>
    <mergeCell ref="E2838:F2838"/>
    <mergeCell ref="E2839:F2839"/>
    <mergeCell ref="E2840:F2840"/>
    <mergeCell ref="E2841:F2841"/>
    <mergeCell ref="H2843:I2843"/>
    <mergeCell ref="E2846:F2846"/>
    <mergeCell ref="E2847:F2847"/>
    <mergeCell ref="E2848:F2848"/>
    <mergeCell ref="E2849:F2849"/>
    <mergeCell ref="E2850:F2850"/>
    <mergeCell ref="E2851:F2851"/>
    <mergeCell ref="E2852:F2852"/>
    <mergeCell ref="E2853:F2853"/>
    <mergeCell ref="E2854:F2854"/>
    <mergeCell ref="E2855:F2855"/>
    <mergeCell ref="E2856:F2856"/>
    <mergeCell ref="H2858:I2858"/>
    <mergeCell ref="E2861:F2861"/>
    <mergeCell ref="E2862:F2862"/>
    <mergeCell ref="E2863:F2863"/>
    <mergeCell ref="E2864:F2864"/>
    <mergeCell ref="E2865:F2865"/>
    <mergeCell ref="E2866:F2866"/>
    <mergeCell ref="E2867:F2867"/>
    <mergeCell ref="H2869:I2869"/>
    <mergeCell ref="E2872:F2872"/>
    <mergeCell ref="E2873:F2873"/>
    <mergeCell ref="E2874:F2874"/>
    <mergeCell ref="E2875:F2875"/>
    <mergeCell ref="E2876:F2876"/>
    <mergeCell ref="E2877:F2877"/>
    <mergeCell ref="E2878:F2878"/>
    <mergeCell ref="E2879:F2879"/>
    <mergeCell ref="E2880:F2880"/>
    <mergeCell ref="E2881:F2881"/>
    <mergeCell ref="H2883:I2883"/>
    <mergeCell ref="E2886:F2886"/>
    <mergeCell ref="E2887:F2887"/>
    <mergeCell ref="E2888:F2888"/>
    <mergeCell ref="E2889:F2889"/>
    <mergeCell ref="E2890:F2890"/>
    <mergeCell ref="E2891:F2891"/>
    <mergeCell ref="E2892:F2892"/>
    <mergeCell ref="E2893:F2893"/>
    <mergeCell ref="E2894:F2894"/>
    <mergeCell ref="E2895:F2895"/>
    <mergeCell ref="E2896:F2896"/>
    <mergeCell ref="E2897:F2897"/>
    <mergeCell ref="E2898:F2898"/>
    <mergeCell ref="H2900:I2900"/>
    <mergeCell ref="E2903:F2903"/>
    <mergeCell ref="E2904:F2904"/>
    <mergeCell ref="E2905:F2905"/>
    <mergeCell ref="E2906:F2906"/>
    <mergeCell ref="E2907:F2907"/>
    <mergeCell ref="E2908:F2908"/>
    <mergeCell ref="H2910:I2910"/>
    <mergeCell ref="E2913:F2913"/>
    <mergeCell ref="E2914:F2914"/>
    <mergeCell ref="E2915:F2915"/>
    <mergeCell ref="E2916:F2916"/>
    <mergeCell ref="E2917:F2917"/>
    <mergeCell ref="E2918:F2918"/>
    <mergeCell ref="E2919:F2919"/>
    <mergeCell ref="H2921:I2921"/>
    <mergeCell ref="E2924:F2924"/>
    <mergeCell ref="E2925:F2925"/>
    <mergeCell ref="E2926:F2926"/>
    <mergeCell ref="H2928:I2928"/>
    <mergeCell ref="E2931:F2931"/>
    <mergeCell ref="E2932:F2932"/>
    <mergeCell ref="E2933:F2933"/>
    <mergeCell ref="E2934:F2934"/>
    <mergeCell ref="E2935:F2935"/>
    <mergeCell ref="H2937:I2937"/>
    <mergeCell ref="F2940:G2940"/>
    <mergeCell ref="E2941:F2941"/>
    <mergeCell ref="E2942:F2942"/>
    <mergeCell ref="E2943:F2943"/>
    <mergeCell ref="E2944:F2944"/>
    <mergeCell ref="E2945:F2945"/>
    <mergeCell ref="E2946:F2946"/>
    <mergeCell ref="E2947:F2947"/>
    <mergeCell ref="E2948:F2948"/>
    <mergeCell ref="E2949:F2949"/>
    <mergeCell ref="E2950:F2950"/>
    <mergeCell ref="E2951:F2951"/>
    <mergeCell ref="E2952:F2952"/>
    <mergeCell ref="E2953:F2953"/>
    <mergeCell ref="H2955:I2955"/>
    <mergeCell ref="E2958:F2958"/>
    <mergeCell ref="E2959:F2959"/>
    <mergeCell ref="E2960:F2960"/>
    <mergeCell ref="E2961:F2961"/>
    <mergeCell ref="E2962:F2962"/>
    <mergeCell ref="H2964:I2964"/>
    <mergeCell ref="E2967:F2967"/>
    <mergeCell ref="E2968:F2968"/>
    <mergeCell ref="E2969:F2969"/>
    <mergeCell ref="E2970:F2970"/>
    <mergeCell ref="E2971:F2971"/>
    <mergeCell ref="E2972:F2972"/>
    <mergeCell ref="E2973:F2973"/>
    <mergeCell ref="E2974:F2974"/>
    <mergeCell ref="E2975:F2975"/>
    <mergeCell ref="E2976:F2976"/>
    <mergeCell ref="E2977:F2977"/>
    <mergeCell ref="E2978:F2978"/>
    <mergeCell ref="E2979:F2979"/>
    <mergeCell ref="E2980:F2980"/>
    <mergeCell ref="E2981:F2981"/>
    <mergeCell ref="E2982:F2982"/>
    <mergeCell ref="H2984:I2984"/>
    <mergeCell ref="E2987:F2987"/>
    <mergeCell ref="E2988:F2988"/>
    <mergeCell ref="E2989:F2989"/>
    <mergeCell ref="E2990:F2990"/>
    <mergeCell ref="E2991:F2991"/>
    <mergeCell ref="H2993:I2993"/>
    <mergeCell ref="E2996:F2996"/>
    <mergeCell ref="E2997:F2997"/>
    <mergeCell ref="E2998:F2998"/>
    <mergeCell ref="E2999:F2999"/>
    <mergeCell ref="E3000:F3000"/>
    <mergeCell ref="E3001:F3001"/>
    <mergeCell ref="E3002:F3002"/>
    <mergeCell ref="H3004:I3004"/>
    <mergeCell ref="E3007:F3007"/>
    <mergeCell ref="E3008:F3008"/>
    <mergeCell ref="E3009:F3009"/>
    <mergeCell ref="E3010:F3010"/>
    <mergeCell ref="E3011:F3011"/>
    <mergeCell ref="E3012:F3012"/>
    <mergeCell ref="E3013:F3013"/>
    <mergeCell ref="E3014:F3014"/>
    <mergeCell ref="H3016:I3016"/>
    <mergeCell ref="E3019:F3019"/>
    <mergeCell ref="E3020:F3020"/>
    <mergeCell ref="E3021:F3021"/>
    <mergeCell ref="E3022:F3022"/>
    <mergeCell ref="E3023:F3023"/>
    <mergeCell ref="E3024:F3024"/>
    <mergeCell ref="E3025:F3025"/>
    <mergeCell ref="E3026:F3026"/>
    <mergeCell ref="H3028:I3028"/>
    <mergeCell ref="E3031:F3031"/>
    <mergeCell ref="E3032:F3032"/>
    <mergeCell ref="E3033:F3033"/>
    <mergeCell ref="E3034:F3034"/>
    <mergeCell ref="E3035:F3035"/>
    <mergeCell ref="E3036:F3036"/>
    <mergeCell ref="E3037:F3037"/>
    <mergeCell ref="E3038:F3038"/>
    <mergeCell ref="H3040:I3040"/>
    <mergeCell ref="E3043:F3043"/>
    <mergeCell ref="E3044:F3044"/>
    <mergeCell ref="E3045:F3045"/>
    <mergeCell ref="E3046:F3046"/>
    <mergeCell ref="E3047:F3047"/>
    <mergeCell ref="E3048:F3048"/>
    <mergeCell ref="E3049:F3049"/>
    <mergeCell ref="E3050:F3050"/>
    <mergeCell ref="E3051:F3051"/>
    <mergeCell ref="E3052:F3052"/>
    <mergeCell ref="E3053:F3053"/>
    <mergeCell ref="E3054:F3054"/>
    <mergeCell ref="E3055:F3055"/>
    <mergeCell ref="H3057:I3057"/>
    <mergeCell ref="E3060:F3060"/>
    <mergeCell ref="E3061:F3061"/>
    <mergeCell ref="E3062:F3062"/>
    <mergeCell ref="E3063:F3063"/>
    <mergeCell ref="E3064:F3064"/>
    <mergeCell ref="E3065:F3065"/>
    <mergeCell ref="E3066:F3066"/>
    <mergeCell ref="E3067:F3067"/>
    <mergeCell ref="H3069:I3069"/>
    <mergeCell ref="E3072:F3072"/>
    <mergeCell ref="E3073:F3073"/>
    <mergeCell ref="E3074:F3074"/>
    <mergeCell ref="E3075:F3075"/>
    <mergeCell ref="E3076:F3076"/>
    <mergeCell ref="E3077:F3077"/>
    <mergeCell ref="E3078:F3078"/>
    <mergeCell ref="E3079:F3079"/>
    <mergeCell ref="E3080:F3080"/>
    <mergeCell ref="E3081:F3081"/>
    <mergeCell ref="E3082:F3082"/>
    <mergeCell ref="E3083:F3083"/>
    <mergeCell ref="H3085:I3085"/>
    <mergeCell ref="E3088:F3088"/>
    <mergeCell ref="E3089:F3089"/>
    <mergeCell ref="E3090:F3090"/>
    <mergeCell ref="E3091:F3091"/>
    <mergeCell ref="E3092:F3092"/>
    <mergeCell ref="E3093:F3093"/>
    <mergeCell ref="E3094:F3094"/>
    <mergeCell ref="E3095:F3095"/>
    <mergeCell ref="H3097:I3097"/>
    <mergeCell ref="E3100:F3100"/>
    <mergeCell ref="E3101:F3101"/>
    <mergeCell ref="E3102:F3102"/>
    <mergeCell ref="E3103:F3103"/>
    <mergeCell ref="E3104:F3104"/>
    <mergeCell ref="E3105:F3105"/>
    <mergeCell ref="E3106:F3106"/>
    <mergeCell ref="E3107:F3107"/>
    <mergeCell ref="H3109:I3109"/>
    <mergeCell ref="E3112:F3112"/>
    <mergeCell ref="E3113:F3113"/>
    <mergeCell ref="E3114:F3114"/>
    <mergeCell ref="E3115:F3115"/>
    <mergeCell ref="E3116:F3116"/>
    <mergeCell ref="E3117:F3117"/>
    <mergeCell ref="E3118:F3118"/>
    <mergeCell ref="H3120:I3120"/>
    <mergeCell ref="E3123:F3123"/>
    <mergeCell ref="E3124:F3124"/>
    <mergeCell ref="E3125:F3125"/>
    <mergeCell ref="E3126:F3126"/>
    <mergeCell ref="E3127:F3127"/>
    <mergeCell ref="E3128:F3128"/>
    <mergeCell ref="E3129:F3129"/>
    <mergeCell ref="E3130:F3130"/>
    <mergeCell ref="E3131:F3131"/>
    <mergeCell ref="E3132:F3132"/>
    <mergeCell ref="E3133:F3133"/>
    <mergeCell ref="H3135:I3135"/>
    <mergeCell ref="E3138:F3138"/>
    <mergeCell ref="E3139:F3139"/>
    <mergeCell ref="E3140:F3140"/>
    <mergeCell ref="E3141:F3141"/>
    <mergeCell ref="E3142:F3142"/>
    <mergeCell ref="E3143:F3143"/>
    <mergeCell ref="E3144:F3144"/>
    <mergeCell ref="H3146:I3146"/>
    <mergeCell ref="E3149:F3149"/>
    <mergeCell ref="E3150:F3150"/>
    <mergeCell ref="E3151:F3151"/>
    <mergeCell ref="H3153:I3153"/>
    <mergeCell ref="E3156:F3156"/>
    <mergeCell ref="E3157:F3157"/>
    <mergeCell ref="E3158:F3158"/>
    <mergeCell ref="E3159:F3159"/>
    <mergeCell ref="E3160:F3160"/>
    <mergeCell ref="H3162:I3162"/>
    <mergeCell ref="E3165:F3165"/>
    <mergeCell ref="E3166:F3166"/>
    <mergeCell ref="E3167:F3167"/>
    <mergeCell ref="E3168:F3168"/>
    <mergeCell ref="E3169:F3169"/>
    <mergeCell ref="E3170:F3170"/>
    <mergeCell ref="E3171:F3171"/>
    <mergeCell ref="E3172:F3172"/>
    <mergeCell ref="H3174:I3174"/>
    <mergeCell ref="E3177:F3177"/>
    <mergeCell ref="E3178:F3178"/>
    <mergeCell ref="E3179:F3179"/>
    <mergeCell ref="E3180:F3180"/>
    <mergeCell ref="E3181:F3181"/>
    <mergeCell ref="H3183:I3183"/>
    <mergeCell ref="F3186:G3186"/>
    <mergeCell ref="E3187:F3187"/>
    <mergeCell ref="E3188:F3188"/>
    <mergeCell ref="E3189:F3189"/>
    <mergeCell ref="E3190:F3190"/>
    <mergeCell ref="E3191:F3191"/>
    <mergeCell ref="H3193:I3193"/>
    <mergeCell ref="E3196:F3196"/>
    <mergeCell ref="E3197:F3197"/>
    <mergeCell ref="E3198:F3198"/>
    <mergeCell ref="E3199:F3199"/>
    <mergeCell ref="E3200:F3200"/>
    <mergeCell ref="H3202:I3202"/>
    <mergeCell ref="E3205:F3205"/>
    <mergeCell ref="E3206:F3206"/>
    <mergeCell ref="E3207:F3207"/>
    <mergeCell ref="E3208:F3208"/>
    <mergeCell ref="E3209:F3209"/>
    <mergeCell ref="H3211:I3211"/>
    <mergeCell ref="E3214:F3214"/>
    <mergeCell ref="E3215:F3215"/>
    <mergeCell ref="E3216:F3216"/>
    <mergeCell ref="E3217:F3217"/>
    <mergeCell ref="E3218:F3218"/>
    <mergeCell ref="E3219:F3219"/>
    <mergeCell ref="H3221:I3221"/>
    <mergeCell ref="F3224:G3224"/>
    <mergeCell ref="E3225:F3225"/>
    <mergeCell ref="E3226:F3226"/>
    <mergeCell ref="E3227:F3227"/>
    <mergeCell ref="E3228:F3228"/>
    <mergeCell ref="E3229:F3229"/>
    <mergeCell ref="E3230:F3230"/>
    <mergeCell ref="E3231:F3231"/>
    <mergeCell ref="E3232:F3232"/>
    <mergeCell ref="H3234:I3234"/>
    <mergeCell ref="E3237:F3237"/>
    <mergeCell ref="E3238:F3238"/>
    <mergeCell ref="E3239:F3239"/>
    <mergeCell ref="E3240:F3240"/>
    <mergeCell ref="E3241:F3241"/>
    <mergeCell ref="E3242:F3242"/>
    <mergeCell ref="H3244:I3244"/>
    <mergeCell ref="E3247:F3247"/>
    <mergeCell ref="E3248:F3248"/>
    <mergeCell ref="E3249:F3249"/>
    <mergeCell ref="E3250:F3250"/>
    <mergeCell ref="E3251:F3251"/>
    <mergeCell ref="E3252:F3252"/>
    <mergeCell ref="H3254:I3254"/>
    <mergeCell ref="E3257:F3257"/>
    <mergeCell ref="E3258:F3258"/>
    <mergeCell ref="E3259:F3259"/>
    <mergeCell ref="E3260:F3260"/>
    <mergeCell ref="E3261:F3261"/>
    <mergeCell ref="E3262:F3262"/>
    <mergeCell ref="E3263:F3263"/>
    <mergeCell ref="H3265:I3265"/>
    <mergeCell ref="E3268:F3268"/>
    <mergeCell ref="E3269:F3269"/>
    <mergeCell ref="E3270:F3270"/>
    <mergeCell ref="H3272:I3272"/>
    <mergeCell ref="E3275:F3275"/>
    <mergeCell ref="E3276:F3276"/>
    <mergeCell ref="E3277:F3277"/>
    <mergeCell ref="E3278:F3278"/>
    <mergeCell ref="E3279:F3279"/>
    <mergeCell ref="E3280:F3280"/>
    <mergeCell ref="E3281:F3281"/>
    <mergeCell ref="E3282:F3282"/>
    <mergeCell ref="E3283:F3283"/>
    <mergeCell ref="E3284:F3284"/>
    <mergeCell ref="E3285:F3285"/>
    <mergeCell ref="E3286:F3286"/>
    <mergeCell ref="E3287:F3287"/>
    <mergeCell ref="E3288:F3288"/>
    <mergeCell ref="E3289:F3289"/>
    <mergeCell ref="E3290:F3290"/>
    <mergeCell ref="E3291:F3291"/>
    <mergeCell ref="E3292:F3292"/>
    <mergeCell ref="E3293:F3293"/>
    <mergeCell ref="E3294:F3294"/>
    <mergeCell ref="E3295:F3295"/>
    <mergeCell ref="H3297:I3297"/>
    <mergeCell ref="E3300:F3300"/>
    <mergeCell ref="E3301:F3301"/>
    <mergeCell ref="E3302:F3302"/>
    <mergeCell ref="H3304:I3304"/>
    <mergeCell ref="E3307:F3307"/>
    <mergeCell ref="E3308:F3308"/>
    <mergeCell ref="E3309:F3309"/>
    <mergeCell ref="E3310:F3310"/>
    <mergeCell ref="E3311:F3311"/>
    <mergeCell ref="E3312:F3312"/>
    <mergeCell ref="E3313:F3313"/>
    <mergeCell ref="E3314:F3314"/>
    <mergeCell ref="E3315:F3315"/>
    <mergeCell ref="E3316:F3316"/>
    <mergeCell ref="E3317:F3317"/>
    <mergeCell ref="E3318:F3318"/>
    <mergeCell ref="E3319:F3319"/>
    <mergeCell ref="H3321:I3321"/>
    <mergeCell ref="E3324:F3324"/>
    <mergeCell ref="E3325:F3325"/>
    <mergeCell ref="E3326:F3326"/>
    <mergeCell ref="E3327:F3327"/>
    <mergeCell ref="E3328:F3328"/>
    <mergeCell ref="E3329:F3329"/>
    <mergeCell ref="E3330:F3330"/>
    <mergeCell ref="E3331:F3331"/>
    <mergeCell ref="E3332:F3332"/>
    <mergeCell ref="E3333:F3333"/>
    <mergeCell ref="E3334:F3334"/>
    <mergeCell ref="E3335:F3335"/>
    <mergeCell ref="H3337:I3337"/>
    <mergeCell ref="E3340:F3340"/>
    <mergeCell ref="E3341:F3341"/>
    <mergeCell ref="E3342:F3342"/>
    <mergeCell ref="E3343:F3343"/>
    <mergeCell ref="E3344:F3344"/>
    <mergeCell ref="E3345:F3345"/>
    <mergeCell ref="E3346:F3346"/>
    <mergeCell ref="E3347:F3347"/>
    <mergeCell ref="E3348:F3348"/>
    <mergeCell ref="E3349:F3349"/>
    <mergeCell ref="E3350:F3350"/>
    <mergeCell ref="E3351:F3351"/>
    <mergeCell ref="E3352:F3352"/>
    <mergeCell ref="E3353:F3353"/>
    <mergeCell ref="E3354:F3354"/>
    <mergeCell ref="E3355:F3355"/>
    <mergeCell ref="E3356:F3356"/>
    <mergeCell ref="E3357:F3357"/>
    <mergeCell ref="E3358:F3358"/>
    <mergeCell ref="E3359:F3359"/>
    <mergeCell ref="H3361:I3361"/>
    <mergeCell ref="E3364:F3364"/>
    <mergeCell ref="E3365:F3365"/>
    <mergeCell ref="E3366:F3366"/>
    <mergeCell ref="E3367:F3367"/>
    <mergeCell ref="E3368:F3368"/>
    <mergeCell ref="E3369:F3369"/>
    <mergeCell ref="E3370:F3370"/>
    <mergeCell ref="E3371:F3371"/>
    <mergeCell ref="E3372:F3372"/>
    <mergeCell ref="E3373:F3373"/>
    <mergeCell ref="E3374:F3374"/>
    <mergeCell ref="E3375:F3375"/>
    <mergeCell ref="E3376:F3376"/>
    <mergeCell ref="E3377:F3377"/>
    <mergeCell ref="E3378:F3378"/>
    <mergeCell ref="E3379:F3379"/>
    <mergeCell ref="E3380:F3380"/>
    <mergeCell ref="E3381:F3381"/>
    <mergeCell ref="E3382:F3382"/>
    <mergeCell ref="E3383:F3383"/>
    <mergeCell ref="E3384:F3384"/>
    <mergeCell ref="E3385:F3385"/>
    <mergeCell ref="E3386:F3386"/>
    <mergeCell ref="E3387:F3387"/>
    <mergeCell ref="E3388:F3388"/>
    <mergeCell ref="E3389:F3389"/>
    <mergeCell ref="E3390:F3390"/>
    <mergeCell ref="E3391:F3391"/>
    <mergeCell ref="E3392:F3392"/>
    <mergeCell ref="H3394:I3394"/>
    <mergeCell ref="E3397:F3397"/>
    <mergeCell ref="E3398:F3398"/>
    <mergeCell ref="E3399:F3399"/>
    <mergeCell ref="E3400:F3400"/>
    <mergeCell ref="E3401:F3401"/>
    <mergeCell ref="E3402:F3402"/>
    <mergeCell ref="E3403:F3403"/>
    <mergeCell ref="E3404:F3404"/>
    <mergeCell ref="E3405:F3405"/>
    <mergeCell ref="E3406:F3406"/>
    <mergeCell ref="H3408:I3408"/>
    <mergeCell ref="E3411:F3411"/>
    <mergeCell ref="E3412:F3412"/>
    <mergeCell ref="E3413:F3413"/>
    <mergeCell ref="E3414:F3414"/>
    <mergeCell ref="E3415:F3415"/>
    <mergeCell ref="H3417:I3417"/>
    <mergeCell ref="E3420:F3420"/>
    <mergeCell ref="E3421:F3421"/>
    <mergeCell ref="E3422:F3422"/>
    <mergeCell ref="E3423:F3423"/>
    <mergeCell ref="E3424:F3424"/>
    <mergeCell ref="E3425:F3425"/>
    <mergeCell ref="E3426:F3426"/>
    <mergeCell ref="E3427:F3427"/>
    <mergeCell ref="E3428:F3428"/>
    <mergeCell ref="E3429:F3429"/>
    <mergeCell ref="H3431:I3431"/>
    <mergeCell ref="E3434:F3434"/>
    <mergeCell ref="E3435:F3435"/>
    <mergeCell ref="E3436:F3436"/>
    <mergeCell ref="E3437:F3437"/>
    <mergeCell ref="E3438:F3438"/>
    <mergeCell ref="H3440:I3440"/>
    <mergeCell ref="E3443:F3443"/>
    <mergeCell ref="E3444:F3444"/>
    <mergeCell ref="E3445:F3445"/>
    <mergeCell ref="E3446:F3446"/>
    <mergeCell ref="E3447:F3447"/>
    <mergeCell ref="E3448:F3448"/>
    <mergeCell ref="E3449:F3449"/>
    <mergeCell ref="E3450:F3450"/>
    <mergeCell ref="E3451:F3451"/>
    <mergeCell ref="E3452:F3452"/>
    <mergeCell ref="E3453:F3453"/>
    <mergeCell ref="E3454:F3454"/>
    <mergeCell ref="E3455:F3455"/>
    <mergeCell ref="E3456:F3456"/>
    <mergeCell ref="E3457:F3457"/>
    <mergeCell ref="E3458:F3458"/>
    <mergeCell ref="E3459:F3459"/>
    <mergeCell ref="E3460:F3460"/>
    <mergeCell ref="E3461:F3461"/>
    <mergeCell ref="E3462:F3462"/>
    <mergeCell ref="E3463:F3463"/>
    <mergeCell ref="E3464:F3464"/>
    <mergeCell ref="E3465:F3465"/>
    <mergeCell ref="E3466:F3466"/>
    <mergeCell ref="E3467:F3467"/>
    <mergeCell ref="E3468:F3468"/>
    <mergeCell ref="E3469:F3469"/>
    <mergeCell ref="E3470:F3470"/>
    <mergeCell ref="E3471:F3471"/>
    <mergeCell ref="E3472:F3472"/>
    <mergeCell ref="E3473:F3473"/>
    <mergeCell ref="E3474:F3474"/>
    <mergeCell ref="E3475:F3475"/>
    <mergeCell ref="E3476:F3476"/>
    <mergeCell ref="E3477:F3477"/>
    <mergeCell ref="E3478:F3478"/>
    <mergeCell ref="E3479:F3479"/>
    <mergeCell ref="E3480:F3480"/>
    <mergeCell ref="E3481:F3481"/>
    <mergeCell ref="E3482:F3482"/>
    <mergeCell ref="E3483:F3483"/>
    <mergeCell ref="E3484:F3484"/>
    <mergeCell ref="E3485:F3485"/>
    <mergeCell ref="E3486:F3486"/>
    <mergeCell ref="E3487:F3487"/>
    <mergeCell ref="H3489:I3489"/>
    <mergeCell ref="F3492:G3492"/>
    <mergeCell ref="E3493:F3493"/>
    <mergeCell ref="E3494:F3494"/>
    <mergeCell ref="E3495:F3495"/>
    <mergeCell ref="E3496:F3496"/>
    <mergeCell ref="E3497:F3497"/>
    <mergeCell ref="E3498:F3498"/>
    <mergeCell ref="H3500:I3500"/>
    <mergeCell ref="A3504:C3504"/>
    <mergeCell ref="F3504:G3504"/>
    <mergeCell ref="H3504:J3504"/>
    <mergeCell ref="A3505:C3505"/>
    <mergeCell ref="F3505:G3505"/>
    <mergeCell ref="H3505:J3505"/>
    <mergeCell ref="A3506:C3506"/>
    <mergeCell ref="F3506:G3506"/>
    <mergeCell ref="H3506:J350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42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false" defaultGridColor="true" view="pageBreakPreview" topLeftCell="A1" colorId="64" zoomScale="90" zoomScaleNormal="85" zoomScalePageLayoutView="90" workbookViewId="0">
      <selection pane="topLeft" activeCell="A16" activeCellId="0" sqref="A16"/>
    </sheetView>
  </sheetViews>
  <sheetFormatPr defaultColWidth="9.47265625" defaultRowHeight="15" zeroHeight="false" outlineLevelRow="0" outlineLevelCol="0"/>
  <cols>
    <col collapsed="false" customWidth="true" hidden="false" outlineLevel="0" max="1" min="1" style="1" width="18.35"/>
    <col collapsed="false" customWidth="true" hidden="false" outlineLevel="0" max="2" min="2" style="1" width="13.19"/>
    <col collapsed="false" customWidth="true" hidden="false" outlineLevel="0" max="3" min="3" style="1" width="10.99"/>
    <col collapsed="false" customWidth="true" hidden="false" outlineLevel="0" max="4" min="4" style="16" width="64.81"/>
    <col collapsed="false" customWidth="true" hidden="false" outlineLevel="0" max="6" min="5" style="1" width="20.31"/>
    <col collapsed="false" customWidth="true" hidden="false" outlineLevel="0" max="7" min="7" style="1" width="11.53"/>
    <col collapsed="false" customWidth="true" hidden="false" outlineLevel="0" max="8" min="8" style="30" width="13.19"/>
    <col collapsed="false" customWidth="true" hidden="false" outlineLevel="0" max="9" min="9" style="1" width="13.19"/>
    <col collapsed="false" customWidth="true" hidden="false" outlineLevel="0" max="10" min="10" style="1" width="11.44"/>
    <col collapsed="false" customWidth="true" hidden="false" outlineLevel="0" max="11" min="11" style="68" width="15.39"/>
    <col collapsed="false" customWidth="false" hidden="false" outlineLevel="0" max="16384" min="12" style="68" width="9.47"/>
  </cols>
  <sheetData>
    <row r="1" customFormat="false" ht="15" hidden="false" customHeight="true" outlineLevel="0" collapsed="false">
      <c r="A1" s="3"/>
      <c r="B1" s="3"/>
      <c r="C1" s="3" t="s">
        <v>0</v>
      </c>
      <c r="D1" s="3"/>
      <c r="E1" s="3" t="s">
        <v>1</v>
      </c>
      <c r="F1" s="3"/>
      <c r="G1" s="3" t="s">
        <v>2</v>
      </c>
      <c r="H1" s="3"/>
      <c r="I1" s="3" t="s">
        <v>3</v>
      </c>
      <c r="J1" s="3"/>
    </row>
    <row r="2" customFormat="false" ht="119.4" hidden="false" customHeight="true" outlineLevel="0" collapsed="false">
      <c r="A2" s="3"/>
      <c r="B2" s="3"/>
      <c r="C2" s="3" t="s">
        <v>4</v>
      </c>
      <c r="D2" s="3"/>
      <c r="E2" s="4" t="s">
        <v>5</v>
      </c>
      <c r="F2" s="4"/>
      <c r="G2" s="3" t="s">
        <v>6</v>
      </c>
      <c r="H2" s="3"/>
      <c r="I2" s="3" t="s">
        <v>7</v>
      </c>
      <c r="J2" s="3"/>
    </row>
    <row r="3" customFormat="false" ht="15" hidden="false" customHeight="false" outlineLevel="0" collapsed="false">
      <c r="A3" s="3"/>
      <c r="B3" s="3"/>
      <c r="C3" s="3"/>
      <c r="D3" s="3"/>
      <c r="E3" s="3"/>
      <c r="F3" s="3"/>
      <c r="G3" s="3"/>
      <c r="H3" s="3"/>
      <c r="I3" s="3"/>
      <c r="J3" s="3"/>
    </row>
    <row r="4" customFormat="false" ht="15" hidden="false" customHeight="true" outlineLevel="0" collapsed="false">
      <c r="A4" s="3" t="s">
        <v>2582</v>
      </c>
      <c r="B4" s="3"/>
      <c r="C4" s="3"/>
      <c r="D4" s="3"/>
      <c r="E4" s="3"/>
      <c r="F4" s="3"/>
      <c r="G4" s="3"/>
      <c r="H4" s="3"/>
      <c r="I4" s="3"/>
      <c r="J4" s="3"/>
    </row>
    <row r="5" customFormat="false" ht="26.85" hidden="false" customHeight="true" outlineLevel="0" collapsed="false">
      <c r="A5" s="36" t="s">
        <v>89</v>
      </c>
      <c r="B5" s="36" t="s">
        <v>57</v>
      </c>
      <c r="C5" s="36" t="s">
        <v>58</v>
      </c>
      <c r="D5" s="37" t="s">
        <v>10</v>
      </c>
      <c r="E5" s="36" t="s">
        <v>925</v>
      </c>
      <c r="F5" s="36"/>
      <c r="G5" s="36" t="s">
        <v>59</v>
      </c>
      <c r="H5" s="38" t="s">
        <v>60</v>
      </c>
      <c r="I5" s="36" t="s">
        <v>61</v>
      </c>
      <c r="J5" s="36" t="s">
        <v>11</v>
      </c>
    </row>
    <row r="6" customFormat="false" ht="15" hidden="false" customHeight="true" outlineLevel="0" collapsed="false">
      <c r="A6" s="39" t="s">
        <v>926</v>
      </c>
      <c r="B6" s="39" t="s">
        <v>90</v>
      </c>
      <c r="C6" s="39" t="s">
        <v>91</v>
      </c>
      <c r="D6" s="40" t="s">
        <v>92</v>
      </c>
      <c r="E6" s="39" t="s">
        <v>1178</v>
      </c>
      <c r="F6" s="39"/>
      <c r="G6" s="39" t="s">
        <v>93</v>
      </c>
      <c r="H6" s="41" t="n">
        <v>1</v>
      </c>
      <c r="I6" s="42" t="n">
        <v>30820.7</v>
      </c>
      <c r="J6" s="42" t="n">
        <v>30820.7</v>
      </c>
    </row>
    <row r="7" customFormat="false" ht="26.85" hidden="false" customHeight="true" outlineLevel="0" collapsed="false">
      <c r="A7" s="43" t="s">
        <v>928</v>
      </c>
      <c r="B7" s="43" t="s">
        <v>1179</v>
      </c>
      <c r="C7" s="43" t="s">
        <v>70</v>
      </c>
      <c r="D7" s="44" t="s">
        <v>1180</v>
      </c>
      <c r="E7" s="43" t="s">
        <v>960</v>
      </c>
      <c r="F7" s="43"/>
      <c r="G7" s="43" t="s">
        <v>932</v>
      </c>
      <c r="H7" s="45" t="n">
        <v>220</v>
      </c>
      <c r="I7" s="46" t="n">
        <v>32.74</v>
      </c>
      <c r="J7" s="46" t="n">
        <v>7202.8</v>
      </c>
    </row>
    <row r="8" customFormat="false" ht="26.85" hidden="false" customHeight="true" outlineLevel="0" collapsed="false">
      <c r="A8" s="43" t="s">
        <v>928</v>
      </c>
      <c r="B8" s="43" t="s">
        <v>1181</v>
      </c>
      <c r="C8" s="43" t="s">
        <v>70</v>
      </c>
      <c r="D8" s="44" t="s">
        <v>1182</v>
      </c>
      <c r="E8" s="43" t="s">
        <v>960</v>
      </c>
      <c r="F8" s="43"/>
      <c r="G8" s="43" t="s">
        <v>932</v>
      </c>
      <c r="H8" s="45" t="n">
        <v>110</v>
      </c>
      <c r="I8" s="46" t="n">
        <v>96.51</v>
      </c>
      <c r="J8" s="46" t="n">
        <v>10616.1</v>
      </c>
    </row>
    <row r="9" customFormat="false" ht="26.85" hidden="false" customHeight="true" outlineLevel="0" collapsed="false">
      <c r="A9" s="43" t="s">
        <v>928</v>
      </c>
      <c r="B9" s="43" t="s">
        <v>1183</v>
      </c>
      <c r="C9" s="43" t="s">
        <v>70</v>
      </c>
      <c r="D9" s="44" t="s">
        <v>1184</v>
      </c>
      <c r="E9" s="43" t="s">
        <v>960</v>
      </c>
      <c r="F9" s="43"/>
      <c r="G9" s="43" t="s">
        <v>932</v>
      </c>
      <c r="H9" s="45" t="n">
        <v>220</v>
      </c>
      <c r="I9" s="46" t="n">
        <v>19.25</v>
      </c>
      <c r="J9" s="46" t="n">
        <v>4235</v>
      </c>
    </row>
    <row r="10" customFormat="false" ht="26.85" hidden="false" customHeight="true" outlineLevel="0" collapsed="false">
      <c r="A10" s="43" t="s">
        <v>928</v>
      </c>
      <c r="B10" s="43" t="s">
        <v>1185</v>
      </c>
      <c r="C10" s="43" t="s">
        <v>70</v>
      </c>
      <c r="D10" s="44" t="s">
        <v>1186</v>
      </c>
      <c r="E10" s="43" t="s">
        <v>960</v>
      </c>
      <c r="F10" s="43"/>
      <c r="G10" s="43" t="s">
        <v>932</v>
      </c>
      <c r="H10" s="45" t="n">
        <v>220</v>
      </c>
      <c r="I10" s="46" t="n">
        <v>19.82</v>
      </c>
      <c r="J10" s="46" t="n">
        <v>4360.4</v>
      </c>
    </row>
    <row r="11" customFormat="false" ht="26.85" hidden="false" customHeight="true" outlineLevel="0" collapsed="false">
      <c r="A11" s="43" t="s">
        <v>928</v>
      </c>
      <c r="B11" s="43" t="s">
        <v>1187</v>
      </c>
      <c r="C11" s="43" t="s">
        <v>70</v>
      </c>
      <c r="D11" s="44" t="s">
        <v>1188</v>
      </c>
      <c r="E11" s="43" t="s">
        <v>960</v>
      </c>
      <c r="F11" s="43"/>
      <c r="G11" s="43" t="s">
        <v>932</v>
      </c>
      <c r="H11" s="45" t="n">
        <v>180</v>
      </c>
      <c r="I11" s="46" t="n">
        <v>24.48</v>
      </c>
      <c r="J11" s="46" t="n">
        <v>4406.4</v>
      </c>
    </row>
    <row r="12" customFormat="false" ht="26.85" hidden="false" customHeight="false" outlineLevel="0" collapsed="false">
      <c r="A12" s="11"/>
      <c r="B12" s="11"/>
      <c r="C12" s="11"/>
      <c r="D12" s="51"/>
      <c r="E12" s="11" t="s">
        <v>950</v>
      </c>
      <c r="F12" s="52" t="n">
        <v>15226.7388363</v>
      </c>
      <c r="G12" s="11" t="s">
        <v>951</v>
      </c>
      <c r="H12" s="53" t="n">
        <v>12904.66</v>
      </c>
      <c r="I12" s="11" t="s">
        <v>952</v>
      </c>
      <c r="J12" s="52" t="n">
        <v>28131.4</v>
      </c>
    </row>
    <row r="13" customFormat="false" ht="15" hidden="false" customHeight="true" outlineLevel="0" collapsed="false">
      <c r="A13" s="11"/>
      <c r="B13" s="11"/>
      <c r="C13" s="11"/>
      <c r="D13" s="51"/>
      <c r="E13" s="11" t="s">
        <v>953</v>
      </c>
      <c r="F13" s="52" t="n">
        <v>8136.66</v>
      </c>
      <c r="G13" s="11"/>
      <c r="H13" s="54" t="s">
        <v>954</v>
      </c>
      <c r="I13" s="54"/>
      <c r="J13" s="52" t="n">
        <v>38957.36</v>
      </c>
    </row>
    <row r="14" customFormat="false" ht="15" hidden="false" customHeight="false" outlineLevel="0" collapsed="false">
      <c r="A14" s="59"/>
      <c r="B14" s="59"/>
      <c r="C14" s="59"/>
      <c r="D14" s="60"/>
      <c r="E14" s="59"/>
      <c r="F14" s="59"/>
      <c r="G14" s="59"/>
      <c r="H14" s="61"/>
      <c r="I14" s="59"/>
      <c r="J14" s="59"/>
    </row>
    <row r="15" customFormat="false" ht="26.85" hidden="false" customHeight="true" outlineLevel="0" collapsed="false">
      <c r="A15" s="36" t="s">
        <v>145</v>
      </c>
      <c r="B15" s="36" t="s">
        <v>57</v>
      </c>
      <c r="C15" s="36" t="s">
        <v>58</v>
      </c>
      <c r="D15" s="37" t="s">
        <v>10</v>
      </c>
      <c r="E15" s="36" t="s">
        <v>925</v>
      </c>
      <c r="F15" s="36"/>
      <c r="G15" s="36" t="s">
        <v>59</v>
      </c>
      <c r="H15" s="38" t="s">
        <v>60</v>
      </c>
      <c r="I15" s="36" t="s">
        <v>61</v>
      </c>
      <c r="J15" s="36" t="s">
        <v>11</v>
      </c>
    </row>
    <row r="16" customFormat="false" ht="70.45" hidden="false" customHeight="true" outlineLevel="0" collapsed="false">
      <c r="A16" s="39" t="s">
        <v>926</v>
      </c>
      <c r="B16" s="39" t="s">
        <v>146</v>
      </c>
      <c r="C16" s="39" t="s">
        <v>91</v>
      </c>
      <c r="D16" s="40" t="s">
        <v>147</v>
      </c>
      <c r="E16" s="39" t="s">
        <v>972</v>
      </c>
      <c r="F16" s="39"/>
      <c r="G16" s="39" t="s">
        <v>148</v>
      </c>
      <c r="H16" s="41" t="n">
        <v>1</v>
      </c>
      <c r="I16" s="42" t="n">
        <v>201.5</v>
      </c>
      <c r="J16" s="42" t="n">
        <v>201.5</v>
      </c>
    </row>
    <row r="17" customFormat="false" ht="52.2" hidden="false" customHeight="true" outlineLevel="0" collapsed="false">
      <c r="A17" s="43" t="s">
        <v>928</v>
      </c>
      <c r="B17" s="43" t="s">
        <v>1283</v>
      </c>
      <c r="C17" s="43" t="s">
        <v>65</v>
      </c>
      <c r="D17" s="44" t="s">
        <v>1284</v>
      </c>
      <c r="E17" s="43" t="s">
        <v>1285</v>
      </c>
      <c r="F17" s="43"/>
      <c r="G17" s="43" t="s">
        <v>124</v>
      </c>
      <c r="H17" s="45" t="n">
        <v>1.0625</v>
      </c>
      <c r="I17" s="46" t="n">
        <v>12.52</v>
      </c>
      <c r="J17" s="46" t="n">
        <v>13.3</v>
      </c>
    </row>
    <row r="18" customFormat="false" ht="26.85" hidden="false" customHeight="true" outlineLevel="0" collapsed="false">
      <c r="A18" s="43" t="s">
        <v>928</v>
      </c>
      <c r="B18" s="43" t="s">
        <v>1286</v>
      </c>
      <c r="C18" s="43" t="s">
        <v>70</v>
      </c>
      <c r="D18" s="44" t="s">
        <v>1287</v>
      </c>
      <c r="E18" s="43" t="s">
        <v>972</v>
      </c>
      <c r="F18" s="43"/>
      <c r="G18" s="43" t="s">
        <v>124</v>
      </c>
      <c r="H18" s="45" t="n">
        <v>3.1875</v>
      </c>
      <c r="I18" s="46" t="n">
        <v>13.16</v>
      </c>
      <c r="J18" s="46" t="n">
        <v>41.94</v>
      </c>
    </row>
    <row r="19" customFormat="false" ht="26.85" hidden="false" customHeight="true" outlineLevel="0" collapsed="false">
      <c r="A19" s="43" t="s">
        <v>928</v>
      </c>
      <c r="B19" s="43" t="s">
        <v>1190</v>
      </c>
      <c r="C19" s="43" t="s">
        <v>70</v>
      </c>
      <c r="D19" s="44" t="s">
        <v>1191</v>
      </c>
      <c r="E19" s="43" t="s">
        <v>960</v>
      </c>
      <c r="F19" s="43"/>
      <c r="G19" s="43" t="s">
        <v>932</v>
      </c>
      <c r="H19" s="45" t="n">
        <v>0.42</v>
      </c>
      <c r="I19" s="46" t="n">
        <v>16.37</v>
      </c>
      <c r="J19" s="46" t="n">
        <v>6.87</v>
      </c>
    </row>
    <row r="20" customFormat="false" ht="26.85" hidden="false" customHeight="true" outlineLevel="0" collapsed="false">
      <c r="A20" s="43" t="s">
        <v>928</v>
      </c>
      <c r="B20" s="43" t="s">
        <v>1288</v>
      </c>
      <c r="C20" s="43" t="s">
        <v>70</v>
      </c>
      <c r="D20" s="44" t="s">
        <v>1289</v>
      </c>
      <c r="E20" s="43" t="s">
        <v>960</v>
      </c>
      <c r="F20" s="43"/>
      <c r="G20" s="43" t="s">
        <v>932</v>
      </c>
      <c r="H20" s="45" t="n">
        <v>0.21</v>
      </c>
      <c r="I20" s="46" t="n">
        <v>23.52</v>
      </c>
      <c r="J20" s="46" t="n">
        <v>4.93</v>
      </c>
    </row>
    <row r="21" customFormat="false" ht="26.85" hidden="false" customHeight="true" outlineLevel="0" collapsed="false">
      <c r="A21" s="43" t="s">
        <v>928</v>
      </c>
      <c r="B21" s="43" t="s">
        <v>1290</v>
      </c>
      <c r="C21" s="43" t="s">
        <v>70</v>
      </c>
      <c r="D21" s="44" t="s">
        <v>1291</v>
      </c>
      <c r="E21" s="43" t="s">
        <v>960</v>
      </c>
      <c r="F21" s="43"/>
      <c r="G21" s="43" t="s">
        <v>932</v>
      </c>
      <c r="H21" s="45" t="n">
        <v>0.21</v>
      </c>
      <c r="I21" s="46" t="n">
        <v>21.88</v>
      </c>
      <c r="J21" s="46" t="n">
        <v>4.59</v>
      </c>
    </row>
    <row r="22" customFormat="false" ht="39.55" hidden="false" customHeight="true" outlineLevel="0" collapsed="false">
      <c r="A22" s="47" t="s">
        <v>935</v>
      </c>
      <c r="B22" s="47" t="s">
        <v>1292</v>
      </c>
      <c r="C22" s="47" t="s">
        <v>65</v>
      </c>
      <c r="D22" s="48" t="s">
        <v>1293</v>
      </c>
      <c r="E22" s="47" t="s">
        <v>1294</v>
      </c>
      <c r="F22" s="47"/>
      <c r="G22" s="47" t="s">
        <v>103</v>
      </c>
      <c r="H22" s="49" t="n">
        <v>0.17</v>
      </c>
      <c r="I22" s="50" t="n">
        <v>45.75</v>
      </c>
      <c r="J22" s="50" t="n">
        <v>7.77</v>
      </c>
    </row>
    <row r="23" customFormat="false" ht="26.85" hidden="false" customHeight="true" outlineLevel="0" collapsed="false">
      <c r="A23" s="47" t="s">
        <v>935</v>
      </c>
      <c r="B23" s="47" t="s">
        <v>1295</v>
      </c>
      <c r="C23" s="47" t="s">
        <v>65</v>
      </c>
      <c r="D23" s="48" t="s">
        <v>1296</v>
      </c>
      <c r="E23" s="47" t="s">
        <v>1224</v>
      </c>
      <c r="F23" s="47"/>
      <c r="G23" s="47" t="s">
        <v>76</v>
      </c>
      <c r="H23" s="49" t="n">
        <v>0.05</v>
      </c>
      <c r="I23" s="50" t="n">
        <v>76.57</v>
      </c>
      <c r="J23" s="50" t="n">
        <v>3.82</v>
      </c>
    </row>
    <row r="24" customFormat="false" ht="15" hidden="false" customHeight="true" outlineLevel="0" collapsed="false">
      <c r="A24" s="47" t="s">
        <v>935</v>
      </c>
      <c r="B24" s="47" t="s">
        <v>1297</v>
      </c>
      <c r="C24" s="47" t="s">
        <v>65</v>
      </c>
      <c r="D24" s="48" t="s">
        <v>1298</v>
      </c>
      <c r="E24" s="47" t="s">
        <v>1224</v>
      </c>
      <c r="F24" s="47"/>
      <c r="G24" s="47" t="s">
        <v>932</v>
      </c>
      <c r="H24" s="49" t="n">
        <v>0.21</v>
      </c>
      <c r="I24" s="50" t="n">
        <v>3.87</v>
      </c>
      <c r="J24" s="50" t="n">
        <v>0.81</v>
      </c>
    </row>
    <row r="25" customFormat="false" ht="26.85" hidden="false" customHeight="true" outlineLevel="0" collapsed="false">
      <c r="A25" s="47" t="s">
        <v>935</v>
      </c>
      <c r="B25" s="47" t="s">
        <v>1299</v>
      </c>
      <c r="C25" s="47" t="s">
        <v>70</v>
      </c>
      <c r="D25" s="48" t="s">
        <v>1300</v>
      </c>
      <c r="E25" s="47" t="s">
        <v>938</v>
      </c>
      <c r="F25" s="47"/>
      <c r="G25" s="47" t="s">
        <v>124</v>
      </c>
      <c r="H25" s="49" t="n">
        <v>0.06</v>
      </c>
      <c r="I25" s="50" t="n">
        <v>43.25</v>
      </c>
      <c r="J25" s="50" t="n">
        <v>2.59</v>
      </c>
    </row>
    <row r="26" customFormat="false" ht="39.55" hidden="false" customHeight="true" outlineLevel="0" collapsed="false">
      <c r="A26" s="47" t="s">
        <v>935</v>
      </c>
      <c r="B26" s="47" t="s">
        <v>1301</v>
      </c>
      <c r="C26" s="47" t="s">
        <v>70</v>
      </c>
      <c r="D26" s="48" t="s">
        <v>1302</v>
      </c>
      <c r="E26" s="47" t="s">
        <v>938</v>
      </c>
      <c r="F26" s="47"/>
      <c r="G26" s="47" t="s">
        <v>103</v>
      </c>
      <c r="H26" s="49" t="n">
        <v>0.17</v>
      </c>
      <c r="I26" s="50" t="n">
        <v>499.35</v>
      </c>
      <c r="J26" s="50" t="n">
        <v>84.88</v>
      </c>
    </row>
    <row r="27" customFormat="false" ht="26.85" hidden="false" customHeight="true" outlineLevel="0" collapsed="false">
      <c r="A27" s="47" t="s">
        <v>935</v>
      </c>
      <c r="B27" s="47" t="s">
        <v>1303</v>
      </c>
      <c r="C27" s="47" t="s">
        <v>65</v>
      </c>
      <c r="D27" s="48" t="s">
        <v>1304</v>
      </c>
      <c r="E27" s="47" t="s">
        <v>1294</v>
      </c>
      <c r="F27" s="47"/>
      <c r="G27" s="47" t="s">
        <v>148</v>
      </c>
      <c r="H27" s="49" t="n">
        <v>1</v>
      </c>
      <c r="I27" s="50" t="n">
        <v>30</v>
      </c>
      <c r="J27" s="50" t="n">
        <v>30</v>
      </c>
    </row>
    <row r="28" customFormat="false" ht="26.85" hidden="false" customHeight="false" outlineLevel="0" collapsed="false">
      <c r="A28" s="11"/>
      <c r="B28" s="11"/>
      <c r="C28" s="11"/>
      <c r="D28" s="51"/>
      <c r="E28" s="11" t="s">
        <v>950</v>
      </c>
      <c r="F28" s="52" t="n">
        <v>8.89309878213802</v>
      </c>
      <c r="G28" s="11" t="s">
        <v>951</v>
      </c>
      <c r="H28" s="53" t="n">
        <v>7.54</v>
      </c>
      <c r="I28" s="11" t="s">
        <v>952</v>
      </c>
      <c r="J28" s="52" t="n">
        <v>16.43</v>
      </c>
    </row>
    <row r="29" customFormat="false" ht="15" hidden="false" customHeight="true" outlineLevel="0" collapsed="false">
      <c r="A29" s="11"/>
      <c r="B29" s="11"/>
      <c r="C29" s="11"/>
      <c r="D29" s="51"/>
      <c r="E29" s="11" t="s">
        <v>953</v>
      </c>
      <c r="F29" s="52" t="n">
        <v>53.19</v>
      </c>
      <c r="G29" s="11"/>
      <c r="H29" s="54" t="s">
        <v>954</v>
      </c>
      <c r="I29" s="54"/>
      <c r="J29" s="52" t="n">
        <v>254.69</v>
      </c>
    </row>
    <row r="30" customFormat="false" ht="15" hidden="false" customHeight="false" outlineLevel="0" collapsed="false">
      <c r="A30" s="59"/>
      <c r="B30" s="59"/>
      <c r="C30" s="59"/>
      <c r="D30" s="60"/>
      <c r="E30" s="59"/>
      <c r="F30" s="59"/>
      <c r="G30" s="59"/>
      <c r="H30" s="61"/>
      <c r="I30" s="59"/>
      <c r="J30" s="59"/>
    </row>
    <row r="31" customFormat="false" ht="26.85" hidden="false" customHeight="true" outlineLevel="0" collapsed="false">
      <c r="A31" s="36" t="s">
        <v>293</v>
      </c>
      <c r="B31" s="36" t="s">
        <v>57</v>
      </c>
      <c r="C31" s="36" t="s">
        <v>58</v>
      </c>
      <c r="D31" s="37" t="s">
        <v>10</v>
      </c>
      <c r="E31" s="36" t="s">
        <v>925</v>
      </c>
      <c r="F31" s="36"/>
      <c r="G31" s="36" t="s">
        <v>59</v>
      </c>
      <c r="H31" s="38" t="s">
        <v>60</v>
      </c>
      <c r="I31" s="36" t="s">
        <v>61</v>
      </c>
      <c r="J31" s="36" t="s">
        <v>11</v>
      </c>
    </row>
    <row r="32" customFormat="false" ht="26.85" hidden="false" customHeight="true" outlineLevel="0" collapsed="false">
      <c r="A32" s="39" t="s">
        <v>926</v>
      </c>
      <c r="B32" s="39" t="s">
        <v>294</v>
      </c>
      <c r="C32" s="39" t="s">
        <v>91</v>
      </c>
      <c r="D32" s="40" t="s">
        <v>295</v>
      </c>
      <c r="E32" s="39" t="s">
        <v>1117</v>
      </c>
      <c r="F32" s="39"/>
      <c r="G32" s="39" t="s">
        <v>67</v>
      </c>
      <c r="H32" s="41" t="n">
        <v>1</v>
      </c>
      <c r="I32" s="42" t="n">
        <v>119.83</v>
      </c>
      <c r="J32" s="42" t="n">
        <v>119.83</v>
      </c>
    </row>
    <row r="33" customFormat="false" ht="26.85" hidden="false" customHeight="true" outlineLevel="0" collapsed="false">
      <c r="A33" s="43" t="s">
        <v>928</v>
      </c>
      <c r="B33" s="43" t="s">
        <v>961</v>
      </c>
      <c r="C33" s="43" t="s">
        <v>70</v>
      </c>
      <c r="D33" s="44" t="s">
        <v>962</v>
      </c>
      <c r="E33" s="43" t="s">
        <v>960</v>
      </c>
      <c r="F33" s="43"/>
      <c r="G33" s="43" t="s">
        <v>932</v>
      </c>
      <c r="H33" s="45" t="n">
        <v>1.4</v>
      </c>
      <c r="I33" s="46" t="n">
        <v>20.37</v>
      </c>
      <c r="J33" s="46" t="n">
        <v>28.51</v>
      </c>
    </row>
    <row r="34" customFormat="false" ht="26.85" hidden="false" customHeight="true" outlineLevel="0" collapsed="false">
      <c r="A34" s="43" t="s">
        <v>928</v>
      </c>
      <c r="B34" s="43" t="s">
        <v>958</v>
      </c>
      <c r="C34" s="43" t="s">
        <v>70</v>
      </c>
      <c r="D34" s="44" t="s">
        <v>959</v>
      </c>
      <c r="E34" s="43" t="s">
        <v>960</v>
      </c>
      <c r="F34" s="43"/>
      <c r="G34" s="43" t="s">
        <v>932</v>
      </c>
      <c r="H34" s="45" t="n">
        <v>1.4</v>
      </c>
      <c r="I34" s="46" t="n">
        <v>16.82</v>
      </c>
      <c r="J34" s="46" t="n">
        <v>23.54</v>
      </c>
    </row>
    <row r="35" customFormat="false" ht="15" hidden="false" customHeight="true" outlineLevel="0" collapsed="false">
      <c r="A35" s="47" t="s">
        <v>935</v>
      </c>
      <c r="B35" s="47" t="s">
        <v>1483</v>
      </c>
      <c r="C35" s="47" t="s">
        <v>74</v>
      </c>
      <c r="D35" s="48" t="s">
        <v>1484</v>
      </c>
      <c r="E35" s="47" t="s">
        <v>938</v>
      </c>
      <c r="F35" s="47"/>
      <c r="G35" s="47" t="s">
        <v>124</v>
      </c>
      <c r="H35" s="49" t="n">
        <v>0.32</v>
      </c>
      <c r="I35" s="50" t="n">
        <v>10.9</v>
      </c>
      <c r="J35" s="50" t="n">
        <v>3.48</v>
      </c>
    </row>
    <row r="36" customFormat="false" ht="15" hidden="false" customHeight="true" outlineLevel="0" collapsed="false">
      <c r="A36" s="47" t="s">
        <v>935</v>
      </c>
      <c r="B36" s="47" t="s">
        <v>1485</v>
      </c>
      <c r="C36" s="47" t="s">
        <v>74</v>
      </c>
      <c r="D36" s="48" t="s">
        <v>1486</v>
      </c>
      <c r="E36" s="47" t="s">
        <v>938</v>
      </c>
      <c r="F36" s="47"/>
      <c r="G36" s="47" t="s">
        <v>103</v>
      </c>
      <c r="H36" s="49" t="n">
        <v>0.025</v>
      </c>
      <c r="I36" s="50" t="n">
        <v>2479</v>
      </c>
      <c r="J36" s="50" t="n">
        <v>61.97</v>
      </c>
    </row>
    <row r="37" customFormat="false" ht="15" hidden="false" customHeight="true" outlineLevel="0" collapsed="false">
      <c r="A37" s="47" t="s">
        <v>935</v>
      </c>
      <c r="B37" s="47" t="s">
        <v>1487</v>
      </c>
      <c r="C37" s="47" t="s">
        <v>74</v>
      </c>
      <c r="D37" s="48" t="s">
        <v>1488</v>
      </c>
      <c r="E37" s="47" t="s">
        <v>938</v>
      </c>
      <c r="F37" s="47"/>
      <c r="G37" s="47" t="s">
        <v>124</v>
      </c>
      <c r="H37" s="49" t="n">
        <v>0.15</v>
      </c>
      <c r="I37" s="50" t="n">
        <v>15.54</v>
      </c>
      <c r="J37" s="50" t="n">
        <v>2.33</v>
      </c>
    </row>
    <row r="38" customFormat="false" ht="26.85" hidden="false" customHeight="false" outlineLevel="0" collapsed="false">
      <c r="A38" s="11"/>
      <c r="B38" s="11"/>
      <c r="C38" s="11"/>
      <c r="D38" s="51"/>
      <c r="E38" s="11" t="s">
        <v>950</v>
      </c>
      <c r="F38" s="52" t="n">
        <v>20.3572395128552</v>
      </c>
      <c r="G38" s="11" t="s">
        <v>951</v>
      </c>
      <c r="H38" s="53" t="n">
        <v>17.25</v>
      </c>
      <c r="I38" s="11" t="s">
        <v>952</v>
      </c>
      <c r="J38" s="52" t="n">
        <v>37.61</v>
      </c>
    </row>
    <row r="39" customFormat="false" ht="15" hidden="false" customHeight="true" outlineLevel="0" collapsed="false">
      <c r="A39" s="11"/>
      <c r="B39" s="11"/>
      <c r="C39" s="11"/>
      <c r="D39" s="51"/>
      <c r="E39" s="11" t="s">
        <v>953</v>
      </c>
      <c r="F39" s="52" t="n">
        <v>31.63</v>
      </c>
      <c r="G39" s="11"/>
      <c r="H39" s="54" t="s">
        <v>954</v>
      </c>
      <c r="I39" s="54"/>
      <c r="J39" s="52" t="n">
        <v>151.46</v>
      </c>
    </row>
    <row r="40" customFormat="false" ht="15" hidden="false" customHeight="false" outlineLevel="0" collapsed="false">
      <c r="A40" s="59"/>
      <c r="B40" s="59"/>
      <c r="C40" s="59"/>
      <c r="D40" s="60"/>
      <c r="E40" s="59"/>
      <c r="F40" s="59"/>
      <c r="G40" s="59"/>
      <c r="H40" s="61"/>
      <c r="I40" s="59"/>
      <c r="J40" s="59"/>
    </row>
    <row r="41" customFormat="false" ht="26.85" hidden="false" customHeight="true" outlineLevel="0" collapsed="false">
      <c r="A41" s="36" t="s">
        <v>853</v>
      </c>
      <c r="B41" s="36" t="s">
        <v>57</v>
      </c>
      <c r="C41" s="36" t="s">
        <v>58</v>
      </c>
      <c r="D41" s="37" t="s">
        <v>10</v>
      </c>
      <c r="E41" s="36" t="s">
        <v>925</v>
      </c>
      <c r="F41" s="36"/>
      <c r="G41" s="36" t="s">
        <v>59</v>
      </c>
      <c r="H41" s="38" t="s">
        <v>60</v>
      </c>
      <c r="I41" s="36" t="s">
        <v>61</v>
      </c>
      <c r="J41" s="36" t="s">
        <v>11</v>
      </c>
    </row>
    <row r="42" customFormat="false" ht="26.85" hidden="false" customHeight="true" outlineLevel="0" collapsed="false">
      <c r="A42" s="39" t="s">
        <v>926</v>
      </c>
      <c r="B42" s="39" t="s">
        <v>854</v>
      </c>
      <c r="C42" s="39" t="s">
        <v>91</v>
      </c>
      <c r="D42" s="40" t="s">
        <v>855</v>
      </c>
      <c r="E42" s="39" t="s">
        <v>1032</v>
      </c>
      <c r="F42" s="39"/>
      <c r="G42" s="39" t="s">
        <v>67</v>
      </c>
      <c r="H42" s="41" t="n">
        <v>1</v>
      </c>
      <c r="I42" s="42" t="n">
        <v>71.56</v>
      </c>
      <c r="J42" s="42" t="n">
        <v>71.56</v>
      </c>
    </row>
    <row r="43" customFormat="false" ht="26.85" hidden="false" customHeight="true" outlineLevel="0" collapsed="false">
      <c r="A43" s="43" t="s">
        <v>928</v>
      </c>
      <c r="B43" s="43" t="s">
        <v>961</v>
      </c>
      <c r="C43" s="43" t="s">
        <v>70</v>
      </c>
      <c r="D43" s="44" t="s">
        <v>962</v>
      </c>
      <c r="E43" s="43" t="s">
        <v>960</v>
      </c>
      <c r="F43" s="43"/>
      <c r="G43" s="43" t="s">
        <v>932</v>
      </c>
      <c r="H43" s="45" t="n">
        <v>1</v>
      </c>
      <c r="I43" s="46" t="n">
        <v>20.37</v>
      </c>
      <c r="J43" s="46" t="n">
        <v>20.37</v>
      </c>
    </row>
    <row r="44" customFormat="false" ht="26.85" hidden="false" customHeight="true" outlineLevel="0" collapsed="false">
      <c r="A44" s="43" t="s">
        <v>928</v>
      </c>
      <c r="B44" s="43" t="s">
        <v>1190</v>
      </c>
      <c r="C44" s="43" t="s">
        <v>70</v>
      </c>
      <c r="D44" s="44" t="s">
        <v>1191</v>
      </c>
      <c r="E44" s="43" t="s">
        <v>960</v>
      </c>
      <c r="F44" s="43"/>
      <c r="G44" s="43" t="s">
        <v>932</v>
      </c>
      <c r="H44" s="45" t="n">
        <v>1</v>
      </c>
      <c r="I44" s="46" t="n">
        <v>16.37</v>
      </c>
      <c r="J44" s="46" t="n">
        <v>16.37</v>
      </c>
    </row>
    <row r="45" customFormat="false" ht="15" hidden="false" customHeight="true" outlineLevel="0" collapsed="false">
      <c r="A45" s="47" t="s">
        <v>935</v>
      </c>
      <c r="B45" s="47" t="s">
        <v>2356</v>
      </c>
      <c r="C45" s="47" t="s">
        <v>65</v>
      </c>
      <c r="D45" s="48" t="s">
        <v>2357</v>
      </c>
      <c r="E45" s="47" t="s">
        <v>938</v>
      </c>
      <c r="F45" s="47"/>
      <c r="G45" s="47" t="s">
        <v>76</v>
      </c>
      <c r="H45" s="49" t="n">
        <v>0.32</v>
      </c>
      <c r="I45" s="50" t="n">
        <v>108.84</v>
      </c>
      <c r="J45" s="50" t="n">
        <v>34.82</v>
      </c>
    </row>
    <row r="46" customFormat="false" ht="26.85" hidden="false" customHeight="false" outlineLevel="0" collapsed="false">
      <c r="A46" s="11"/>
      <c r="B46" s="11"/>
      <c r="C46" s="11"/>
      <c r="D46" s="51"/>
      <c r="E46" s="11" t="s">
        <v>950</v>
      </c>
      <c r="F46" s="52" t="n">
        <v>14.2949932</v>
      </c>
      <c r="G46" s="11" t="s">
        <v>951</v>
      </c>
      <c r="H46" s="53" t="n">
        <v>12.12</v>
      </c>
      <c r="I46" s="11" t="s">
        <v>952</v>
      </c>
      <c r="J46" s="52" t="n">
        <v>26.41</v>
      </c>
    </row>
    <row r="47" customFormat="false" ht="15" hidden="false" customHeight="true" outlineLevel="0" collapsed="false">
      <c r="A47" s="11"/>
      <c r="B47" s="11"/>
      <c r="C47" s="11"/>
      <c r="D47" s="51"/>
      <c r="E47" s="11" t="s">
        <v>953</v>
      </c>
      <c r="F47" s="52" t="n">
        <v>18.89</v>
      </c>
      <c r="G47" s="11"/>
      <c r="H47" s="54" t="s">
        <v>954</v>
      </c>
      <c r="I47" s="54"/>
      <c r="J47" s="52" t="n">
        <v>90.45</v>
      </c>
    </row>
  </sheetData>
  <mergeCells count="47">
    <mergeCell ref="A1:B2"/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A4:J4"/>
    <mergeCell ref="E5:F5"/>
    <mergeCell ref="E6:F6"/>
    <mergeCell ref="E7:F7"/>
    <mergeCell ref="E8:F8"/>
    <mergeCell ref="E9:F9"/>
    <mergeCell ref="E10:F10"/>
    <mergeCell ref="E11:F11"/>
    <mergeCell ref="H13:I13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H29:I29"/>
    <mergeCell ref="E31:F31"/>
    <mergeCell ref="E32:F32"/>
    <mergeCell ref="E33:F33"/>
    <mergeCell ref="E34:F34"/>
    <mergeCell ref="E35:F35"/>
    <mergeCell ref="E36:F36"/>
    <mergeCell ref="E37:F37"/>
    <mergeCell ref="H39:I39"/>
    <mergeCell ref="E41:F41"/>
    <mergeCell ref="E42:F42"/>
    <mergeCell ref="E43:F43"/>
    <mergeCell ref="E44:F44"/>
    <mergeCell ref="E45:F45"/>
    <mergeCell ref="H47:I47"/>
  </mergeCells>
  <printOptions headings="false" gridLines="false" gridLinesSet="true" horizontalCentered="false" verticalCentered="false"/>
  <pageMargins left="0.7875" right="0.7875" top="0.7875" bottom="0.7875" header="0.511811023622047" footer="0.511811023622047"/>
  <pageSetup paperSize="9" scale="43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274"/>
  <sheetViews>
    <sheetView showFormulas="false" showGridLines="true" showRowColHeaders="true" showZeros="true" rightToLeft="false" tabSelected="false" showOutlineSymbols="false" defaultGridColor="true" view="pageBreakPreview" topLeftCell="A1" colorId="64" zoomScale="90" zoomScaleNormal="85" zoomScalePageLayoutView="90" workbookViewId="0">
      <selection pane="topLeft" activeCell="C8" activeCellId="0" sqref="C8"/>
    </sheetView>
  </sheetViews>
  <sheetFormatPr defaultColWidth="9.47265625" defaultRowHeight="15" zeroHeight="false" outlineLevelRow="0" outlineLevelCol="0"/>
  <cols>
    <col collapsed="false" customWidth="true" hidden="false" outlineLevel="0" max="2" min="1" style="1" width="15.02"/>
    <col collapsed="false" customWidth="true" hidden="false" outlineLevel="0" max="3" min="3" style="16" width="64.53"/>
    <col collapsed="false" customWidth="true" hidden="false" outlineLevel="0" max="4" min="4" style="1" width="40.89"/>
    <col collapsed="false" customWidth="true" hidden="false" outlineLevel="0" max="7" min="5" style="1" width="10.99"/>
    <col collapsed="false" customWidth="true" hidden="false" outlineLevel="0" max="8" min="8" style="1" width="13.49"/>
    <col collapsed="false" customWidth="true" hidden="false" outlineLevel="0" max="9" min="9" style="1" width="10.99"/>
    <col collapsed="false" customWidth="true" hidden="false" outlineLevel="0" max="10" min="10" style="1" width="18.08"/>
    <col collapsed="false" customWidth="true" hidden="false" outlineLevel="0" max="12" min="11" style="1" width="16.49"/>
    <col collapsed="false" customWidth="false" hidden="false" outlineLevel="0" max="16384" min="13" style="1" width="9.47"/>
  </cols>
  <sheetData>
    <row r="1" customFormat="false" ht="15" hidden="false" customHeight="true" outlineLevel="0" collapsed="false">
      <c r="A1" s="4"/>
      <c r="B1" s="4"/>
      <c r="C1" s="4" t="s">
        <v>0</v>
      </c>
      <c r="D1" s="4" t="s">
        <v>1</v>
      </c>
      <c r="E1" s="4" t="s">
        <v>2</v>
      </c>
      <c r="F1" s="4"/>
      <c r="G1" s="4"/>
      <c r="H1" s="4" t="s">
        <v>3</v>
      </c>
      <c r="I1" s="4"/>
      <c r="J1" s="4"/>
    </row>
    <row r="2" customFormat="false" ht="121.05" hidden="false" customHeight="true" outlineLevel="0" collapsed="false">
      <c r="A2" s="4"/>
      <c r="B2" s="4"/>
      <c r="C2" s="3" t="s">
        <v>4</v>
      </c>
      <c r="D2" s="4" t="s">
        <v>923</v>
      </c>
      <c r="E2" s="4" t="s">
        <v>6</v>
      </c>
      <c r="F2" s="4"/>
      <c r="G2" s="4"/>
      <c r="H2" s="4" t="s">
        <v>7</v>
      </c>
      <c r="I2" s="4"/>
      <c r="J2" s="4"/>
    </row>
    <row r="3" customFormat="false" ht="15" hidden="false" customHeight="false" outlineLevel="0" collapsed="false">
      <c r="A3" s="4"/>
      <c r="B3" s="4"/>
      <c r="C3" s="4"/>
      <c r="D3" s="4"/>
      <c r="E3" s="4"/>
      <c r="F3" s="4"/>
      <c r="G3" s="4"/>
      <c r="H3" s="4"/>
      <c r="I3" s="4"/>
      <c r="J3" s="4"/>
    </row>
    <row r="4" customFormat="false" ht="19.7" hidden="false" customHeight="true" outlineLevel="0" collapsed="false">
      <c r="A4" s="31" t="s">
        <v>2583</v>
      </c>
      <c r="B4" s="31"/>
      <c r="C4" s="31"/>
      <c r="D4" s="31"/>
      <c r="E4" s="31"/>
      <c r="F4" s="31"/>
      <c r="G4" s="31"/>
      <c r="H4" s="31"/>
      <c r="I4" s="31"/>
      <c r="J4" s="31"/>
    </row>
    <row r="5" customFormat="false" ht="41.45" hidden="false" customHeight="false" outlineLevel="0" collapsed="false">
      <c r="A5" s="4" t="s">
        <v>57</v>
      </c>
      <c r="B5" s="4" t="s">
        <v>58</v>
      </c>
      <c r="C5" s="69" t="s">
        <v>10</v>
      </c>
      <c r="D5" s="4" t="s">
        <v>925</v>
      </c>
      <c r="E5" s="4" t="s">
        <v>59</v>
      </c>
      <c r="F5" s="4" t="s">
        <v>60</v>
      </c>
      <c r="G5" s="4" t="s">
        <v>2584</v>
      </c>
      <c r="H5" s="4" t="s">
        <v>11</v>
      </c>
      <c r="I5" s="4" t="s">
        <v>12</v>
      </c>
      <c r="J5" s="4" t="s">
        <v>2585</v>
      </c>
      <c r="L5" s="70" t="s">
        <v>2586</v>
      </c>
    </row>
    <row r="6" customFormat="false" ht="15" hidden="false" customHeight="false" outlineLevel="0" collapsed="false">
      <c r="A6" s="71" t="s">
        <v>90</v>
      </c>
      <c r="B6" s="71" t="s">
        <v>91</v>
      </c>
      <c r="C6" s="72" t="s">
        <v>92</v>
      </c>
      <c r="D6" s="71" t="s">
        <v>1178</v>
      </c>
      <c r="E6" s="71" t="s">
        <v>93</v>
      </c>
      <c r="F6" s="71" t="s">
        <v>2587</v>
      </c>
      <c r="G6" s="71" t="s">
        <v>2588</v>
      </c>
      <c r="H6" s="71" t="s">
        <v>2589</v>
      </c>
      <c r="I6" s="71" t="s">
        <v>2590</v>
      </c>
      <c r="J6" s="71" t="s">
        <v>2590</v>
      </c>
    </row>
    <row r="7" customFormat="false" ht="54.7" hidden="false" customHeight="false" outlineLevel="0" collapsed="false">
      <c r="A7" s="71" t="s">
        <v>288</v>
      </c>
      <c r="B7" s="71" t="s">
        <v>65</v>
      </c>
      <c r="C7" s="72" t="s">
        <v>289</v>
      </c>
      <c r="D7" s="71" t="s">
        <v>1433</v>
      </c>
      <c r="E7" s="71" t="s">
        <v>67</v>
      </c>
      <c r="F7" s="71" t="s">
        <v>2591</v>
      </c>
      <c r="G7" s="71" t="s">
        <v>2592</v>
      </c>
      <c r="H7" s="71" t="s">
        <v>2593</v>
      </c>
      <c r="I7" s="71" t="s">
        <v>2594</v>
      </c>
      <c r="J7" s="71" t="s">
        <v>2595</v>
      </c>
      <c r="L7" s="73" t="n">
        <f aca="false">F7*0.4</f>
        <v>570.092</v>
      </c>
    </row>
    <row r="8" customFormat="false" ht="67.95" hidden="false" customHeight="false" outlineLevel="0" collapsed="false">
      <c r="A8" s="71" t="s">
        <v>276</v>
      </c>
      <c r="B8" s="71" t="s">
        <v>65</v>
      </c>
      <c r="C8" s="72" t="s">
        <v>277</v>
      </c>
      <c r="D8" s="71" t="s">
        <v>1433</v>
      </c>
      <c r="E8" s="71" t="s">
        <v>67</v>
      </c>
      <c r="F8" s="71" t="s">
        <v>2591</v>
      </c>
      <c r="G8" s="71" t="s">
        <v>2596</v>
      </c>
      <c r="H8" s="71" t="s">
        <v>2597</v>
      </c>
      <c r="I8" s="71" t="s">
        <v>2598</v>
      </c>
      <c r="J8" s="71" t="s">
        <v>2599</v>
      </c>
      <c r="L8" s="73" t="n">
        <f aca="false">F8*0.4</f>
        <v>570.092</v>
      </c>
    </row>
    <row r="9" customFormat="false" ht="67.95" hidden="false" customHeight="false" outlineLevel="0" collapsed="false">
      <c r="A9" s="71" t="s">
        <v>792</v>
      </c>
      <c r="B9" s="71" t="s">
        <v>70</v>
      </c>
      <c r="C9" s="72" t="s">
        <v>793</v>
      </c>
      <c r="D9" s="71" t="s">
        <v>1058</v>
      </c>
      <c r="E9" s="71" t="s">
        <v>67</v>
      </c>
      <c r="F9" s="71" t="s">
        <v>2600</v>
      </c>
      <c r="G9" s="71" t="s">
        <v>2601</v>
      </c>
      <c r="H9" s="71" t="s">
        <v>2602</v>
      </c>
      <c r="I9" s="71" t="s">
        <v>2603</v>
      </c>
      <c r="J9" s="71" t="s">
        <v>2604</v>
      </c>
      <c r="L9" s="73" t="n">
        <f aca="false">F9*0.4</f>
        <v>1138.34</v>
      </c>
    </row>
    <row r="10" customFormat="false" ht="77.6" hidden="false" customHeight="false" outlineLevel="0" collapsed="false">
      <c r="A10" s="71" t="s">
        <v>751</v>
      </c>
      <c r="B10" s="71" t="s">
        <v>70</v>
      </c>
      <c r="C10" s="72" t="s">
        <v>752</v>
      </c>
      <c r="D10" s="71" t="s">
        <v>1052</v>
      </c>
      <c r="E10" s="71" t="s">
        <v>67</v>
      </c>
      <c r="F10" s="71" t="s">
        <v>2605</v>
      </c>
      <c r="G10" s="71" t="s">
        <v>2606</v>
      </c>
      <c r="H10" s="71" t="s">
        <v>2607</v>
      </c>
      <c r="I10" s="71" t="s">
        <v>2608</v>
      </c>
      <c r="J10" s="71" t="s">
        <v>2609</v>
      </c>
      <c r="L10" s="73" t="n">
        <f aca="false">F10*0.4</f>
        <v>2866.216</v>
      </c>
    </row>
    <row r="11" customFormat="false" ht="41.45" hidden="false" customHeight="false" outlineLevel="0" collapsed="false">
      <c r="A11" s="71" t="s">
        <v>135</v>
      </c>
      <c r="B11" s="71" t="s">
        <v>70</v>
      </c>
      <c r="C11" s="72" t="s">
        <v>136</v>
      </c>
      <c r="D11" s="71" t="s">
        <v>972</v>
      </c>
      <c r="E11" s="71" t="s">
        <v>67</v>
      </c>
      <c r="F11" s="71" t="s">
        <v>2610</v>
      </c>
      <c r="G11" s="71" t="s">
        <v>2611</v>
      </c>
      <c r="H11" s="71" t="s">
        <v>2612</v>
      </c>
      <c r="I11" s="71" t="s">
        <v>2613</v>
      </c>
      <c r="J11" s="71" t="s">
        <v>2614</v>
      </c>
    </row>
    <row r="12" customFormat="false" ht="54.7" hidden="false" customHeight="false" outlineLevel="0" collapsed="false">
      <c r="A12" s="71" t="s">
        <v>220</v>
      </c>
      <c r="B12" s="71" t="s">
        <v>65</v>
      </c>
      <c r="C12" s="72" t="s">
        <v>221</v>
      </c>
      <c r="D12" s="71" t="s">
        <v>1350</v>
      </c>
      <c r="E12" s="71" t="s">
        <v>67</v>
      </c>
      <c r="F12" s="71" t="s">
        <v>2615</v>
      </c>
      <c r="G12" s="71" t="s">
        <v>2616</v>
      </c>
      <c r="H12" s="71" t="s">
        <v>2617</v>
      </c>
      <c r="I12" s="71" t="s">
        <v>2618</v>
      </c>
      <c r="J12" s="71" t="s">
        <v>2619</v>
      </c>
    </row>
    <row r="13" customFormat="false" ht="54.7" hidden="false" customHeight="false" outlineLevel="0" collapsed="false">
      <c r="A13" s="71" t="s">
        <v>259</v>
      </c>
      <c r="B13" s="71" t="s">
        <v>70</v>
      </c>
      <c r="C13" s="72" t="s">
        <v>260</v>
      </c>
      <c r="D13" s="71" t="s">
        <v>1042</v>
      </c>
      <c r="E13" s="71" t="s">
        <v>67</v>
      </c>
      <c r="F13" s="71" t="s">
        <v>2620</v>
      </c>
      <c r="G13" s="71" t="s">
        <v>2621</v>
      </c>
      <c r="H13" s="71" t="s">
        <v>2622</v>
      </c>
      <c r="I13" s="71" t="s">
        <v>2623</v>
      </c>
      <c r="J13" s="71" t="s">
        <v>2624</v>
      </c>
    </row>
    <row r="14" customFormat="false" ht="41.45" hidden="false" customHeight="false" outlineLevel="0" collapsed="false">
      <c r="A14" s="71" t="s">
        <v>763</v>
      </c>
      <c r="B14" s="71" t="s">
        <v>65</v>
      </c>
      <c r="C14" s="72" t="s">
        <v>764</v>
      </c>
      <c r="D14" s="71" t="s">
        <v>2175</v>
      </c>
      <c r="E14" s="71" t="s">
        <v>67</v>
      </c>
      <c r="F14" s="71" t="s">
        <v>2625</v>
      </c>
      <c r="G14" s="71" t="s">
        <v>2626</v>
      </c>
      <c r="H14" s="71" t="s">
        <v>2627</v>
      </c>
      <c r="I14" s="71" t="s">
        <v>2628</v>
      </c>
      <c r="J14" s="71" t="s">
        <v>2629</v>
      </c>
    </row>
    <row r="15" customFormat="false" ht="41.45" hidden="false" customHeight="false" outlineLevel="0" collapsed="false">
      <c r="A15" s="71" t="s">
        <v>155</v>
      </c>
      <c r="B15" s="71" t="s">
        <v>70</v>
      </c>
      <c r="C15" s="72" t="s">
        <v>156</v>
      </c>
      <c r="D15" s="71" t="s">
        <v>972</v>
      </c>
      <c r="E15" s="71" t="s">
        <v>103</v>
      </c>
      <c r="F15" s="71" t="s">
        <v>2630</v>
      </c>
      <c r="G15" s="71" t="s">
        <v>2631</v>
      </c>
      <c r="H15" s="71" t="s">
        <v>2632</v>
      </c>
      <c r="I15" s="71" t="s">
        <v>2633</v>
      </c>
      <c r="J15" s="71" t="s">
        <v>2634</v>
      </c>
    </row>
    <row r="16" customFormat="false" ht="28.15" hidden="false" customHeight="false" outlineLevel="0" collapsed="false">
      <c r="A16" s="71" t="s">
        <v>150</v>
      </c>
      <c r="B16" s="71" t="s">
        <v>65</v>
      </c>
      <c r="C16" s="72" t="s">
        <v>151</v>
      </c>
      <c r="D16" s="71" t="s">
        <v>1305</v>
      </c>
      <c r="E16" s="71" t="s">
        <v>148</v>
      </c>
      <c r="F16" s="71" t="s">
        <v>2635</v>
      </c>
      <c r="G16" s="71" t="s">
        <v>2636</v>
      </c>
      <c r="H16" s="71" t="s">
        <v>2637</v>
      </c>
      <c r="I16" s="71" t="s">
        <v>2638</v>
      </c>
      <c r="J16" s="71" t="s">
        <v>2639</v>
      </c>
    </row>
    <row r="17" customFormat="false" ht="54.7" hidden="false" customHeight="false" outlineLevel="0" collapsed="false">
      <c r="A17" s="71" t="s">
        <v>158</v>
      </c>
      <c r="B17" s="71" t="s">
        <v>70</v>
      </c>
      <c r="C17" s="72" t="s">
        <v>159</v>
      </c>
      <c r="D17" s="71" t="s">
        <v>972</v>
      </c>
      <c r="E17" s="71" t="s">
        <v>67</v>
      </c>
      <c r="F17" s="71" t="s">
        <v>2640</v>
      </c>
      <c r="G17" s="71" t="s">
        <v>2641</v>
      </c>
      <c r="H17" s="71" t="s">
        <v>2642</v>
      </c>
      <c r="I17" s="71" t="s">
        <v>2643</v>
      </c>
      <c r="J17" s="71" t="s">
        <v>2644</v>
      </c>
    </row>
    <row r="18" customFormat="false" ht="67.95" hidden="false" customHeight="false" outlineLevel="0" collapsed="false">
      <c r="A18" s="71" t="s">
        <v>866</v>
      </c>
      <c r="B18" s="71" t="s">
        <v>65</v>
      </c>
      <c r="C18" s="72" t="s">
        <v>867</v>
      </c>
      <c r="D18" s="71" t="s">
        <v>2366</v>
      </c>
      <c r="E18" s="71" t="s">
        <v>67</v>
      </c>
      <c r="F18" s="71" t="s">
        <v>2645</v>
      </c>
      <c r="G18" s="71" t="s">
        <v>2646</v>
      </c>
      <c r="H18" s="71" t="s">
        <v>2647</v>
      </c>
      <c r="I18" s="71" t="s">
        <v>2648</v>
      </c>
      <c r="J18" s="71" t="s">
        <v>2649</v>
      </c>
    </row>
    <row r="19" customFormat="false" ht="81.25" hidden="false" customHeight="false" outlineLevel="0" collapsed="false">
      <c r="A19" s="71" t="s">
        <v>754</v>
      </c>
      <c r="B19" s="71" t="s">
        <v>70</v>
      </c>
      <c r="C19" s="72" t="s">
        <v>755</v>
      </c>
      <c r="D19" s="71" t="s">
        <v>1052</v>
      </c>
      <c r="E19" s="71" t="s">
        <v>67</v>
      </c>
      <c r="F19" s="71" t="s">
        <v>2650</v>
      </c>
      <c r="G19" s="71" t="s">
        <v>2651</v>
      </c>
      <c r="H19" s="71" t="s">
        <v>2652</v>
      </c>
      <c r="I19" s="71" t="s">
        <v>2653</v>
      </c>
      <c r="J19" s="71" t="s">
        <v>2654</v>
      </c>
    </row>
    <row r="20" customFormat="false" ht="81.25" hidden="false" customHeight="false" outlineLevel="0" collapsed="false">
      <c r="A20" s="71" t="s">
        <v>273</v>
      </c>
      <c r="B20" s="71" t="s">
        <v>65</v>
      </c>
      <c r="C20" s="72" t="s">
        <v>274</v>
      </c>
      <c r="D20" s="71" t="s">
        <v>1414</v>
      </c>
      <c r="E20" s="71" t="s">
        <v>67</v>
      </c>
      <c r="F20" s="71" t="s">
        <v>2655</v>
      </c>
      <c r="G20" s="71" t="s">
        <v>2656</v>
      </c>
      <c r="H20" s="71" t="s">
        <v>2657</v>
      </c>
      <c r="I20" s="71" t="s">
        <v>2658</v>
      </c>
      <c r="J20" s="71" t="s">
        <v>2659</v>
      </c>
    </row>
    <row r="21" customFormat="false" ht="41.45" hidden="false" customHeight="false" outlineLevel="0" collapsed="false">
      <c r="A21" s="71" t="s">
        <v>181</v>
      </c>
      <c r="B21" s="71" t="s">
        <v>70</v>
      </c>
      <c r="C21" s="72" t="s">
        <v>182</v>
      </c>
      <c r="D21" s="71" t="s">
        <v>972</v>
      </c>
      <c r="E21" s="71" t="s">
        <v>67</v>
      </c>
      <c r="F21" s="71" t="s">
        <v>2660</v>
      </c>
      <c r="G21" s="71" t="s">
        <v>2661</v>
      </c>
      <c r="H21" s="71" t="s">
        <v>2662</v>
      </c>
      <c r="I21" s="71" t="s">
        <v>2663</v>
      </c>
      <c r="J21" s="71" t="s">
        <v>2664</v>
      </c>
    </row>
    <row r="22" customFormat="false" ht="28.15" hidden="false" customHeight="false" outlineLevel="0" collapsed="false">
      <c r="A22" s="71" t="s">
        <v>214</v>
      </c>
      <c r="B22" s="71" t="s">
        <v>65</v>
      </c>
      <c r="C22" s="72" t="s">
        <v>215</v>
      </c>
      <c r="D22" s="71" t="s">
        <v>1341</v>
      </c>
      <c r="E22" s="71" t="s">
        <v>67</v>
      </c>
      <c r="F22" s="71" t="s">
        <v>2665</v>
      </c>
      <c r="G22" s="71" t="s">
        <v>2666</v>
      </c>
      <c r="H22" s="71" t="s">
        <v>2667</v>
      </c>
      <c r="I22" s="71" t="s">
        <v>2668</v>
      </c>
      <c r="J22" s="71" t="s">
        <v>2669</v>
      </c>
    </row>
    <row r="23" customFormat="false" ht="28.15" hidden="false" customHeight="false" outlineLevel="0" collapsed="false">
      <c r="A23" s="71" t="s">
        <v>268</v>
      </c>
      <c r="B23" s="71" t="s">
        <v>74</v>
      </c>
      <c r="C23" s="72" t="s">
        <v>269</v>
      </c>
      <c r="D23" s="71" t="s">
        <v>1387</v>
      </c>
      <c r="E23" s="71" t="s">
        <v>67</v>
      </c>
      <c r="F23" s="71" t="s">
        <v>2670</v>
      </c>
      <c r="G23" s="71" t="s">
        <v>2671</v>
      </c>
      <c r="H23" s="71" t="s">
        <v>2672</v>
      </c>
      <c r="I23" s="71" t="s">
        <v>2673</v>
      </c>
      <c r="J23" s="71" t="s">
        <v>2674</v>
      </c>
    </row>
    <row r="24" customFormat="false" ht="41.45" hidden="false" customHeight="false" outlineLevel="0" collapsed="false">
      <c r="A24" s="71" t="s">
        <v>804</v>
      </c>
      <c r="B24" s="71" t="s">
        <v>70</v>
      </c>
      <c r="C24" s="72" t="s">
        <v>805</v>
      </c>
      <c r="D24" s="71" t="s">
        <v>972</v>
      </c>
      <c r="E24" s="71" t="s">
        <v>67</v>
      </c>
      <c r="F24" s="71" t="s">
        <v>2675</v>
      </c>
      <c r="G24" s="71" t="s">
        <v>2676</v>
      </c>
      <c r="H24" s="71" t="s">
        <v>2677</v>
      </c>
      <c r="I24" s="71" t="s">
        <v>2678</v>
      </c>
      <c r="J24" s="71" t="s">
        <v>2679</v>
      </c>
    </row>
    <row r="25" customFormat="false" ht="54.7" hidden="false" customHeight="false" outlineLevel="0" collapsed="false">
      <c r="A25" s="71" t="s">
        <v>757</v>
      </c>
      <c r="B25" s="71" t="s">
        <v>70</v>
      </c>
      <c r="C25" s="72" t="s">
        <v>758</v>
      </c>
      <c r="D25" s="71" t="s">
        <v>1052</v>
      </c>
      <c r="E25" s="71" t="s">
        <v>67</v>
      </c>
      <c r="F25" s="71" t="s">
        <v>2680</v>
      </c>
      <c r="G25" s="71" t="s">
        <v>2681</v>
      </c>
      <c r="H25" s="71" t="s">
        <v>2682</v>
      </c>
      <c r="I25" s="71" t="s">
        <v>2683</v>
      </c>
      <c r="J25" s="71" t="s">
        <v>2684</v>
      </c>
    </row>
    <row r="26" customFormat="false" ht="41.45" hidden="false" customHeight="false" outlineLevel="0" collapsed="false">
      <c r="A26" s="71" t="s">
        <v>170</v>
      </c>
      <c r="B26" s="71" t="s">
        <v>70</v>
      </c>
      <c r="C26" s="72" t="s">
        <v>171</v>
      </c>
      <c r="D26" s="71" t="s">
        <v>972</v>
      </c>
      <c r="E26" s="71" t="s">
        <v>124</v>
      </c>
      <c r="F26" s="71" t="s">
        <v>2685</v>
      </c>
      <c r="G26" s="71" t="s">
        <v>2686</v>
      </c>
      <c r="H26" s="71" t="s">
        <v>2687</v>
      </c>
      <c r="I26" s="71" t="s">
        <v>2688</v>
      </c>
      <c r="J26" s="71" t="s">
        <v>2689</v>
      </c>
    </row>
    <row r="27" customFormat="false" ht="39.55" hidden="false" customHeight="false" outlineLevel="0" collapsed="false">
      <c r="A27" s="71" t="s">
        <v>262</v>
      </c>
      <c r="B27" s="71" t="s">
        <v>65</v>
      </c>
      <c r="C27" s="72" t="s">
        <v>263</v>
      </c>
      <c r="D27" s="71" t="s">
        <v>1380</v>
      </c>
      <c r="E27" s="71" t="s">
        <v>67</v>
      </c>
      <c r="F27" s="71" t="s">
        <v>2690</v>
      </c>
      <c r="G27" s="71" t="s">
        <v>2691</v>
      </c>
      <c r="H27" s="71" t="s">
        <v>2692</v>
      </c>
      <c r="I27" s="71" t="s">
        <v>2693</v>
      </c>
      <c r="J27" s="71" t="s">
        <v>2694</v>
      </c>
    </row>
    <row r="28" customFormat="false" ht="28.15" hidden="false" customHeight="false" outlineLevel="0" collapsed="false">
      <c r="A28" s="71" t="s">
        <v>294</v>
      </c>
      <c r="B28" s="71" t="s">
        <v>91</v>
      </c>
      <c r="C28" s="72" t="s">
        <v>295</v>
      </c>
      <c r="D28" s="71" t="s">
        <v>1117</v>
      </c>
      <c r="E28" s="71" t="s">
        <v>67</v>
      </c>
      <c r="F28" s="71" t="s">
        <v>2695</v>
      </c>
      <c r="G28" s="71" t="s">
        <v>2696</v>
      </c>
      <c r="H28" s="71" t="s">
        <v>2697</v>
      </c>
      <c r="I28" s="71" t="s">
        <v>2693</v>
      </c>
      <c r="J28" s="71" t="s">
        <v>2698</v>
      </c>
    </row>
    <row r="29" customFormat="false" ht="15" hidden="false" customHeight="false" outlineLevel="0" collapsed="false">
      <c r="A29" s="71" t="s">
        <v>69</v>
      </c>
      <c r="B29" s="71" t="s">
        <v>70</v>
      </c>
      <c r="C29" s="72" t="s">
        <v>71</v>
      </c>
      <c r="D29" s="71" t="s">
        <v>957</v>
      </c>
      <c r="E29" s="71" t="s">
        <v>67</v>
      </c>
      <c r="F29" s="71" t="s">
        <v>2699</v>
      </c>
      <c r="G29" s="71" t="s">
        <v>2700</v>
      </c>
      <c r="H29" s="71" t="s">
        <v>2701</v>
      </c>
      <c r="I29" s="71" t="s">
        <v>2702</v>
      </c>
      <c r="J29" s="71" t="s">
        <v>2703</v>
      </c>
    </row>
    <row r="30" customFormat="false" ht="54.7" hidden="false" customHeight="false" outlineLevel="0" collapsed="false">
      <c r="A30" s="71" t="s">
        <v>146</v>
      </c>
      <c r="B30" s="71" t="s">
        <v>91</v>
      </c>
      <c r="C30" s="72" t="s">
        <v>147</v>
      </c>
      <c r="D30" s="71" t="s">
        <v>972</v>
      </c>
      <c r="E30" s="71" t="s">
        <v>148</v>
      </c>
      <c r="F30" s="71" t="s">
        <v>2704</v>
      </c>
      <c r="G30" s="71" t="s">
        <v>2705</v>
      </c>
      <c r="H30" s="71" t="s">
        <v>2706</v>
      </c>
      <c r="I30" s="71" t="s">
        <v>2707</v>
      </c>
      <c r="J30" s="71" t="s">
        <v>2708</v>
      </c>
    </row>
    <row r="31" customFormat="false" ht="28.15" hidden="false" customHeight="false" outlineLevel="0" collapsed="false">
      <c r="A31" s="71" t="s">
        <v>508</v>
      </c>
      <c r="B31" s="71" t="s">
        <v>65</v>
      </c>
      <c r="C31" s="72" t="s">
        <v>509</v>
      </c>
      <c r="D31" s="71" t="s">
        <v>1430</v>
      </c>
      <c r="E31" s="71" t="s">
        <v>76</v>
      </c>
      <c r="F31" s="71" t="s">
        <v>2709</v>
      </c>
      <c r="G31" s="71" t="s">
        <v>2710</v>
      </c>
      <c r="H31" s="71" t="s">
        <v>2711</v>
      </c>
      <c r="I31" s="71" t="s">
        <v>2712</v>
      </c>
      <c r="J31" s="71" t="s">
        <v>2713</v>
      </c>
    </row>
    <row r="32" customFormat="false" ht="54.7" hidden="false" customHeight="false" outlineLevel="0" collapsed="false">
      <c r="A32" s="71" t="s">
        <v>505</v>
      </c>
      <c r="B32" s="71" t="s">
        <v>65</v>
      </c>
      <c r="C32" s="72" t="s">
        <v>506</v>
      </c>
      <c r="D32" s="71" t="s">
        <v>1828</v>
      </c>
      <c r="E32" s="71" t="s">
        <v>76</v>
      </c>
      <c r="F32" s="71" t="s">
        <v>2714</v>
      </c>
      <c r="G32" s="71" t="s">
        <v>2715</v>
      </c>
      <c r="H32" s="71" t="s">
        <v>2716</v>
      </c>
      <c r="I32" s="71" t="s">
        <v>2717</v>
      </c>
      <c r="J32" s="71" t="s">
        <v>2718</v>
      </c>
    </row>
    <row r="33" customFormat="false" ht="28.15" hidden="false" customHeight="false" outlineLevel="0" collapsed="false">
      <c r="A33" s="71" t="s">
        <v>101</v>
      </c>
      <c r="B33" s="71" t="s">
        <v>70</v>
      </c>
      <c r="C33" s="72" t="s">
        <v>102</v>
      </c>
      <c r="D33" s="71" t="s">
        <v>1120</v>
      </c>
      <c r="E33" s="71" t="s">
        <v>103</v>
      </c>
      <c r="F33" s="71" t="s">
        <v>2719</v>
      </c>
      <c r="G33" s="71" t="s">
        <v>2720</v>
      </c>
      <c r="H33" s="71" t="s">
        <v>2721</v>
      </c>
      <c r="I33" s="71" t="s">
        <v>2722</v>
      </c>
      <c r="J33" s="71" t="s">
        <v>2723</v>
      </c>
    </row>
    <row r="34" customFormat="false" ht="54.7" hidden="false" customHeight="false" outlineLevel="0" collapsed="false">
      <c r="A34" s="71" t="s">
        <v>780</v>
      </c>
      <c r="B34" s="71" t="s">
        <v>70</v>
      </c>
      <c r="C34" s="72" t="s">
        <v>781</v>
      </c>
      <c r="D34" s="71" t="s">
        <v>1058</v>
      </c>
      <c r="E34" s="71" t="s">
        <v>67</v>
      </c>
      <c r="F34" s="71" t="s">
        <v>2724</v>
      </c>
      <c r="G34" s="71" t="s">
        <v>2725</v>
      </c>
      <c r="H34" s="71" t="s">
        <v>2726</v>
      </c>
      <c r="I34" s="71" t="s">
        <v>2727</v>
      </c>
      <c r="J34" s="71" t="s">
        <v>2728</v>
      </c>
    </row>
    <row r="35" customFormat="false" ht="39.55" hidden="false" customHeight="false" outlineLevel="0" collapsed="false">
      <c r="A35" s="71" t="s">
        <v>786</v>
      </c>
      <c r="B35" s="71" t="s">
        <v>70</v>
      </c>
      <c r="C35" s="72" t="s">
        <v>787</v>
      </c>
      <c r="D35" s="71" t="s">
        <v>1058</v>
      </c>
      <c r="E35" s="71" t="s">
        <v>148</v>
      </c>
      <c r="F35" s="71" t="s">
        <v>2729</v>
      </c>
      <c r="G35" s="71" t="s">
        <v>2730</v>
      </c>
      <c r="H35" s="71" t="s">
        <v>2731</v>
      </c>
      <c r="I35" s="71" t="s">
        <v>2732</v>
      </c>
      <c r="J35" s="71" t="s">
        <v>2733</v>
      </c>
    </row>
    <row r="36" customFormat="false" ht="41.45" hidden="false" customHeight="false" outlineLevel="0" collapsed="false">
      <c r="A36" s="71" t="s">
        <v>167</v>
      </c>
      <c r="B36" s="71" t="s">
        <v>70</v>
      </c>
      <c r="C36" s="72" t="s">
        <v>168</v>
      </c>
      <c r="D36" s="71" t="s">
        <v>972</v>
      </c>
      <c r="E36" s="71" t="s">
        <v>124</v>
      </c>
      <c r="F36" s="71" t="s">
        <v>2734</v>
      </c>
      <c r="G36" s="71" t="s">
        <v>2735</v>
      </c>
      <c r="H36" s="71" t="s">
        <v>2736</v>
      </c>
      <c r="I36" s="71" t="s">
        <v>2737</v>
      </c>
      <c r="J36" s="71" t="s">
        <v>2738</v>
      </c>
    </row>
    <row r="37" customFormat="false" ht="54.7" hidden="false" customHeight="false" outlineLevel="0" collapsed="false">
      <c r="A37" s="71" t="s">
        <v>869</v>
      </c>
      <c r="B37" s="71" t="s">
        <v>65</v>
      </c>
      <c r="C37" s="72" t="s">
        <v>870</v>
      </c>
      <c r="D37" s="71" t="s">
        <v>2366</v>
      </c>
      <c r="E37" s="71" t="s">
        <v>67</v>
      </c>
      <c r="F37" s="71" t="s">
        <v>2739</v>
      </c>
      <c r="G37" s="71" t="s">
        <v>2740</v>
      </c>
      <c r="H37" s="71" t="s">
        <v>2741</v>
      </c>
      <c r="I37" s="71" t="s">
        <v>2742</v>
      </c>
      <c r="J37" s="71" t="s">
        <v>2743</v>
      </c>
    </row>
    <row r="38" customFormat="false" ht="54.7" hidden="false" customHeight="false" outlineLevel="0" collapsed="false">
      <c r="A38" s="71" t="s">
        <v>141</v>
      </c>
      <c r="B38" s="71" t="s">
        <v>70</v>
      </c>
      <c r="C38" s="72" t="s">
        <v>142</v>
      </c>
      <c r="D38" s="71" t="s">
        <v>1042</v>
      </c>
      <c r="E38" s="71" t="s">
        <v>67</v>
      </c>
      <c r="F38" s="71" t="s">
        <v>2744</v>
      </c>
      <c r="G38" s="71" t="s">
        <v>2745</v>
      </c>
      <c r="H38" s="71" t="s">
        <v>2746</v>
      </c>
      <c r="I38" s="71" t="s">
        <v>2747</v>
      </c>
      <c r="J38" s="71" t="s">
        <v>2748</v>
      </c>
    </row>
    <row r="39" customFormat="false" ht="54.7" hidden="false" customHeight="false" outlineLevel="0" collapsed="false">
      <c r="A39" s="71" t="s">
        <v>829</v>
      </c>
      <c r="B39" s="71" t="s">
        <v>65</v>
      </c>
      <c r="C39" s="72" t="s">
        <v>830</v>
      </c>
      <c r="D39" s="71" t="s">
        <v>2257</v>
      </c>
      <c r="E39" s="71" t="s">
        <v>76</v>
      </c>
      <c r="F39" s="71" t="s">
        <v>2749</v>
      </c>
      <c r="G39" s="71" t="s">
        <v>2750</v>
      </c>
      <c r="H39" s="71" t="s">
        <v>2751</v>
      </c>
      <c r="I39" s="71" t="s">
        <v>2752</v>
      </c>
      <c r="J39" s="71" t="s">
        <v>2753</v>
      </c>
    </row>
    <row r="40" customFormat="false" ht="54.7" hidden="false" customHeight="false" outlineLevel="0" collapsed="false">
      <c r="A40" s="71" t="s">
        <v>801</v>
      </c>
      <c r="B40" s="71" t="s">
        <v>65</v>
      </c>
      <c r="C40" s="72" t="s">
        <v>802</v>
      </c>
      <c r="D40" s="71" t="s">
        <v>2254</v>
      </c>
      <c r="E40" s="71" t="s">
        <v>67</v>
      </c>
      <c r="F40" s="71" t="s">
        <v>2754</v>
      </c>
      <c r="G40" s="71" t="s">
        <v>2755</v>
      </c>
      <c r="H40" s="71" t="s">
        <v>2756</v>
      </c>
      <c r="I40" s="71" t="s">
        <v>2757</v>
      </c>
      <c r="J40" s="71" t="s">
        <v>2758</v>
      </c>
    </row>
    <row r="41" customFormat="false" ht="41.45" hidden="false" customHeight="false" outlineLevel="0" collapsed="false">
      <c r="A41" s="71" t="s">
        <v>126</v>
      </c>
      <c r="B41" s="71" t="s">
        <v>70</v>
      </c>
      <c r="C41" s="72" t="s">
        <v>127</v>
      </c>
      <c r="D41" s="71" t="s">
        <v>972</v>
      </c>
      <c r="E41" s="71" t="s">
        <v>124</v>
      </c>
      <c r="F41" s="71" t="s">
        <v>2759</v>
      </c>
      <c r="G41" s="71" t="s">
        <v>2760</v>
      </c>
      <c r="H41" s="71" t="s">
        <v>2761</v>
      </c>
      <c r="I41" s="71" t="s">
        <v>2762</v>
      </c>
      <c r="J41" s="71" t="s">
        <v>2763</v>
      </c>
    </row>
    <row r="42" customFormat="false" ht="54.7" hidden="false" customHeight="false" outlineLevel="0" collapsed="false">
      <c r="A42" s="71" t="s">
        <v>748</v>
      </c>
      <c r="B42" s="71" t="s">
        <v>70</v>
      </c>
      <c r="C42" s="72" t="s">
        <v>749</v>
      </c>
      <c r="D42" s="71" t="s">
        <v>1052</v>
      </c>
      <c r="E42" s="71" t="s">
        <v>67</v>
      </c>
      <c r="F42" s="71" t="s">
        <v>2605</v>
      </c>
      <c r="G42" s="71" t="s">
        <v>2764</v>
      </c>
      <c r="H42" s="71" t="s">
        <v>2765</v>
      </c>
      <c r="I42" s="71" t="s">
        <v>2766</v>
      </c>
      <c r="J42" s="71" t="s">
        <v>2767</v>
      </c>
    </row>
    <row r="43" customFormat="false" ht="41.45" hidden="false" customHeight="false" outlineLevel="0" collapsed="false">
      <c r="A43" s="71" t="s">
        <v>760</v>
      </c>
      <c r="B43" s="71" t="s">
        <v>70</v>
      </c>
      <c r="C43" s="72" t="s">
        <v>761</v>
      </c>
      <c r="D43" s="71" t="s">
        <v>1052</v>
      </c>
      <c r="E43" s="71" t="s">
        <v>67</v>
      </c>
      <c r="F43" s="71" t="s">
        <v>2768</v>
      </c>
      <c r="G43" s="71" t="s">
        <v>2769</v>
      </c>
      <c r="H43" s="71" t="s">
        <v>2770</v>
      </c>
      <c r="I43" s="71" t="s">
        <v>2771</v>
      </c>
      <c r="J43" s="71" t="s">
        <v>2772</v>
      </c>
    </row>
    <row r="44" customFormat="false" ht="28.15" hidden="false" customHeight="false" outlineLevel="0" collapsed="false">
      <c r="A44" s="71" t="s">
        <v>279</v>
      </c>
      <c r="B44" s="71" t="s">
        <v>65</v>
      </c>
      <c r="C44" s="72" t="s">
        <v>280</v>
      </c>
      <c r="D44" s="71" t="s">
        <v>1449</v>
      </c>
      <c r="E44" s="71" t="s">
        <v>67</v>
      </c>
      <c r="F44" s="71" t="s">
        <v>2695</v>
      </c>
      <c r="G44" s="71" t="s">
        <v>2773</v>
      </c>
      <c r="H44" s="71" t="s">
        <v>2774</v>
      </c>
      <c r="I44" s="71" t="s">
        <v>2775</v>
      </c>
      <c r="J44" s="71" t="s">
        <v>2776</v>
      </c>
    </row>
    <row r="45" customFormat="false" ht="54.7" hidden="false" customHeight="false" outlineLevel="0" collapsed="false">
      <c r="A45" s="71" t="s">
        <v>478</v>
      </c>
      <c r="B45" s="71" t="s">
        <v>65</v>
      </c>
      <c r="C45" s="72" t="s">
        <v>479</v>
      </c>
      <c r="D45" s="71" t="s">
        <v>1430</v>
      </c>
      <c r="E45" s="71" t="s">
        <v>356</v>
      </c>
      <c r="F45" s="71" t="s">
        <v>2777</v>
      </c>
      <c r="G45" s="71" t="s">
        <v>2778</v>
      </c>
      <c r="H45" s="71" t="s">
        <v>2779</v>
      </c>
      <c r="I45" s="71" t="s">
        <v>2780</v>
      </c>
      <c r="J45" s="71" t="s">
        <v>2781</v>
      </c>
    </row>
    <row r="46" customFormat="false" ht="41.45" hidden="false" customHeight="false" outlineLevel="0" collapsed="false">
      <c r="A46" s="71" t="s">
        <v>184</v>
      </c>
      <c r="B46" s="71" t="s">
        <v>70</v>
      </c>
      <c r="C46" s="72" t="s">
        <v>185</v>
      </c>
      <c r="D46" s="71" t="s">
        <v>972</v>
      </c>
      <c r="E46" s="71" t="s">
        <v>124</v>
      </c>
      <c r="F46" s="71" t="s">
        <v>2782</v>
      </c>
      <c r="G46" s="71" t="s">
        <v>2783</v>
      </c>
      <c r="H46" s="71" t="s">
        <v>2784</v>
      </c>
      <c r="I46" s="71" t="s">
        <v>2785</v>
      </c>
      <c r="J46" s="71" t="s">
        <v>2786</v>
      </c>
    </row>
    <row r="47" customFormat="false" ht="41.45" hidden="false" customHeight="false" outlineLevel="0" collapsed="false">
      <c r="A47" s="71" t="s">
        <v>217</v>
      </c>
      <c r="B47" s="71" t="s">
        <v>65</v>
      </c>
      <c r="C47" s="72" t="s">
        <v>218</v>
      </c>
      <c r="D47" s="71" t="s">
        <v>1341</v>
      </c>
      <c r="E47" s="71" t="s">
        <v>67</v>
      </c>
      <c r="F47" s="71" t="s">
        <v>2787</v>
      </c>
      <c r="G47" s="71" t="s">
        <v>2788</v>
      </c>
      <c r="H47" s="71" t="s">
        <v>2789</v>
      </c>
      <c r="I47" s="71" t="s">
        <v>2790</v>
      </c>
      <c r="J47" s="71" t="s">
        <v>2791</v>
      </c>
    </row>
    <row r="48" customFormat="false" ht="41.45" hidden="false" customHeight="false" outlineLevel="0" collapsed="false">
      <c r="A48" s="71" t="s">
        <v>132</v>
      </c>
      <c r="B48" s="71" t="s">
        <v>70</v>
      </c>
      <c r="C48" s="72" t="s">
        <v>133</v>
      </c>
      <c r="D48" s="71" t="s">
        <v>972</v>
      </c>
      <c r="E48" s="71" t="s">
        <v>103</v>
      </c>
      <c r="F48" s="71" t="s">
        <v>2792</v>
      </c>
      <c r="G48" s="71" t="s">
        <v>2793</v>
      </c>
      <c r="H48" s="71" t="s">
        <v>2794</v>
      </c>
      <c r="I48" s="71" t="s">
        <v>2790</v>
      </c>
      <c r="J48" s="71" t="s">
        <v>2795</v>
      </c>
    </row>
    <row r="49" customFormat="false" ht="41.45" hidden="false" customHeight="false" outlineLevel="0" collapsed="false">
      <c r="A49" s="71" t="s">
        <v>918</v>
      </c>
      <c r="B49" s="71" t="s">
        <v>74</v>
      </c>
      <c r="C49" s="72" t="s">
        <v>919</v>
      </c>
      <c r="D49" s="71" t="s">
        <v>2494</v>
      </c>
      <c r="E49" s="71" t="s">
        <v>76</v>
      </c>
      <c r="F49" s="71" t="s">
        <v>2796</v>
      </c>
      <c r="G49" s="71" t="s">
        <v>2797</v>
      </c>
      <c r="H49" s="71" t="s">
        <v>2797</v>
      </c>
      <c r="I49" s="71" t="s">
        <v>2798</v>
      </c>
      <c r="J49" s="71" t="s">
        <v>2799</v>
      </c>
    </row>
    <row r="50" customFormat="false" ht="41.45" hidden="false" customHeight="false" outlineLevel="0" collapsed="false">
      <c r="A50" s="71" t="s">
        <v>807</v>
      </c>
      <c r="B50" s="71" t="s">
        <v>65</v>
      </c>
      <c r="C50" s="72" t="s">
        <v>808</v>
      </c>
      <c r="D50" s="71" t="s">
        <v>2257</v>
      </c>
      <c r="E50" s="71" t="s">
        <v>76</v>
      </c>
      <c r="F50" s="71" t="s">
        <v>2800</v>
      </c>
      <c r="G50" s="71" t="s">
        <v>2801</v>
      </c>
      <c r="H50" s="71" t="s">
        <v>2802</v>
      </c>
      <c r="I50" s="71" t="s">
        <v>2803</v>
      </c>
      <c r="J50" s="71" t="s">
        <v>2804</v>
      </c>
    </row>
    <row r="51" customFormat="false" ht="41.45" hidden="false" customHeight="false" outlineLevel="0" collapsed="false">
      <c r="A51" s="71" t="s">
        <v>848</v>
      </c>
      <c r="B51" s="71" t="s">
        <v>65</v>
      </c>
      <c r="C51" s="72" t="s">
        <v>849</v>
      </c>
      <c r="D51" s="71" t="s">
        <v>2349</v>
      </c>
      <c r="E51" s="71" t="s">
        <v>67</v>
      </c>
      <c r="F51" s="71" t="s">
        <v>2805</v>
      </c>
      <c r="G51" s="71" t="s">
        <v>2806</v>
      </c>
      <c r="H51" s="71" t="s">
        <v>2807</v>
      </c>
      <c r="I51" s="71" t="s">
        <v>2803</v>
      </c>
      <c r="J51" s="71" t="s">
        <v>2808</v>
      </c>
    </row>
    <row r="52" customFormat="false" ht="77.6" hidden="false" customHeight="false" outlineLevel="0" collapsed="false">
      <c r="A52" s="71" t="s">
        <v>327</v>
      </c>
      <c r="B52" s="71" t="s">
        <v>328</v>
      </c>
      <c r="C52" s="72" t="s">
        <v>329</v>
      </c>
      <c r="D52" s="71" t="s">
        <v>1540</v>
      </c>
      <c r="E52" s="71" t="s">
        <v>76</v>
      </c>
      <c r="F52" s="71" t="s">
        <v>2796</v>
      </c>
      <c r="G52" s="71" t="s">
        <v>2809</v>
      </c>
      <c r="H52" s="71" t="s">
        <v>2809</v>
      </c>
      <c r="I52" s="71" t="s">
        <v>2810</v>
      </c>
      <c r="J52" s="71" t="s">
        <v>2811</v>
      </c>
    </row>
    <row r="53" customFormat="false" ht="28.15" hidden="false" customHeight="false" outlineLevel="0" collapsed="false">
      <c r="A53" s="71" t="s">
        <v>285</v>
      </c>
      <c r="B53" s="71" t="s">
        <v>65</v>
      </c>
      <c r="C53" s="72" t="s">
        <v>286</v>
      </c>
      <c r="D53" s="71" t="s">
        <v>1456</v>
      </c>
      <c r="E53" s="71" t="s">
        <v>67</v>
      </c>
      <c r="F53" s="71" t="s">
        <v>2812</v>
      </c>
      <c r="G53" s="71" t="s">
        <v>2813</v>
      </c>
      <c r="H53" s="71" t="s">
        <v>2814</v>
      </c>
      <c r="I53" s="71" t="s">
        <v>2815</v>
      </c>
      <c r="J53" s="71" t="s">
        <v>2816</v>
      </c>
    </row>
    <row r="54" customFormat="false" ht="41.45" hidden="false" customHeight="false" outlineLevel="0" collapsed="false">
      <c r="A54" s="71" t="s">
        <v>249</v>
      </c>
      <c r="B54" s="71" t="s">
        <v>70</v>
      </c>
      <c r="C54" s="72" t="s">
        <v>250</v>
      </c>
      <c r="D54" s="71" t="s">
        <v>972</v>
      </c>
      <c r="E54" s="71" t="s">
        <v>148</v>
      </c>
      <c r="F54" s="71" t="s">
        <v>2817</v>
      </c>
      <c r="G54" s="71" t="s">
        <v>2818</v>
      </c>
      <c r="H54" s="71" t="s">
        <v>2819</v>
      </c>
      <c r="I54" s="71" t="s">
        <v>2820</v>
      </c>
      <c r="J54" s="71" t="s">
        <v>2821</v>
      </c>
    </row>
    <row r="55" customFormat="false" ht="28.15" hidden="false" customHeight="false" outlineLevel="0" collapsed="false">
      <c r="A55" s="71" t="s">
        <v>863</v>
      </c>
      <c r="B55" s="71" t="s">
        <v>70</v>
      </c>
      <c r="C55" s="72" t="s">
        <v>864</v>
      </c>
      <c r="D55" s="71" t="s">
        <v>1055</v>
      </c>
      <c r="E55" s="71" t="s">
        <v>67</v>
      </c>
      <c r="F55" s="71" t="s">
        <v>2625</v>
      </c>
      <c r="G55" s="71" t="s">
        <v>2822</v>
      </c>
      <c r="H55" s="71" t="s">
        <v>2823</v>
      </c>
      <c r="I55" s="71" t="s">
        <v>2824</v>
      </c>
      <c r="J55" s="71" t="s">
        <v>2825</v>
      </c>
    </row>
    <row r="56" customFormat="false" ht="39.55" hidden="false" customHeight="false" outlineLevel="0" collapsed="false">
      <c r="A56" s="71" t="s">
        <v>98</v>
      </c>
      <c r="B56" s="71" t="s">
        <v>65</v>
      </c>
      <c r="C56" s="72" t="s">
        <v>99</v>
      </c>
      <c r="D56" s="71" t="s">
        <v>1194</v>
      </c>
      <c r="E56" s="71" t="s">
        <v>67</v>
      </c>
      <c r="F56" s="71" t="s">
        <v>2826</v>
      </c>
      <c r="G56" s="71" t="s">
        <v>2827</v>
      </c>
      <c r="H56" s="71" t="s">
        <v>2828</v>
      </c>
      <c r="I56" s="71" t="s">
        <v>2829</v>
      </c>
      <c r="J56" s="71" t="s">
        <v>2830</v>
      </c>
    </row>
    <row r="57" customFormat="false" ht="28.15" hidden="false" customHeight="false" outlineLevel="0" collapsed="false">
      <c r="A57" s="71" t="s">
        <v>265</v>
      </c>
      <c r="B57" s="71" t="s">
        <v>70</v>
      </c>
      <c r="C57" s="72" t="s">
        <v>266</v>
      </c>
      <c r="D57" s="71" t="s">
        <v>972</v>
      </c>
      <c r="E57" s="71" t="s">
        <v>148</v>
      </c>
      <c r="F57" s="71" t="s">
        <v>2831</v>
      </c>
      <c r="G57" s="71" t="s">
        <v>2832</v>
      </c>
      <c r="H57" s="71" t="s">
        <v>2833</v>
      </c>
      <c r="I57" s="71" t="s">
        <v>2834</v>
      </c>
      <c r="J57" s="71" t="s">
        <v>2835</v>
      </c>
    </row>
    <row r="58" customFormat="false" ht="81.25" hidden="false" customHeight="false" outlineLevel="0" collapsed="false">
      <c r="A58" s="71" t="s">
        <v>899</v>
      </c>
      <c r="B58" s="71" t="s">
        <v>65</v>
      </c>
      <c r="C58" s="72" t="s">
        <v>900</v>
      </c>
      <c r="D58" s="71" t="s">
        <v>2331</v>
      </c>
      <c r="E58" s="71" t="s">
        <v>148</v>
      </c>
      <c r="F58" s="71" t="s">
        <v>2836</v>
      </c>
      <c r="G58" s="71" t="s">
        <v>2837</v>
      </c>
      <c r="H58" s="71" t="s">
        <v>2838</v>
      </c>
      <c r="I58" s="71" t="s">
        <v>2839</v>
      </c>
      <c r="J58" s="71" t="s">
        <v>2840</v>
      </c>
    </row>
    <row r="59" customFormat="false" ht="39.55" hidden="false" customHeight="false" outlineLevel="0" collapsed="false">
      <c r="A59" s="71" t="s">
        <v>105</v>
      </c>
      <c r="B59" s="71" t="s">
        <v>65</v>
      </c>
      <c r="C59" s="72" t="s">
        <v>106</v>
      </c>
      <c r="D59" s="71" t="s">
        <v>1194</v>
      </c>
      <c r="E59" s="71" t="s">
        <v>67</v>
      </c>
      <c r="F59" s="71" t="s">
        <v>2826</v>
      </c>
      <c r="G59" s="71" t="s">
        <v>2841</v>
      </c>
      <c r="H59" s="71" t="s">
        <v>2842</v>
      </c>
      <c r="I59" s="71" t="s">
        <v>2843</v>
      </c>
      <c r="J59" s="71" t="s">
        <v>2844</v>
      </c>
    </row>
    <row r="60" customFormat="false" ht="41.45" hidden="false" customHeight="false" outlineLevel="0" collapsed="false">
      <c r="A60" s="71" t="s">
        <v>201</v>
      </c>
      <c r="B60" s="71" t="s">
        <v>70</v>
      </c>
      <c r="C60" s="72" t="s">
        <v>202</v>
      </c>
      <c r="D60" s="71" t="s">
        <v>972</v>
      </c>
      <c r="E60" s="71" t="s">
        <v>124</v>
      </c>
      <c r="F60" s="71" t="s">
        <v>2845</v>
      </c>
      <c r="G60" s="71" t="s">
        <v>2846</v>
      </c>
      <c r="H60" s="71" t="s">
        <v>2847</v>
      </c>
      <c r="I60" s="71" t="s">
        <v>2843</v>
      </c>
      <c r="J60" s="71" t="s">
        <v>2848</v>
      </c>
    </row>
    <row r="61" customFormat="false" ht="28.15" hidden="false" customHeight="false" outlineLevel="0" collapsed="false">
      <c r="A61" s="71" t="s">
        <v>632</v>
      </c>
      <c r="B61" s="71" t="s">
        <v>633</v>
      </c>
      <c r="C61" s="72" t="s">
        <v>634</v>
      </c>
      <c r="D61" s="71" t="s">
        <v>1960</v>
      </c>
      <c r="E61" s="71" t="s">
        <v>148</v>
      </c>
      <c r="F61" s="71" t="s">
        <v>2849</v>
      </c>
      <c r="G61" s="71" t="s">
        <v>2850</v>
      </c>
      <c r="H61" s="71" t="s">
        <v>2851</v>
      </c>
      <c r="I61" s="71" t="s">
        <v>2843</v>
      </c>
      <c r="J61" s="71" t="s">
        <v>2852</v>
      </c>
    </row>
    <row r="62" customFormat="false" ht="28.15" hidden="false" customHeight="false" outlineLevel="0" collapsed="false">
      <c r="A62" s="71" t="s">
        <v>108</v>
      </c>
      <c r="B62" s="71" t="s">
        <v>70</v>
      </c>
      <c r="C62" s="72" t="s">
        <v>109</v>
      </c>
      <c r="D62" s="71" t="s">
        <v>1120</v>
      </c>
      <c r="E62" s="71" t="s">
        <v>103</v>
      </c>
      <c r="F62" s="71" t="s">
        <v>2853</v>
      </c>
      <c r="G62" s="71" t="s">
        <v>2811</v>
      </c>
      <c r="H62" s="71" t="s">
        <v>2854</v>
      </c>
      <c r="I62" s="71" t="s">
        <v>2855</v>
      </c>
      <c r="J62" s="71" t="s">
        <v>2856</v>
      </c>
    </row>
    <row r="63" customFormat="false" ht="28.15" hidden="false" customHeight="false" outlineLevel="0" collapsed="false">
      <c r="A63" s="71" t="s">
        <v>297</v>
      </c>
      <c r="B63" s="71" t="s">
        <v>70</v>
      </c>
      <c r="C63" s="72" t="s">
        <v>298</v>
      </c>
      <c r="D63" s="71" t="s">
        <v>1470</v>
      </c>
      <c r="E63" s="71" t="s">
        <v>67</v>
      </c>
      <c r="F63" s="71" t="s">
        <v>2857</v>
      </c>
      <c r="G63" s="71" t="s">
        <v>2858</v>
      </c>
      <c r="H63" s="71" t="s">
        <v>2859</v>
      </c>
      <c r="I63" s="71" t="s">
        <v>2860</v>
      </c>
      <c r="J63" s="71" t="s">
        <v>2861</v>
      </c>
    </row>
    <row r="64" customFormat="false" ht="41.45" hidden="false" customHeight="false" outlineLevel="0" collapsed="false">
      <c r="A64" s="71" t="s">
        <v>84</v>
      </c>
      <c r="B64" s="71" t="s">
        <v>70</v>
      </c>
      <c r="C64" s="72" t="s">
        <v>85</v>
      </c>
      <c r="D64" s="71" t="s">
        <v>957</v>
      </c>
      <c r="E64" s="71" t="s">
        <v>67</v>
      </c>
      <c r="F64" s="71" t="s">
        <v>2862</v>
      </c>
      <c r="G64" s="71" t="s">
        <v>2863</v>
      </c>
      <c r="H64" s="71" t="s">
        <v>2864</v>
      </c>
      <c r="I64" s="71" t="s">
        <v>2860</v>
      </c>
      <c r="J64" s="71" t="s">
        <v>2865</v>
      </c>
    </row>
    <row r="65" customFormat="false" ht="28.15" hidden="false" customHeight="false" outlineLevel="0" collapsed="false">
      <c r="A65" s="71" t="s">
        <v>620</v>
      </c>
      <c r="B65" s="71" t="s">
        <v>65</v>
      </c>
      <c r="C65" s="72" t="s">
        <v>621</v>
      </c>
      <c r="D65" s="71" t="s">
        <v>1520</v>
      </c>
      <c r="E65" s="71" t="s">
        <v>76</v>
      </c>
      <c r="F65" s="71" t="s">
        <v>2796</v>
      </c>
      <c r="G65" s="71" t="s">
        <v>2866</v>
      </c>
      <c r="H65" s="71" t="s">
        <v>2866</v>
      </c>
      <c r="I65" s="71" t="s">
        <v>2860</v>
      </c>
      <c r="J65" s="71" t="s">
        <v>2867</v>
      </c>
    </row>
    <row r="66" customFormat="false" ht="77.6" hidden="false" customHeight="false" outlineLevel="0" collapsed="false">
      <c r="A66" s="71" t="s">
        <v>308</v>
      </c>
      <c r="B66" s="71" t="s">
        <v>65</v>
      </c>
      <c r="C66" s="72" t="s">
        <v>309</v>
      </c>
      <c r="D66" s="71" t="s">
        <v>1520</v>
      </c>
      <c r="E66" s="71" t="s">
        <v>76</v>
      </c>
      <c r="F66" s="71" t="s">
        <v>2796</v>
      </c>
      <c r="G66" s="71" t="s">
        <v>2868</v>
      </c>
      <c r="H66" s="71" t="s">
        <v>2868</v>
      </c>
      <c r="I66" s="71" t="s">
        <v>2869</v>
      </c>
      <c r="J66" s="71" t="s">
        <v>2870</v>
      </c>
    </row>
    <row r="67" customFormat="false" ht="41.45" hidden="false" customHeight="false" outlineLevel="0" collapsed="false">
      <c r="A67" s="71" t="s">
        <v>161</v>
      </c>
      <c r="B67" s="71" t="s">
        <v>70</v>
      </c>
      <c r="C67" s="72" t="s">
        <v>162</v>
      </c>
      <c r="D67" s="71" t="s">
        <v>972</v>
      </c>
      <c r="E67" s="71" t="s">
        <v>124</v>
      </c>
      <c r="F67" s="71" t="s">
        <v>2871</v>
      </c>
      <c r="G67" s="71" t="s">
        <v>2872</v>
      </c>
      <c r="H67" s="71" t="s">
        <v>2873</v>
      </c>
      <c r="I67" s="71" t="s">
        <v>2874</v>
      </c>
      <c r="J67" s="71" t="s">
        <v>2875</v>
      </c>
    </row>
    <row r="68" customFormat="false" ht="15" hidden="false" customHeight="false" outlineLevel="0" collapsed="false">
      <c r="A68" s="71" t="s">
        <v>875</v>
      </c>
      <c r="B68" s="71" t="s">
        <v>65</v>
      </c>
      <c r="C68" s="72" t="s">
        <v>876</v>
      </c>
      <c r="D68" s="71" t="s">
        <v>1430</v>
      </c>
      <c r="E68" s="71" t="s">
        <v>67</v>
      </c>
      <c r="F68" s="71" t="s">
        <v>2876</v>
      </c>
      <c r="G68" s="71" t="s">
        <v>2877</v>
      </c>
      <c r="H68" s="71" t="s">
        <v>2878</v>
      </c>
      <c r="I68" s="71" t="s">
        <v>2874</v>
      </c>
      <c r="J68" s="71" t="s">
        <v>2879</v>
      </c>
    </row>
    <row r="69" customFormat="false" ht="28.15" hidden="false" customHeight="false" outlineLevel="0" collapsed="false">
      <c r="A69" s="71" t="s">
        <v>872</v>
      </c>
      <c r="B69" s="71" t="s">
        <v>70</v>
      </c>
      <c r="C69" s="72" t="s">
        <v>873</v>
      </c>
      <c r="D69" s="71" t="s">
        <v>1055</v>
      </c>
      <c r="E69" s="71" t="s">
        <v>67</v>
      </c>
      <c r="F69" s="71" t="s">
        <v>2625</v>
      </c>
      <c r="G69" s="71" t="s">
        <v>2880</v>
      </c>
      <c r="H69" s="71" t="s">
        <v>2881</v>
      </c>
      <c r="I69" s="71" t="s">
        <v>2882</v>
      </c>
      <c r="J69" s="71" t="s">
        <v>2883</v>
      </c>
    </row>
    <row r="70" customFormat="false" ht="15" hidden="false" customHeight="false" outlineLevel="0" collapsed="false">
      <c r="A70" s="71" t="s">
        <v>254</v>
      </c>
      <c r="B70" s="71" t="s">
        <v>65</v>
      </c>
      <c r="C70" s="72" t="s">
        <v>255</v>
      </c>
      <c r="D70" s="71" t="s">
        <v>252</v>
      </c>
      <c r="E70" s="71" t="s">
        <v>67</v>
      </c>
      <c r="F70" s="71" t="s">
        <v>2884</v>
      </c>
      <c r="G70" s="71" t="s">
        <v>2885</v>
      </c>
      <c r="H70" s="71" t="s">
        <v>2886</v>
      </c>
      <c r="I70" s="71" t="s">
        <v>2887</v>
      </c>
      <c r="J70" s="71" t="s">
        <v>2888</v>
      </c>
    </row>
    <row r="71" customFormat="false" ht="41.45" hidden="false" customHeight="false" outlineLevel="0" collapsed="false">
      <c r="A71" s="71" t="s">
        <v>114</v>
      </c>
      <c r="B71" s="71" t="s">
        <v>65</v>
      </c>
      <c r="C71" s="72" t="s">
        <v>115</v>
      </c>
      <c r="D71" s="71" t="s">
        <v>1221</v>
      </c>
      <c r="E71" s="71" t="s">
        <v>103</v>
      </c>
      <c r="F71" s="71" t="s">
        <v>2889</v>
      </c>
      <c r="G71" s="71" t="s">
        <v>2890</v>
      </c>
      <c r="H71" s="71" t="s">
        <v>2891</v>
      </c>
      <c r="I71" s="71" t="s">
        <v>2887</v>
      </c>
      <c r="J71" s="71" t="s">
        <v>2892</v>
      </c>
    </row>
    <row r="72" customFormat="false" ht="67.95" hidden="false" customHeight="false" outlineLevel="0" collapsed="false">
      <c r="A72" s="71" t="s">
        <v>766</v>
      </c>
      <c r="B72" s="71" t="s">
        <v>65</v>
      </c>
      <c r="C72" s="72" t="s">
        <v>767</v>
      </c>
      <c r="D72" s="71" t="s">
        <v>2175</v>
      </c>
      <c r="E72" s="71" t="s">
        <v>67</v>
      </c>
      <c r="F72" s="71" t="s">
        <v>2893</v>
      </c>
      <c r="G72" s="71" t="s">
        <v>2894</v>
      </c>
      <c r="H72" s="71" t="s">
        <v>2895</v>
      </c>
      <c r="I72" s="71" t="s">
        <v>2896</v>
      </c>
      <c r="J72" s="71" t="s">
        <v>2897</v>
      </c>
    </row>
    <row r="73" customFormat="false" ht="41.45" hidden="false" customHeight="false" outlineLevel="0" collapsed="false">
      <c r="A73" s="71" t="s">
        <v>87</v>
      </c>
      <c r="B73" s="71" t="s">
        <v>70</v>
      </c>
      <c r="C73" s="72" t="s">
        <v>88</v>
      </c>
      <c r="D73" s="71" t="s">
        <v>957</v>
      </c>
      <c r="E73" s="71" t="s">
        <v>67</v>
      </c>
      <c r="F73" s="71" t="s">
        <v>2862</v>
      </c>
      <c r="G73" s="71" t="s">
        <v>2898</v>
      </c>
      <c r="H73" s="71" t="s">
        <v>2899</v>
      </c>
      <c r="I73" s="71" t="s">
        <v>2896</v>
      </c>
      <c r="J73" s="71" t="s">
        <v>2900</v>
      </c>
    </row>
    <row r="74" customFormat="false" ht="41.45" hidden="false" customHeight="false" outlineLevel="0" collapsed="false">
      <c r="A74" s="71" t="s">
        <v>594</v>
      </c>
      <c r="B74" s="71" t="s">
        <v>65</v>
      </c>
      <c r="C74" s="72" t="s">
        <v>595</v>
      </c>
      <c r="D74" s="71" t="s">
        <v>1928</v>
      </c>
      <c r="E74" s="71" t="s">
        <v>67</v>
      </c>
      <c r="F74" s="71" t="s">
        <v>2901</v>
      </c>
      <c r="G74" s="71" t="s">
        <v>2902</v>
      </c>
      <c r="H74" s="71" t="s">
        <v>2903</v>
      </c>
      <c r="I74" s="71" t="s">
        <v>2904</v>
      </c>
      <c r="J74" s="71" t="s">
        <v>2905</v>
      </c>
    </row>
    <row r="75" customFormat="false" ht="41.45" hidden="false" customHeight="false" outlineLevel="0" collapsed="false">
      <c r="A75" s="71" t="s">
        <v>777</v>
      </c>
      <c r="B75" s="71" t="s">
        <v>70</v>
      </c>
      <c r="C75" s="72" t="s">
        <v>778</v>
      </c>
      <c r="D75" s="71" t="s">
        <v>1058</v>
      </c>
      <c r="E75" s="71" t="s">
        <v>67</v>
      </c>
      <c r="F75" s="71" t="s">
        <v>2906</v>
      </c>
      <c r="G75" s="71" t="s">
        <v>2907</v>
      </c>
      <c r="H75" s="71" t="s">
        <v>2908</v>
      </c>
      <c r="I75" s="71" t="s">
        <v>2904</v>
      </c>
      <c r="J75" s="71" t="s">
        <v>2909</v>
      </c>
    </row>
    <row r="76" customFormat="false" ht="28.15" hidden="false" customHeight="false" outlineLevel="0" collapsed="false">
      <c r="A76" s="71" t="s">
        <v>302</v>
      </c>
      <c r="B76" s="71" t="s">
        <v>65</v>
      </c>
      <c r="C76" s="72" t="s">
        <v>303</v>
      </c>
      <c r="D76" s="71" t="s">
        <v>1495</v>
      </c>
      <c r="E76" s="71" t="s">
        <v>76</v>
      </c>
      <c r="F76" s="71" t="s">
        <v>2910</v>
      </c>
      <c r="G76" s="71" t="s">
        <v>2911</v>
      </c>
      <c r="H76" s="71" t="s">
        <v>2912</v>
      </c>
      <c r="I76" s="71" t="s">
        <v>2904</v>
      </c>
      <c r="J76" s="71" t="s">
        <v>2913</v>
      </c>
    </row>
    <row r="77" customFormat="false" ht="67.95" hidden="false" customHeight="false" outlineLevel="0" collapsed="false">
      <c r="A77" s="71" t="s">
        <v>711</v>
      </c>
      <c r="B77" s="71" t="s">
        <v>633</v>
      </c>
      <c r="C77" s="72" t="s">
        <v>712</v>
      </c>
      <c r="D77" s="71" t="s">
        <v>2033</v>
      </c>
      <c r="E77" s="71" t="s">
        <v>59</v>
      </c>
      <c r="F77" s="71" t="s">
        <v>2796</v>
      </c>
      <c r="G77" s="71" t="s">
        <v>2914</v>
      </c>
      <c r="H77" s="71" t="s">
        <v>2914</v>
      </c>
      <c r="I77" s="71" t="s">
        <v>2904</v>
      </c>
      <c r="J77" s="71" t="s">
        <v>2915</v>
      </c>
    </row>
    <row r="78" customFormat="false" ht="41.45" hidden="false" customHeight="false" outlineLevel="0" collapsed="false">
      <c r="A78" s="71" t="s">
        <v>198</v>
      </c>
      <c r="B78" s="71" t="s">
        <v>70</v>
      </c>
      <c r="C78" s="72" t="s">
        <v>199</v>
      </c>
      <c r="D78" s="71" t="s">
        <v>972</v>
      </c>
      <c r="E78" s="71" t="s">
        <v>124</v>
      </c>
      <c r="F78" s="71" t="s">
        <v>2916</v>
      </c>
      <c r="G78" s="71" t="s">
        <v>2917</v>
      </c>
      <c r="H78" s="71" t="s">
        <v>2918</v>
      </c>
      <c r="I78" s="71" t="s">
        <v>2919</v>
      </c>
      <c r="J78" s="71" t="s">
        <v>2920</v>
      </c>
    </row>
    <row r="79" customFormat="false" ht="54.7" hidden="false" customHeight="false" outlineLevel="0" collapsed="false">
      <c r="A79" s="71" t="s">
        <v>367</v>
      </c>
      <c r="B79" s="71" t="s">
        <v>70</v>
      </c>
      <c r="C79" s="72" t="s">
        <v>368</v>
      </c>
      <c r="D79" s="71" t="s">
        <v>1045</v>
      </c>
      <c r="E79" s="71" t="s">
        <v>76</v>
      </c>
      <c r="F79" s="71" t="s">
        <v>2921</v>
      </c>
      <c r="G79" s="71" t="s">
        <v>2922</v>
      </c>
      <c r="H79" s="71" t="s">
        <v>2923</v>
      </c>
      <c r="I79" s="71" t="s">
        <v>2919</v>
      </c>
      <c r="J79" s="71" t="s">
        <v>2924</v>
      </c>
    </row>
    <row r="80" customFormat="false" ht="41.45" hidden="false" customHeight="false" outlineLevel="0" collapsed="false">
      <c r="A80" s="71" t="s">
        <v>176</v>
      </c>
      <c r="B80" s="71" t="s">
        <v>70</v>
      </c>
      <c r="C80" s="72" t="s">
        <v>177</v>
      </c>
      <c r="D80" s="71" t="s">
        <v>972</v>
      </c>
      <c r="E80" s="71" t="s">
        <v>124</v>
      </c>
      <c r="F80" s="71" t="s">
        <v>2925</v>
      </c>
      <c r="G80" s="71" t="s">
        <v>2926</v>
      </c>
      <c r="H80" s="71" t="s">
        <v>2927</v>
      </c>
      <c r="I80" s="71" t="s">
        <v>2928</v>
      </c>
      <c r="J80" s="71" t="s">
        <v>2929</v>
      </c>
    </row>
    <row r="81" customFormat="false" ht="28.15" hidden="false" customHeight="false" outlineLevel="0" collapsed="false">
      <c r="A81" s="71" t="s">
        <v>305</v>
      </c>
      <c r="B81" s="71" t="s">
        <v>65</v>
      </c>
      <c r="C81" s="72" t="s">
        <v>306</v>
      </c>
      <c r="D81" s="71" t="s">
        <v>1511</v>
      </c>
      <c r="E81" s="71" t="s">
        <v>76</v>
      </c>
      <c r="F81" s="71" t="s">
        <v>2930</v>
      </c>
      <c r="G81" s="71" t="s">
        <v>2931</v>
      </c>
      <c r="H81" s="71" t="s">
        <v>2932</v>
      </c>
      <c r="I81" s="71" t="s">
        <v>2933</v>
      </c>
      <c r="J81" s="71" t="s">
        <v>2934</v>
      </c>
    </row>
    <row r="82" customFormat="false" ht="41.45" hidden="false" customHeight="false" outlineLevel="0" collapsed="false">
      <c r="A82" s="71" t="s">
        <v>122</v>
      </c>
      <c r="B82" s="71" t="s">
        <v>70</v>
      </c>
      <c r="C82" s="72" t="s">
        <v>123</v>
      </c>
      <c r="D82" s="71" t="s">
        <v>972</v>
      </c>
      <c r="E82" s="71" t="s">
        <v>124</v>
      </c>
      <c r="F82" s="71" t="s">
        <v>2935</v>
      </c>
      <c r="G82" s="71" t="s">
        <v>2936</v>
      </c>
      <c r="H82" s="71" t="s">
        <v>2937</v>
      </c>
      <c r="I82" s="71" t="s">
        <v>2938</v>
      </c>
      <c r="J82" s="71" t="s">
        <v>2939</v>
      </c>
    </row>
    <row r="83" customFormat="false" ht="28.15" hidden="false" customHeight="false" outlineLevel="0" collapsed="false">
      <c r="A83" s="71" t="s">
        <v>138</v>
      </c>
      <c r="B83" s="71" t="s">
        <v>70</v>
      </c>
      <c r="C83" s="72" t="s">
        <v>139</v>
      </c>
      <c r="D83" s="71" t="s">
        <v>972</v>
      </c>
      <c r="E83" s="71" t="s">
        <v>124</v>
      </c>
      <c r="F83" s="71" t="s">
        <v>2940</v>
      </c>
      <c r="G83" s="71" t="s">
        <v>2941</v>
      </c>
      <c r="H83" s="71" t="s">
        <v>2942</v>
      </c>
      <c r="I83" s="71" t="s">
        <v>2938</v>
      </c>
      <c r="J83" s="71" t="s">
        <v>2943</v>
      </c>
    </row>
    <row r="84" customFormat="false" ht="41.45" hidden="false" customHeight="false" outlineLevel="0" collapsed="false">
      <c r="A84" s="71" t="s">
        <v>129</v>
      </c>
      <c r="B84" s="71" t="s">
        <v>70</v>
      </c>
      <c r="C84" s="72" t="s">
        <v>130</v>
      </c>
      <c r="D84" s="71" t="s">
        <v>972</v>
      </c>
      <c r="E84" s="71" t="s">
        <v>124</v>
      </c>
      <c r="F84" s="71" t="s">
        <v>2944</v>
      </c>
      <c r="G84" s="71" t="s">
        <v>2945</v>
      </c>
      <c r="H84" s="71" t="s">
        <v>2946</v>
      </c>
      <c r="I84" s="71" t="s">
        <v>2947</v>
      </c>
      <c r="J84" s="71" t="s">
        <v>2948</v>
      </c>
    </row>
    <row r="85" customFormat="false" ht="41.45" hidden="false" customHeight="false" outlineLevel="0" collapsed="false">
      <c r="A85" s="71" t="s">
        <v>481</v>
      </c>
      <c r="B85" s="71" t="s">
        <v>65</v>
      </c>
      <c r="C85" s="72" t="s">
        <v>482</v>
      </c>
      <c r="D85" s="71" t="s">
        <v>1430</v>
      </c>
      <c r="E85" s="71" t="s">
        <v>356</v>
      </c>
      <c r="F85" s="71" t="s">
        <v>2949</v>
      </c>
      <c r="G85" s="71" t="s">
        <v>2950</v>
      </c>
      <c r="H85" s="71" t="s">
        <v>2951</v>
      </c>
      <c r="I85" s="71" t="s">
        <v>2947</v>
      </c>
      <c r="J85" s="71" t="s">
        <v>2952</v>
      </c>
    </row>
    <row r="86" customFormat="false" ht="28.15" hidden="false" customHeight="false" outlineLevel="0" collapsed="false">
      <c r="A86" s="71" t="s">
        <v>813</v>
      </c>
      <c r="B86" s="71" t="s">
        <v>312</v>
      </c>
      <c r="C86" s="72" t="s">
        <v>814</v>
      </c>
      <c r="D86" s="71" t="s">
        <v>2257</v>
      </c>
      <c r="E86" s="71" t="s">
        <v>76</v>
      </c>
      <c r="F86" s="71" t="s">
        <v>2587</v>
      </c>
      <c r="G86" s="71" t="s">
        <v>2953</v>
      </c>
      <c r="H86" s="71" t="s">
        <v>2954</v>
      </c>
      <c r="I86" s="71" t="s">
        <v>2947</v>
      </c>
      <c r="J86" s="71" t="s">
        <v>2955</v>
      </c>
    </row>
    <row r="87" customFormat="false" ht="15" hidden="false" customHeight="false" outlineLevel="0" collapsed="false">
      <c r="A87" s="71" t="s">
        <v>720</v>
      </c>
      <c r="B87" s="71" t="s">
        <v>74</v>
      </c>
      <c r="C87" s="72" t="s">
        <v>721</v>
      </c>
      <c r="D87" s="71" t="s">
        <v>2127</v>
      </c>
      <c r="E87" s="71" t="s">
        <v>148</v>
      </c>
      <c r="F87" s="71" t="s">
        <v>2956</v>
      </c>
      <c r="G87" s="71" t="s">
        <v>2957</v>
      </c>
      <c r="H87" s="71" t="s">
        <v>2958</v>
      </c>
      <c r="I87" s="71" t="s">
        <v>2959</v>
      </c>
      <c r="J87" s="71" t="s">
        <v>2960</v>
      </c>
    </row>
    <row r="88" customFormat="false" ht="41.45" hidden="false" customHeight="false" outlineLevel="0" collapsed="false">
      <c r="A88" s="71" t="s">
        <v>204</v>
      </c>
      <c r="B88" s="71" t="s">
        <v>70</v>
      </c>
      <c r="C88" s="72" t="s">
        <v>205</v>
      </c>
      <c r="D88" s="71" t="s">
        <v>972</v>
      </c>
      <c r="E88" s="71" t="s">
        <v>124</v>
      </c>
      <c r="F88" s="71" t="s">
        <v>2961</v>
      </c>
      <c r="G88" s="71" t="s">
        <v>2962</v>
      </c>
      <c r="H88" s="71" t="s">
        <v>2963</v>
      </c>
      <c r="I88" s="71" t="s">
        <v>2964</v>
      </c>
      <c r="J88" s="71" t="s">
        <v>2965</v>
      </c>
    </row>
    <row r="89" customFormat="false" ht="15" hidden="false" customHeight="false" outlineLevel="0" collapsed="false">
      <c r="A89" s="71" t="s">
        <v>282</v>
      </c>
      <c r="B89" s="71" t="s">
        <v>65</v>
      </c>
      <c r="C89" s="72" t="s">
        <v>283</v>
      </c>
      <c r="D89" s="71" t="s">
        <v>1456</v>
      </c>
      <c r="E89" s="71" t="s">
        <v>148</v>
      </c>
      <c r="F89" s="71" t="s">
        <v>2966</v>
      </c>
      <c r="G89" s="71" t="s">
        <v>2967</v>
      </c>
      <c r="H89" s="71" t="s">
        <v>2968</v>
      </c>
      <c r="I89" s="71" t="s">
        <v>2964</v>
      </c>
      <c r="J89" s="71" t="s">
        <v>2969</v>
      </c>
    </row>
    <row r="90" customFormat="false" ht="54.7" hidden="false" customHeight="false" outlineLevel="0" collapsed="false">
      <c r="A90" s="71" t="s">
        <v>358</v>
      </c>
      <c r="B90" s="71" t="s">
        <v>70</v>
      </c>
      <c r="C90" s="72" t="s">
        <v>359</v>
      </c>
      <c r="D90" s="71" t="s">
        <v>1045</v>
      </c>
      <c r="E90" s="71" t="s">
        <v>76</v>
      </c>
      <c r="F90" s="71" t="s">
        <v>2796</v>
      </c>
      <c r="G90" s="71" t="s">
        <v>2970</v>
      </c>
      <c r="H90" s="71" t="s">
        <v>2970</v>
      </c>
      <c r="I90" s="71" t="s">
        <v>2964</v>
      </c>
      <c r="J90" s="71" t="s">
        <v>2971</v>
      </c>
    </row>
    <row r="91" customFormat="false" ht="41.45" hidden="false" customHeight="false" outlineLevel="0" collapsed="false">
      <c r="A91" s="71" t="s">
        <v>192</v>
      </c>
      <c r="B91" s="71" t="s">
        <v>70</v>
      </c>
      <c r="C91" s="72" t="s">
        <v>193</v>
      </c>
      <c r="D91" s="71" t="s">
        <v>972</v>
      </c>
      <c r="E91" s="71" t="s">
        <v>124</v>
      </c>
      <c r="F91" s="71" t="s">
        <v>2972</v>
      </c>
      <c r="G91" s="71" t="s">
        <v>2973</v>
      </c>
      <c r="H91" s="71" t="s">
        <v>2974</v>
      </c>
      <c r="I91" s="71" t="s">
        <v>2975</v>
      </c>
      <c r="J91" s="71" t="s">
        <v>2976</v>
      </c>
    </row>
    <row r="92" customFormat="false" ht="41.45" hidden="false" customHeight="false" outlineLevel="0" collapsed="false">
      <c r="A92" s="71" t="s">
        <v>195</v>
      </c>
      <c r="B92" s="71" t="s">
        <v>70</v>
      </c>
      <c r="C92" s="72" t="s">
        <v>196</v>
      </c>
      <c r="D92" s="71" t="s">
        <v>972</v>
      </c>
      <c r="E92" s="71" t="s">
        <v>124</v>
      </c>
      <c r="F92" s="71" t="s">
        <v>2977</v>
      </c>
      <c r="G92" s="71" t="s">
        <v>2978</v>
      </c>
      <c r="H92" s="71" t="s">
        <v>2979</v>
      </c>
      <c r="I92" s="71" t="s">
        <v>2975</v>
      </c>
      <c r="J92" s="71" t="s">
        <v>2980</v>
      </c>
    </row>
    <row r="93" customFormat="false" ht="28.15" hidden="false" customHeight="false" outlineLevel="0" collapsed="false">
      <c r="A93" s="71" t="s">
        <v>95</v>
      </c>
      <c r="B93" s="71" t="s">
        <v>70</v>
      </c>
      <c r="C93" s="72" t="s">
        <v>96</v>
      </c>
      <c r="D93" s="71" t="s">
        <v>1189</v>
      </c>
      <c r="E93" s="71" t="s">
        <v>67</v>
      </c>
      <c r="F93" s="71" t="s">
        <v>2981</v>
      </c>
      <c r="G93" s="71" t="s">
        <v>2623</v>
      </c>
      <c r="H93" s="71" t="s">
        <v>2982</v>
      </c>
      <c r="I93" s="71" t="s">
        <v>2975</v>
      </c>
      <c r="J93" s="71" t="s">
        <v>2983</v>
      </c>
    </row>
    <row r="94" customFormat="false" ht="28.15" hidden="false" customHeight="false" outlineLevel="0" collapsed="false">
      <c r="A94" s="71" t="s">
        <v>591</v>
      </c>
      <c r="B94" s="71" t="s">
        <v>312</v>
      </c>
      <c r="C94" s="72" t="s">
        <v>592</v>
      </c>
      <c r="D94" s="71" t="s">
        <v>1925</v>
      </c>
      <c r="E94" s="71" t="s">
        <v>76</v>
      </c>
      <c r="F94" s="71" t="s">
        <v>2984</v>
      </c>
      <c r="G94" s="71" t="s">
        <v>2985</v>
      </c>
      <c r="H94" s="71" t="s">
        <v>2986</v>
      </c>
      <c r="I94" s="71" t="s">
        <v>2975</v>
      </c>
      <c r="J94" s="71" t="s">
        <v>2987</v>
      </c>
    </row>
    <row r="95" customFormat="false" ht="41.45" hidden="false" customHeight="false" outlineLevel="0" collapsed="false">
      <c r="A95" s="71" t="s">
        <v>173</v>
      </c>
      <c r="B95" s="71" t="s">
        <v>70</v>
      </c>
      <c r="C95" s="72" t="s">
        <v>174</v>
      </c>
      <c r="D95" s="71" t="s">
        <v>972</v>
      </c>
      <c r="E95" s="71" t="s">
        <v>124</v>
      </c>
      <c r="F95" s="71" t="s">
        <v>2988</v>
      </c>
      <c r="G95" s="71" t="s">
        <v>2989</v>
      </c>
      <c r="H95" s="71" t="s">
        <v>2990</v>
      </c>
      <c r="I95" s="71" t="s">
        <v>2975</v>
      </c>
      <c r="J95" s="71" t="s">
        <v>2991</v>
      </c>
    </row>
    <row r="96" customFormat="false" ht="41.45" hidden="false" customHeight="false" outlineLevel="0" collapsed="false">
      <c r="A96" s="71" t="s">
        <v>370</v>
      </c>
      <c r="B96" s="71" t="s">
        <v>65</v>
      </c>
      <c r="C96" s="72" t="s">
        <v>371</v>
      </c>
      <c r="D96" s="71" t="s">
        <v>1672</v>
      </c>
      <c r="E96" s="71" t="s">
        <v>76</v>
      </c>
      <c r="F96" s="71" t="s">
        <v>2992</v>
      </c>
      <c r="G96" s="71" t="s">
        <v>2993</v>
      </c>
      <c r="H96" s="71" t="s">
        <v>2994</v>
      </c>
      <c r="I96" s="71" t="s">
        <v>2995</v>
      </c>
      <c r="J96" s="71" t="s">
        <v>2996</v>
      </c>
    </row>
    <row r="97" customFormat="false" ht="41.45" hidden="false" customHeight="false" outlineLevel="0" collapsed="false">
      <c r="A97" s="71" t="s">
        <v>351</v>
      </c>
      <c r="B97" s="71" t="s">
        <v>65</v>
      </c>
      <c r="C97" s="72" t="s">
        <v>352</v>
      </c>
      <c r="D97" s="71" t="s">
        <v>1612</v>
      </c>
      <c r="E97" s="71" t="s">
        <v>76</v>
      </c>
      <c r="F97" s="71" t="s">
        <v>2997</v>
      </c>
      <c r="G97" s="71" t="s">
        <v>2998</v>
      </c>
      <c r="H97" s="71" t="s">
        <v>2999</v>
      </c>
      <c r="I97" s="71" t="s">
        <v>3000</v>
      </c>
      <c r="J97" s="71" t="s">
        <v>3001</v>
      </c>
    </row>
    <row r="98" customFormat="false" ht="15" hidden="false" customHeight="false" outlineLevel="0" collapsed="false">
      <c r="A98" s="71" t="s">
        <v>921</v>
      </c>
      <c r="B98" s="71" t="s">
        <v>65</v>
      </c>
      <c r="C98" s="72" t="s">
        <v>922</v>
      </c>
      <c r="D98" s="71" t="s">
        <v>2577</v>
      </c>
      <c r="E98" s="71" t="s">
        <v>67</v>
      </c>
      <c r="F98" s="71" t="s">
        <v>3002</v>
      </c>
      <c r="G98" s="71" t="s">
        <v>2643</v>
      </c>
      <c r="H98" s="71" t="s">
        <v>3003</v>
      </c>
      <c r="I98" s="71" t="s">
        <v>3004</v>
      </c>
      <c r="J98" s="71" t="s">
        <v>3005</v>
      </c>
    </row>
    <row r="99" customFormat="false" ht="28.15" hidden="false" customHeight="false" outlineLevel="0" collapsed="false">
      <c r="A99" s="71" t="s">
        <v>466</v>
      </c>
      <c r="B99" s="71" t="s">
        <v>65</v>
      </c>
      <c r="C99" s="72" t="s">
        <v>467</v>
      </c>
      <c r="D99" s="71" t="s">
        <v>1511</v>
      </c>
      <c r="E99" s="71" t="s">
        <v>76</v>
      </c>
      <c r="F99" s="71" t="s">
        <v>2921</v>
      </c>
      <c r="G99" s="71" t="s">
        <v>3006</v>
      </c>
      <c r="H99" s="71" t="s">
        <v>3007</v>
      </c>
      <c r="I99" s="71" t="s">
        <v>3004</v>
      </c>
      <c r="J99" s="71" t="s">
        <v>3008</v>
      </c>
    </row>
    <row r="100" customFormat="false" ht="41.45" hidden="false" customHeight="false" outlineLevel="0" collapsed="false">
      <c r="A100" s="71" t="s">
        <v>469</v>
      </c>
      <c r="B100" s="71" t="s">
        <v>70</v>
      </c>
      <c r="C100" s="72" t="s">
        <v>470</v>
      </c>
      <c r="D100" s="71" t="s">
        <v>1037</v>
      </c>
      <c r="E100" s="71" t="s">
        <v>76</v>
      </c>
      <c r="F100" s="71" t="s">
        <v>2777</v>
      </c>
      <c r="G100" s="71" t="s">
        <v>3009</v>
      </c>
      <c r="H100" s="71" t="s">
        <v>3010</v>
      </c>
      <c r="I100" s="71" t="s">
        <v>3004</v>
      </c>
      <c r="J100" s="71" t="s">
        <v>3011</v>
      </c>
    </row>
    <row r="101" customFormat="false" ht="67.95" hidden="false" customHeight="false" outlineLevel="0" collapsed="false">
      <c r="A101" s="71" t="s">
        <v>772</v>
      </c>
      <c r="B101" s="71" t="s">
        <v>70</v>
      </c>
      <c r="C101" s="72" t="s">
        <v>773</v>
      </c>
      <c r="D101" s="71" t="s">
        <v>1052</v>
      </c>
      <c r="E101" s="71" t="s">
        <v>67</v>
      </c>
      <c r="F101" s="71" t="s">
        <v>3012</v>
      </c>
      <c r="G101" s="71" t="s">
        <v>3013</v>
      </c>
      <c r="H101" s="71" t="s">
        <v>3014</v>
      </c>
      <c r="I101" s="71" t="s">
        <v>3015</v>
      </c>
      <c r="J101" s="71" t="s">
        <v>3016</v>
      </c>
    </row>
    <row r="102" customFormat="false" ht="28.15" hidden="false" customHeight="false" outlineLevel="0" collapsed="false">
      <c r="A102" s="71" t="s">
        <v>311</v>
      </c>
      <c r="B102" s="71" t="s">
        <v>312</v>
      </c>
      <c r="C102" s="72" t="s">
        <v>313</v>
      </c>
      <c r="D102" s="71" t="s">
        <v>1523</v>
      </c>
      <c r="E102" s="71" t="s">
        <v>76</v>
      </c>
      <c r="F102" s="71" t="s">
        <v>2796</v>
      </c>
      <c r="G102" s="71" t="s">
        <v>3017</v>
      </c>
      <c r="H102" s="71" t="s">
        <v>3017</v>
      </c>
      <c r="I102" s="71" t="s">
        <v>3015</v>
      </c>
      <c r="J102" s="71" t="s">
        <v>3018</v>
      </c>
    </row>
    <row r="103" customFormat="false" ht="41.45" hidden="false" customHeight="false" outlineLevel="0" collapsed="false">
      <c r="A103" s="71" t="s">
        <v>409</v>
      </c>
      <c r="B103" s="71" t="s">
        <v>70</v>
      </c>
      <c r="C103" s="72" t="s">
        <v>410</v>
      </c>
      <c r="D103" s="71" t="s">
        <v>1045</v>
      </c>
      <c r="E103" s="71" t="s">
        <v>76</v>
      </c>
      <c r="F103" s="71" t="s">
        <v>2862</v>
      </c>
      <c r="G103" s="71" t="s">
        <v>3019</v>
      </c>
      <c r="H103" s="71" t="s">
        <v>3020</v>
      </c>
      <c r="I103" s="71" t="s">
        <v>3015</v>
      </c>
      <c r="J103" s="71" t="s">
        <v>3021</v>
      </c>
    </row>
    <row r="104" customFormat="false" ht="28.15" hidden="false" customHeight="false" outlineLevel="0" collapsed="false">
      <c r="A104" s="71" t="s">
        <v>566</v>
      </c>
      <c r="B104" s="71" t="s">
        <v>65</v>
      </c>
      <c r="C104" s="72" t="s">
        <v>567</v>
      </c>
      <c r="D104" s="71" t="s">
        <v>1857</v>
      </c>
      <c r="E104" s="71" t="s">
        <v>76</v>
      </c>
      <c r="F104" s="71" t="s">
        <v>3022</v>
      </c>
      <c r="G104" s="71" t="s">
        <v>3023</v>
      </c>
      <c r="H104" s="71" t="s">
        <v>3024</v>
      </c>
      <c r="I104" s="71" t="s">
        <v>3025</v>
      </c>
      <c r="J104" s="71" t="s">
        <v>3026</v>
      </c>
    </row>
    <row r="105" customFormat="false" ht="28.15" hidden="false" customHeight="false" outlineLevel="0" collapsed="false">
      <c r="A105" s="71" t="s">
        <v>845</v>
      </c>
      <c r="B105" s="71" t="s">
        <v>65</v>
      </c>
      <c r="C105" s="72" t="s">
        <v>846</v>
      </c>
      <c r="D105" s="71" t="s">
        <v>2331</v>
      </c>
      <c r="E105" s="71" t="s">
        <v>67</v>
      </c>
      <c r="F105" s="71" t="s">
        <v>3027</v>
      </c>
      <c r="G105" s="71" t="s">
        <v>3028</v>
      </c>
      <c r="H105" s="71" t="s">
        <v>3029</v>
      </c>
      <c r="I105" s="71" t="s">
        <v>3025</v>
      </c>
      <c r="J105" s="71" t="s">
        <v>3030</v>
      </c>
    </row>
    <row r="106" customFormat="false" ht="28.15" hidden="false" customHeight="false" outlineLevel="0" collapsed="false">
      <c r="A106" s="71" t="s">
        <v>400</v>
      </c>
      <c r="B106" s="71" t="s">
        <v>70</v>
      </c>
      <c r="C106" s="72" t="s">
        <v>401</v>
      </c>
      <c r="D106" s="71" t="s">
        <v>1045</v>
      </c>
      <c r="E106" s="71" t="s">
        <v>76</v>
      </c>
      <c r="F106" s="71" t="s">
        <v>3031</v>
      </c>
      <c r="G106" s="71" t="s">
        <v>3032</v>
      </c>
      <c r="H106" s="71" t="s">
        <v>3033</v>
      </c>
      <c r="I106" s="71" t="s">
        <v>3025</v>
      </c>
      <c r="J106" s="71" t="s">
        <v>3034</v>
      </c>
    </row>
    <row r="107" customFormat="false" ht="41.45" hidden="false" customHeight="false" outlineLevel="0" collapsed="false">
      <c r="A107" s="71" t="s">
        <v>745</v>
      </c>
      <c r="B107" s="71" t="s">
        <v>633</v>
      </c>
      <c r="C107" s="72" t="s">
        <v>746</v>
      </c>
      <c r="D107" s="71" t="s">
        <v>2134</v>
      </c>
      <c r="E107" s="71" t="s">
        <v>148</v>
      </c>
      <c r="F107" s="71" t="s">
        <v>3035</v>
      </c>
      <c r="G107" s="71" t="s">
        <v>3036</v>
      </c>
      <c r="H107" s="71" t="s">
        <v>3037</v>
      </c>
      <c r="I107" s="71" t="s">
        <v>3025</v>
      </c>
      <c r="J107" s="71" t="s">
        <v>3038</v>
      </c>
    </row>
    <row r="108" customFormat="false" ht="28.15" hidden="false" customHeight="false" outlineLevel="0" collapsed="false">
      <c r="A108" s="71" t="s">
        <v>421</v>
      </c>
      <c r="B108" s="71" t="s">
        <v>65</v>
      </c>
      <c r="C108" s="72" t="s">
        <v>422</v>
      </c>
      <c r="D108" s="71" t="s">
        <v>1672</v>
      </c>
      <c r="E108" s="71" t="s">
        <v>76</v>
      </c>
      <c r="F108" s="71" t="s">
        <v>2992</v>
      </c>
      <c r="G108" s="71" t="s">
        <v>3039</v>
      </c>
      <c r="H108" s="71" t="s">
        <v>3040</v>
      </c>
      <c r="I108" s="71" t="s">
        <v>3041</v>
      </c>
      <c r="J108" s="71" t="s">
        <v>3042</v>
      </c>
    </row>
    <row r="109" customFormat="false" ht="52.2" hidden="false" customHeight="false" outlineLevel="0" collapsed="false">
      <c r="A109" s="71" t="s">
        <v>231</v>
      </c>
      <c r="B109" s="71" t="s">
        <v>65</v>
      </c>
      <c r="C109" s="72" t="s">
        <v>232</v>
      </c>
      <c r="D109" s="71" t="s">
        <v>1285</v>
      </c>
      <c r="E109" s="71" t="s">
        <v>124</v>
      </c>
      <c r="F109" s="71" t="s">
        <v>3043</v>
      </c>
      <c r="G109" s="71" t="s">
        <v>3044</v>
      </c>
      <c r="H109" s="71" t="s">
        <v>3045</v>
      </c>
      <c r="I109" s="71" t="s">
        <v>3041</v>
      </c>
      <c r="J109" s="71" t="s">
        <v>3046</v>
      </c>
    </row>
    <row r="110" customFormat="false" ht="67.95" hidden="false" customHeight="false" outlineLevel="0" collapsed="false">
      <c r="A110" s="71" t="s">
        <v>645</v>
      </c>
      <c r="B110" s="71" t="s">
        <v>70</v>
      </c>
      <c r="C110" s="72" t="s">
        <v>646</v>
      </c>
      <c r="D110" s="71" t="s">
        <v>1029</v>
      </c>
      <c r="E110" s="71" t="s">
        <v>76</v>
      </c>
      <c r="F110" s="71" t="s">
        <v>3047</v>
      </c>
      <c r="G110" s="71" t="s">
        <v>3048</v>
      </c>
      <c r="H110" s="71" t="s">
        <v>3049</v>
      </c>
      <c r="I110" s="71" t="s">
        <v>3041</v>
      </c>
      <c r="J110" s="71" t="s">
        <v>3050</v>
      </c>
    </row>
    <row r="111" customFormat="false" ht="28.15" hidden="false" customHeight="false" outlineLevel="0" collapsed="false">
      <c r="A111" s="71" t="s">
        <v>463</v>
      </c>
      <c r="B111" s="71" t="s">
        <v>65</v>
      </c>
      <c r="C111" s="72" t="s">
        <v>464</v>
      </c>
      <c r="D111" s="71" t="s">
        <v>1430</v>
      </c>
      <c r="E111" s="71" t="s">
        <v>356</v>
      </c>
      <c r="F111" s="71" t="s">
        <v>3051</v>
      </c>
      <c r="G111" s="71" t="s">
        <v>3052</v>
      </c>
      <c r="H111" s="71" t="s">
        <v>3053</v>
      </c>
      <c r="I111" s="71" t="s">
        <v>3041</v>
      </c>
      <c r="J111" s="71" t="s">
        <v>3054</v>
      </c>
    </row>
    <row r="112" customFormat="false" ht="41.45" hidden="false" customHeight="false" outlineLevel="0" collapsed="false">
      <c r="A112" s="71" t="s">
        <v>164</v>
      </c>
      <c r="B112" s="71" t="s">
        <v>70</v>
      </c>
      <c r="C112" s="72" t="s">
        <v>165</v>
      </c>
      <c r="D112" s="71" t="s">
        <v>972</v>
      </c>
      <c r="E112" s="71" t="s">
        <v>124</v>
      </c>
      <c r="F112" s="71" t="s">
        <v>3055</v>
      </c>
      <c r="G112" s="71" t="s">
        <v>3056</v>
      </c>
      <c r="H112" s="71" t="s">
        <v>3057</v>
      </c>
      <c r="I112" s="71" t="s">
        <v>3058</v>
      </c>
      <c r="J112" s="71" t="s">
        <v>3059</v>
      </c>
    </row>
    <row r="113" customFormat="false" ht="41.45" hidden="false" customHeight="false" outlineLevel="0" collapsed="false">
      <c r="A113" s="71" t="s">
        <v>783</v>
      </c>
      <c r="B113" s="71" t="s">
        <v>70</v>
      </c>
      <c r="C113" s="72" t="s">
        <v>784</v>
      </c>
      <c r="D113" s="71" t="s">
        <v>2194</v>
      </c>
      <c r="E113" s="71" t="s">
        <v>67</v>
      </c>
      <c r="F113" s="71" t="s">
        <v>3060</v>
      </c>
      <c r="G113" s="71" t="s">
        <v>3061</v>
      </c>
      <c r="H113" s="71" t="s">
        <v>3062</v>
      </c>
      <c r="I113" s="71" t="s">
        <v>3058</v>
      </c>
      <c r="J113" s="71" t="s">
        <v>3063</v>
      </c>
    </row>
    <row r="114" customFormat="false" ht="28.15" hidden="false" customHeight="false" outlineLevel="0" collapsed="false">
      <c r="A114" s="71" t="s">
        <v>578</v>
      </c>
      <c r="B114" s="71" t="s">
        <v>312</v>
      </c>
      <c r="C114" s="72" t="s">
        <v>579</v>
      </c>
      <c r="D114" s="71" t="s">
        <v>1913</v>
      </c>
      <c r="E114" s="71" t="s">
        <v>76</v>
      </c>
      <c r="F114" s="71" t="s">
        <v>3064</v>
      </c>
      <c r="G114" s="71" t="s">
        <v>3065</v>
      </c>
      <c r="H114" s="71" t="s">
        <v>3066</v>
      </c>
      <c r="I114" s="71" t="s">
        <v>3067</v>
      </c>
      <c r="J114" s="71" t="s">
        <v>3068</v>
      </c>
    </row>
    <row r="115" customFormat="false" ht="54.7" hidden="false" customHeight="false" outlineLevel="0" collapsed="false">
      <c r="A115" s="71" t="s">
        <v>244</v>
      </c>
      <c r="B115" s="71" t="s">
        <v>65</v>
      </c>
      <c r="C115" s="72" t="s">
        <v>245</v>
      </c>
      <c r="D115" s="71" t="s">
        <v>1359</v>
      </c>
      <c r="E115" s="71" t="s">
        <v>67</v>
      </c>
      <c r="F115" s="71" t="s">
        <v>3069</v>
      </c>
      <c r="G115" s="71" t="s">
        <v>3070</v>
      </c>
      <c r="H115" s="71" t="s">
        <v>3071</v>
      </c>
      <c r="I115" s="71" t="s">
        <v>3067</v>
      </c>
      <c r="J115" s="71" t="s">
        <v>3072</v>
      </c>
    </row>
    <row r="116" customFormat="false" ht="28.15" hidden="false" customHeight="false" outlineLevel="0" collapsed="false">
      <c r="A116" s="71" t="s">
        <v>333</v>
      </c>
      <c r="B116" s="71" t="s">
        <v>65</v>
      </c>
      <c r="C116" s="72" t="s">
        <v>334</v>
      </c>
      <c r="D116" s="71" t="s">
        <v>1584</v>
      </c>
      <c r="E116" s="71" t="s">
        <v>76</v>
      </c>
      <c r="F116" s="71" t="s">
        <v>3073</v>
      </c>
      <c r="G116" s="71" t="s">
        <v>3074</v>
      </c>
      <c r="H116" s="71" t="s">
        <v>3075</v>
      </c>
      <c r="I116" s="71" t="s">
        <v>3067</v>
      </c>
      <c r="J116" s="71" t="s">
        <v>3076</v>
      </c>
    </row>
    <row r="117" customFormat="false" ht="54.7" hidden="false" customHeight="false" outlineLevel="0" collapsed="false">
      <c r="A117" s="71" t="s">
        <v>588</v>
      </c>
      <c r="B117" s="71" t="s">
        <v>65</v>
      </c>
      <c r="C117" s="72" t="s">
        <v>589</v>
      </c>
      <c r="D117" s="71" t="s">
        <v>1520</v>
      </c>
      <c r="E117" s="71" t="s">
        <v>76</v>
      </c>
      <c r="F117" s="71" t="s">
        <v>2984</v>
      </c>
      <c r="G117" s="71" t="s">
        <v>3077</v>
      </c>
      <c r="H117" s="71" t="s">
        <v>3078</v>
      </c>
      <c r="I117" s="71" t="s">
        <v>3067</v>
      </c>
      <c r="J117" s="71" t="s">
        <v>3079</v>
      </c>
    </row>
    <row r="118" customFormat="false" ht="28.15" hidden="false" customHeight="false" outlineLevel="0" collapsed="false">
      <c r="A118" s="71" t="s">
        <v>833</v>
      </c>
      <c r="B118" s="71" t="s">
        <v>312</v>
      </c>
      <c r="C118" s="72" t="s">
        <v>834</v>
      </c>
      <c r="D118" s="71" t="s">
        <v>2299</v>
      </c>
      <c r="E118" s="71" t="s">
        <v>67</v>
      </c>
      <c r="F118" s="71" t="s">
        <v>3080</v>
      </c>
      <c r="G118" s="71" t="s">
        <v>3081</v>
      </c>
      <c r="H118" s="71" t="s">
        <v>3082</v>
      </c>
      <c r="I118" s="71" t="s">
        <v>3067</v>
      </c>
      <c r="J118" s="71" t="s">
        <v>3083</v>
      </c>
    </row>
    <row r="119" customFormat="false" ht="28.15" hidden="false" customHeight="false" outlineLevel="0" collapsed="false">
      <c r="A119" s="71" t="s">
        <v>385</v>
      </c>
      <c r="B119" s="71" t="s">
        <v>70</v>
      </c>
      <c r="C119" s="72" t="s">
        <v>386</v>
      </c>
      <c r="D119" s="71" t="s">
        <v>1045</v>
      </c>
      <c r="E119" s="71" t="s">
        <v>76</v>
      </c>
      <c r="F119" s="71" t="s">
        <v>3084</v>
      </c>
      <c r="G119" s="71" t="s">
        <v>3085</v>
      </c>
      <c r="H119" s="71" t="s">
        <v>3086</v>
      </c>
      <c r="I119" s="71" t="s">
        <v>3067</v>
      </c>
      <c r="J119" s="71" t="s">
        <v>3087</v>
      </c>
    </row>
    <row r="120" customFormat="false" ht="54.7" hidden="false" customHeight="false" outlineLevel="0" collapsed="false">
      <c r="A120" s="71" t="s">
        <v>842</v>
      </c>
      <c r="B120" s="71" t="s">
        <v>70</v>
      </c>
      <c r="C120" s="72" t="s">
        <v>843</v>
      </c>
      <c r="D120" s="71" t="s">
        <v>1032</v>
      </c>
      <c r="E120" s="71" t="s">
        <v>67</v>
      </c>
      <c r="F120" s="71" t="s">
        <v>3088</v>
      </c>
      <c r="G120" s="71" t="s">
        <v>3089</v>
      </c>
      <c r="H120" s="71" t="s">
        <v>3090</v>
      </c>
      <c r="I120" s="71" t="s">
        <v>3067</v>
      </c>
      <c r="J120" s="71" t="s">
        <v>3091</v>
      </c>
    </row>
    <row r="121" customFormat="false" ht="28.15" hidden="false" customHeight="false" outlineLevel="0" collapsed="false">
      <c r="A121" s="71" t="s">
        <v>460</v>
      </c>
      <c r="B121" s="71" t="s">
        <v>65</v>
      </c>
      <c r="C121" s="72" t="s">
        <v>461</v>
      </c>
      <c r="D121" s="71" t="s">
        <v>1430</v>
      </c>
      <c r="E121" s="71" t="s">
        <v>356</v>
      </c>
      <c r="F121" s="71" t="s">
        <v>3092</v>
      </c>
      <c r="G121" s="71" t="s">
        <v>3093</v>
      </c>
      <c r="H121" s="71" t="s">
        <v>3094</v>
      </c>
      <c r="I121" s="71" t="s">
        <v>3067</v>
      </c>
      <c r="J121" s="71" t="s">
        <v>3095</v>
      </c>
    </row>
    <row r="122" customFormat="false" ht="28.15" hidden="false" customHeight="false" outlineLevel="0" collapsed="false">
      <c r="A122" s="71" t="s">
        <v>457</v>
      </c>
      <c r="B122" s="71" t="s">
        <v>65</v>
      </c>
      <c r="C122" s="72" t="s">
        <v>458</v>
      </c>
      <c r="D122" s="71" t="s">
        <v>1778</v>
      </c>
      <c r="E122" s="71" t="s">
        <v>356</v>
      </c>
      <c r="F122" s="71" t="s">
        <v>3092</v>
      </c>
      <c r="G122" s="71" t="s">
        <v>3096</v>
      </c>
      <c r="H122" s="71" t="s">
        <v>3097</v>
      </c>
      <c r="I122" s="71" t="s">
        <v>3067</v>
      </c>
      <c r="J122" s="71" t="s">
        <v>3098</v>
      </c>
    </row>
    <row r="123" customFormat="false" ht="41.45" hidden="false" customHeight="false" outlineLevel="0" collapsed="false">
      <c r="A123" s="71" t="s">
        <v>878</v>
      </c>
      <c r="B123" s="71" t="s">
        <v>65</v>
      </c>
      <c r="C123" s="72" t="s">
        <v>879</v>
      </c>
      <c r="D123" s="71" t="s">
        <v>2383</v>
      </c>
      <c r="E123" s="71" t="s">
        <v>148</v>
      </c>
      <c r="F123" s="71" t="s">
        <v>3099</v>
      </c>
      <c r="G123" s="71" t="s">
        <v>3100</v>
      </c>
      <c r="H123" s="71" t="s">
        <v>3101</v>
      </c>
      <c r="I123" s="71" t="s">
        <v>3102</v>
      </c>
      <c r="J123" s="71" t="s">
        <v>3103</v>
      </c>
    </row>
    <row r="124" customFormat="false" ht="28.15" hidden="false" customHeight="false" outlineLevel="0" collapsed="false">
      <c r="A124" s="71" t="s">
        <v>854</v>
      </c>
      <c r="B124" s="71" t="s">
        <v>91</v>
      </c>
      <c r="C124" s="72" t="s">
        <v>855</v>
      </c>
      <c r="D124" s="71" t="s">
        <v>1032</v>
      </c>
      <c r="E124" s="71" t="s">
        <v>67</v>
      </c>
      <c r="F124" s="71" t="s">
        <v>3104</v>
      </c>
      <c r="G124" s="71" t="s">
        <v>3105</v>
      </c>
      <c r="H124" s="71" t="s">
        <v>3106</v>
      </c>
      <c r="I124" s="71" t="s">
        <v>3102</v>
      </c>
      <c r="J124" s="71" t="s">
        <v>3107</v>
      </c>
    </row>
    <row r="125" customFormat="false" ht="41.45" hidden="false" customHeight="false" outlineLevel="0" collapsed="false">
      <c r="A125" s="71" t="s">
        <v>896</v>
      </c>
      <c r="B125" s="71" t="s">
        <v>65</v>
      </c>
      <c r="C125" s="72" t="s">
        <v>897</v>
      </c>
      <c r="D125" s="71" t="s">
        <v>2331</v>
      </c>
      <c r="E125" s="71" t="s">
        <v>76</v>
      </c>
      <c r="F125" s="71" t="s">
        <v>3108</v>
      </c>
      <c r="G125" s="71" t="s">
        <v>3109</v>
      </c>
      <c r="H125" s="71" t="s">
        <v>3110</v>
      </c>
      <c r="I125" s="71" t="s">
        <v>3102</v>
      </c>
      <c r="J125" s="71" t="s">
        <v>3111</v>
      </c>
    </row>
    <row r="126" customFormat="false" ht="28.15" hidden="false" customHeight="false" outlineLevel="0" collapsed="false">
      <c r="A126" s="71" t="s">
        <v>902</v>
      </c>
      <c r="B126" s="71" t="s">
        <v>65</v>
      </c>
      <c r="C126" s="72" t="s">
        <v>903</v>
      </c>
      <c r="D126" s="71" t="s">
        <v>2392</v>
      </c>
      <c r="E126" s="71" t="s">
        <v>76</v>
      </c>
      <c r="F126" s="71" t="s">
        <v>3084</v>
      </c>
      <c r="G126" s="71" t="s">
        <v>3112</v>
      </c>
      <c r="H126" s="71" t="s">
        <v>3113</v>
      </c>
      <c r="I126" s="71" t="s">
        <v>3102</v>
      </c>
      <c r="J126" s="71" t="s">
        <v>3114</v>
      </c>
    </row>
    <row r="127" customFormat="false" ht="28.15" hidden="false" customHeight="false" outlineLevel="0" collapsed="false">
      <c r="A127" s="71" t="s">
        <v>64</v>
      </c>
      <c r="B127" s="71" t="s">
        <v>65</v>
      </c>
      <c r="C127" s="72" t="s">
        <v>66</v>
      </c>
      <c r="D127" s="71" t="s">
        <v>927</v>
      </c>
      <c r="E127" s="71" t="s">
        <v>67</v>
      </c>
      <c r="F127" s="71" t="s">
        <v>2587</v>
      </c>
      <c r="G127" s="71" t="s">
        <v>3115</v>
      </c>
      <c r="H127" s="71" t="s">
        <v>3116</v>
      </c>
      <c r="I127" s="71" t="s">
        <v>3102</v>
      </c>
      <c r="J127" s="71" t="s">
        <v>3117</v>
      </c>
    </row>
    <row r="128" customFormat="false" ht="54.7" hidden="false" customHeight="false" outlineLevel="0" collapsed="false">
      <c r="A128" s="71" t="s">
        <v>825</v>
      </c>
      <c r="B128" s="71" t="s">
        <v>65</v>
      </c>
      <c r="C128" s="72" t="s">
        <v>826</v>
      </c>
      <c r="D128" s="71" t="s">
        <v>2306</v>
      </c>
      <c r="E128" s="71" t="s">
        <v>67</v>
      </c>
      <c r="F128" s="71" t="s">
        <v>3118</v>
      </c>
      <c r="G128" s="71" t="s">
        <v>3119</v>
      </c>
      <c r="H128" s="71" t="s">
        <v>3120</v>
      </c>
      <c r="I128" s="71" t="s">
        <v>3102</v>
      </c>
      <c r="J128" s="71" t="s">
        <v>3121</v>
      </c>
    </row>
    <row r="129" customFormat="false" ht="28.15" hidden="false" customHeight="false" outlineLevel="0" collapsed="false">
      <c r="A129" s="71" t="s">
        <v>860</v>
      </c>
      <c r="B129" s="71" t="s">
        <v>65</v>
      </c>
      <c r="C129" s="72" t="s">
        <v>861</v>
      </c>
      <c r="D129" s="71" t="s">
        <v>1672</v>
      </c>
      <c r="E129" s="71" t="s">
        <v>76</v>
      </c>
      <c r="F129" s="71" t="s">
        <v>3122</v>
      </c>
      <c r="G129" s="71" t="s">
        <v>3123</v>
      </c>
      <c r="H129" s="71" t="s">
        <v>3124</v>
      </c>
      <c r="I129" s="71" t="s">
        <v>3125</v>
      </c>
      <c r="J129" s="71" t="s">
        <v>3126</v>
      </c>
    </row>
    <row r="130" customFormat="false" ht="15" hidden="false" customHeight="false" outlineLevel="0" collapsed="false">
      <c r="A130" s="71" t="s">
        <v>851</v>
      </c>
      <c r="B130" s="71" t="s">
        <v>65</v>
      </c>
      <c r="C130" s="72" t="s">
        <v>852</v>
      </c>
      <c r="D130" s="71" t="s">
        <v>2353</v>
      </c>
      <c r="E130" s="71" t="s">
        <v>67</v>
      </c>
      <c r="F130" s="71" t="s">
        <v>3127</v>
      </c>
      <c r="G130" s="71" t="s">
        <v>3128</v>
      </c>
      <c r="H130" s="71" t="s">
        <v>3129</v>
      </c>
      <c r="I130" s="71" t="s">
        <v>3125</v>
      </c>
      <c r="J130" s="71" t="s">
        <v>3130</v>
      </c>
    </row>
    <row r="131" customFormat="false" ht="28.15" hidden="false" customHeight="false" outlineLevel="0" collapsed="false">
      <c r="A131" s="71" t="s">
        <v>563</v>
      </c>
      <c r="B131" s="71" t="s">
        <v>65</v>
      </c>
      <c r="C131" s="72" t="s">
        <v>564</v>
      </c>
      <c r="D131" s="71" t="s">
        <v>1857</v>
      </c>
      <c r="E131" s="71" t="s">
        <v>76</v>
      </c>
      <c r="F131" s="71" t="s">
        <v>3047</v>
      </c>
      <c r="G131" s="71" t="s">
        <v>3131</v>
      </c>
      <c r="H131" s="71" t="s">
        <v>3132</v>
      </c>
      <c r="I131" s="71" t="s">
        <v>3125</v>
      </c>
      <c r="J131" s="71" t="s">
        <v>3133</v>
      </c>
    </row>
    <row r="132" customFormat="false" ht="67.95" hidden="false" customHeight="false" outlineLevel="0" collapsed="false">
      <c r="A132" s="71" t="s">
        <v>379</v>
      </c>
      <c r="B132" s="71" t="s">
        <v>65</v>
      </c>
      <c r="C132" s="72" t="s">
        <v>380</v>
      </c>
      <c r="D132" s="71" t="s">
        <v>1672</v>
      </c>
      <c r="E132" s="71" t="s">
        <v>76</v>
      </c>
      <c r="F132" s="71" t="s">
        <v>3084</v>
      </c>
      <c r="G132" s="71" t="s">
        <v>3134</v>
      </c>
      <c r="H132" s="71" t="s">
        <v>3135</v>
      </c>
      <c r="I132" s="71" t="s">
        <v>3125</v>
      </c>
      <c r="J132" s="71" t="s">
        <v>3136</v>
      </c>
    </row>
    <row r="133" customFormat="false" ht="15" hidden="false" customHeight="false" outlineLevel="0" collapsed="false">
      <c r="A133" s="71" t="s">
        <v>905</v>
      </c>
      <c r="B133" s="71" t="s">
        <v>74</v>
      </c>
      <c r="C133" s="72" t="s">
        <v>906</v>
      </c>
      <c r="D133" s="71" t="s">
        <v>2445</v>
      </c>
      <c r="E133" s="71" t="s">
        <v>76</v>
      </c>
      <c r="F133" s="71" t="s">
        <v>2796</v>
      </c>
      <c r="G133" s="71" t="s">
        <v>3137</v>
      </c>
      <c r="H133" s="71" t="s">
        <v>3137</v>
      </c>
      <c r="I133" s="71" t="s">
        <v>3125</v>
      </c>
      <c r="J133" s="71" t="s">
        <v>3138</v>
      </c>
    </row>
    <row r="134" customFormat="false" ht="15" hidden="false" customHeight="false" outlineLevel="0" collapsed="false">
      <c r="A134" s="71" t="s">
        <v>795</v>
      </c>
      <c r="B134" s="71" t="s">
        <v>74</v>
      </c>
      <c r="C134" s="72" t="s">
        <v>796</v>
      </c>
      <c r="D134" s="71" t="s">
        <v>2246</v>
      </c>
      <c r="E134" s="71" t="s">
        <v>148</v>
      </c>
      <c r="F134" s="71" t="s">
        <v>3139</v>
      </c>
      <c r="G134" s="71" t="s">
        <v>3140</v>
      </c>
      <c r="H134" s="71" t="s">
        <v>3141</v>
      </c>
      <c r="I134" s="71" t="s">
        <v>3125</v>
      </c>
      <c r="J134" s="71" t="s">
        <v>3142</v>
      </c>
    </row>
    <row r="135" customFormat="false" ht="15" hidden="false" customHeight="false" outlineLevel="0" collapsed="false">
      <c r="A135" s="71" t="s">
        <v>403</v>
      </c>
      <c r="B135" s="71" t="s">
        <v>65</v>
      </c>
      <c r="C135" s="72" t="s">
        <v>404</v>
      </c>
      <c r="D135" s="71" t="s">
        <v>1732</v>
      </c>
      <c r="E135" s="71" t="s">
        <v>67</v>
      </c>
      <c r="F135" s="71" t="s">
        <v>3143</v>
      </c>
      <c r="G135" s="71" t="s">
        <v>3144</v>
      </c>
      <c r="H135" s="71" t="s">
        <v>3145</v>
      </c>
      <c r="I135" s="71" t="s">
        <v>3125</v>
      </c>
      <c r="J135" s="71" t="s">
        <v>3146</v>
      </c>
    </row>
    <row r="136" customFormat="false" ht="28.15" hidden="false" customHeight="false" outlineLevel="0" collapsed="false">
      <c r="A136" s="71" t="s">
        <v>354</v>
      </c>
      <c r="B136" s="71" t="s">
        <v>65</v>
      </c>
      <c r="C136" s="72" t="s">
        <v>355</v>
      </c>
      <c r="D136" s="71" t="s">
        <v>1612</v>
      </c>
      <c r="E136" s="71" t="s">
        <v>356</v>
      </c>
      <c r="F136" s="71" t="s">
        <v>2921</v>
      </c>
      <c r="G136" s="71" t="s">
        <v>3147</v>
      </c>
      <c r="H136" s="71" t="s">
        <v>3148</v>
      </c>
      <c r="I136" s="71" t="s">
        <v>3125</v>
      </c>
      <c r="J136" s="71" t="s">
        <v>3149</v>
      </c>
    </row>
    <row r="137" customFormat="false" ht="41.45" hidden="false" customHeight="false" outlineLevel="0" collapsed="false">
      <c r="A137" s="71" t="s">
        <v>499</v>
      </c>
      <c r="B137" s="71" t="s">
        <v>65</v>
      </c>
      <c r="C137" s="72" t="s">
        <v>500</v>
      </c>
      <c r="D137" s="71" t="s">
        <v>1430</v>
      </c>
      <c r="E137" s="71" t="s">
        <v>356</v>
      </c>
      <c r="F137" s="71" t="s">
        <v>3150</v>
      </c>
      <c r="G137" s="71" t="s">
        <v>3151</v>
      </c>
      <c r="H137" s="71" t="s">
        <v>3152</v>
      </c>
      <c r="I137" s="71" t="s">
        <v>3125</v>
      </c>
      <c r="J137" s="71" t="s">
        <v>3153</v>
      </c>
    </row>
    <row r="138" customFormat="false" ht="15" hidden="false" customHeight="false" outlineLevel="0" collapsed="false">
      <c r="A138" s="71" t="s">
        <v>819</v>
      </c>
      <c r="B138" s="71" t="s">
        <v>312</v>
      </c>
      <c r="C138" s="72" t="s">
        <v>820</v>
      </c>
      <c r="D138" s="71" t="s">
        <v>2299</v>
      </c>
      <c r="E138" s="71" t="s">
        <v>67</v>
      </c>
      <c r="F138" s="71" t="s">
        <v>3154</v>
      </c>
      <c r="G138" s="71" t="s">
        <v>3155</v>
      </c>
      <c r="H138" s="71" t="s">
        <v>3156</v>
      </c>
      <c r="I138" s="71" t="s">
        <v>3125</v>
      </c>
      <c r="J138" s="71" t="s">
        <v>3157</v>
      </c>
    </row>
    <row r="139" customFormat="false" ht="15" hidden="false" customHeight="false" outlineLevel="0" collapsed="false">
      <c r="A139" s="71" t="s">
        <v>397</v>
      </c>
      <c r="B139" s="71" t="s">
        <v>65</v>
      </c>
      <c r="C139" s="72" t="s">
        <v>398</v>
      </c>
      <c r="D139" s="71" t="s">
        <v>1672</v>
      </c>
      <c r="E139" s="71" t="s">
        <v>76</v>
      </c>
      <c r="F139" s="71" t="s">
        <v>3051</v>
      </c>
      <c r="G139" s="71" t="s">
        <v>3158</v>
      </c>
      <c r="H139" s="71" t="s">
        <v>3159</v>
      </c>
      <c r="I139" s="71" t="s">
        <v>3160</v>
      </c>
      <c r="J139" s="71" t="s">
        <v>3161</v>
      </c>
    </row>
    <row r="140" customFormat="false" ht="41.45" hidden="false" customHeight="false" outlineLevel="0" collapsed="false">
      <c r="A140" s="71" t="s">
        <v>225</v>
      </c>
      <c r="B140" s="71" t="s">
        <v>70</v>
      </c>
      <c r="C140" s="72" t="s">
        <v>226</v>
      </c>
      <c r="D140" s="71" t="s">
        <v>972</v>
      </c>
      <c r="E140" s="71" t="s">
        <v>124</v>
      </c>
      <c r="F140" s="71" t="s">
        <v>3162</v>
      </c>
      <c r="G140" s="71" t="s">
        <v>3163</v>
      </c>
      <c r="H140" s="71" t="s">
        <v>3164</v>
      </c>
      <c r="I140" s="71" t="s">
        <v>3160</v>
      </c>
      <c r="J140" s="71" t="s">
        <v>3165</v>
      </c>
    </row>
    <row r="141" customFormat="false" ht="41.45" hidden="false" customHeight="false" outlineLevel="0" collapsed="false">
      <c r="A141" s="71" t="s">
        <v>442</v>
      </c>
      <c r="B141" s="71" t="s">
        <v>70</v>
      </c>
      <c r="C141" s="72" t="s">
        <v>443</v>
      </c>
      <c r="D141" s="71" t="s">
        <v>1037</v>
      </c>
      <c r="E141" s="71" t="s">
        <v>76</v>
      </c>
      <c r="F141" s="71" t="s">
        <v>3166</v>
      </c>
      <c r="G141" s="71" t="s">
        <v>3167</v>
      </c>
      <c r="H141" s="71" t="s">
        <v>3168</v>
      </c>
      <c r="I141" s="71" t="s">
        <v>3160</v>
      </c>
      <c r="J141" s="71" t="s">
        <v>3169</v>
      </c>
    </row>
    <row r="142" customFormat="false" ht="41.45" hidden="false" customHeight="false" outlineLevel="0" collapsed="false">
      <c r="A142" s="71" t="s">
        <v>518</v>
      </c>
      <c r="B142" s="71" t="s">
        <v>65</v>
      </c>
      <c r="C142" s="72" t="s">
        <v>519</v>
      </c>
      <c r="D142" s="71" t="s">
        <v>1836</v>
      </c>
      <c r="E142" s="71" t="s">
        <v>76</v>
      </c>
      <c r="F142" s="71" t="s">
        <v>3064</v>
      </c>
      <c r="G142" s="71" t="s">
        <v>3170</v>
      </c>
      <c r="H142" s="71" t="s">
        <v>3171</v>
      </c>
      <c r="I142" s="71" t="s">
        <v>3160</v>
      </c>
      <c r="J142" s="71" t="s">
        <v>3172</v>
      </c>
    </row>
    <row r="143" customFormat="false" ht="28.15" hidden="false" customHeight="false" outlineLevel="0" collapsed="false">
      <c r="A143" s="71" t="s">
        <v>502</v>
      </c>
      <c r="B143" s="71" t="s">
        <v>65</v>
      </c>
      <c r="C143" s="72" t="s">
        <v>503</v>
      </c>
      <c r="D143" s="71" t="s">
        <v>1828</v>
      </c>
      <c r="E143" s="71" t="s">
        <v>76</v>
      </c>
      <c r="F143" s="71" t="s">
        <v>3173</v>
      </c>
      <c r="G143" s="71" t="s">
        <v>3174</v>
      </c>
      <c r="H143" s="71" t="s">
        <v>3175</v>
      </c>
      <c r="I143" s="71" t="s">
        <v>3160</v>
      </c>
      <c r="J143" s="71" t="s">
        <v>3176</v>
      </c>
    </row>
    <row r="144" customFormat="false" ht="67.95" hidden="false" customHeight="false" outlineLevel="0" collapsed="false">
      <c r="A144" s="71" t="s">
        <v>376</v>
      </c>
      <c r="B144" s="71" t="s">
        <v>65</v>
      </c>
      <c r="C144" s="72" t="s">
        <v>377</v>
      </c>
      <c r="D144" s="71" t="s">
        <v>1672</v>
      </c>
      <c r="E144" s="71" t="s">
        <v>76</v>
      </c>
      <c r="F144" s="71" t="s">
        <v>3031</v>
      </c>
      <c r="G144" s="71" t="s">
        <v>3177</v>
      </c>
      <c r="H144" s="71" t="s">
        <v>3178</v>
      </c>
      <c r="I144" s="71" t="s">
        <v>3160</v>
      </c>
      <c r="J144" s="71" t="s">
        <v>3179</v>
      </c>
    </row>
    <row r="145" customFormat="false" ht="28.15" hidden="false" customHeight="false" outlineLevel="0" collapsed="false">
      <c r="A145" s="71" t="s">
        <v>887</v>
      </c>
      <c r="B145" s="71" t="s">
        <v>65</v>
      </c>
      <c r="C145" s="72" t="s">
        <v>888</v>
      </c>
      <c r="D145" s="71" t="s">
        <v>2392</v>
      </c>
      <c r="E145" s="71" t="s">
        <v>76</v>
      </c>
      <c r="F145" s="71" t="s">
        <v>2796</v>
      </c>
      <c r="G145" s="71" t="s">
        <v>3180</v>
      </c>
      <c r="H145" s="71" t="s">
        <v>3180</v>
      </c>
      <c r="I145" s="71" t="s">
        <v>3160</v>
      </c>
      <c r="J145" s="71" t="s">
        <v>3181</v>
      </c>
    </row>
    <row r="146" customFormat="false" ht="41.45" hidden="false" customHeight="false" outlineLevel="0" collapsed="false">
      <c r="A146" s="71" t="s">
        <v>119</v>
      </c>
      <c r="B146" s="71" t="s">
        <v>70</v>
      </c>
      <c r="C146" s="72" t="s">
        <v>120</v>
      </c>
      <c r="D146" s="71" t="s">
        <v>972</v>
      </c>
      <c r="E146" s="71" t="s">
        <v>67</v>
      </c>
      <c r="F146" s="71" t="s">
        <v>3182</v>
      </c>
      <c r="G146" s="71" t="s">
        <v>3183</v>
      </c>
      <c r="H146" s="71" t="s">
        <v>3184</v>
      </c>
      <c r="I146" s="71" t="s">
        <v>3160</v>
      </c>
      <c r="J146" s="71" t="s">
        <v>3185</v>
      </c>
    </row>
    <row r="147" customFormat="false" ht="28.15" hidden="false" customHeight="false" outlineLevel="0" collapsed="false">
      <c r="A147" s="71" t="s">
        <v>669</v>
      </c>
      <c r="B147" s="71" t="s">
        <v>65</v>
      </c>
      <c r="C147" s="72" t="s">
        <v>670</v>
      </c>
      <c r="D147" s="71" t="s">
        <v>1976</v>
      </c>
      <c r="E147" s="71" t="s">
        <v>76</v>
      </c>
      <c r="F147" s="71" t="s">
        <v>3186</v>
      </c>
      <c r="G147" s="71" t="s">
        <v>3187</v>
      </c>
      <c r="H147" s="71" t="s">
        <v>3188</v>
      </c>
      <c r="I147" s="71" t="s">
        <v>3160</v>
      </c>
      <c r="J147" s="71" t="s">
        <v>3189</v>
      </c>
    </row>
    <row r="148" customFormat="false" ht="41.45" hidden="false" customHeight="false" outlineLevel="0" collapsed="false">
      <c r="A148" s="71" t="s">
        <v>207</v>
      </c>
      <c r="B148" s="71" t="s">
        <v>70</v>
      </c>
      <c r="C148" s="72" t="s">
        <v>208</v>
      </c>
      <c r="D148" s="71" t="s">
        <v>972</v>
      </c>
      <c r="E148" s="71" t="s">
        <v>124</v>
      </c>
      <c r="F148" s="71" t="s">
        <v>3190</v>
      </c>
      <c r="G148" s="71" t="s">
        <v>3191</v>
      </c>
      <c r="H148" s="71" t="s">
        <v>3192</v>
      </c>
      <c r="I148" s="71" t="s">
        <v>3193</v>
      </c>
      <c r="J148" s="71" t="s">
        <v>3194</v>
      </c>
    </row>
    <row r="149" customFormat="false" ht="15" hidden="false" customHeight="false" outlineLevel="0" collapsed="false">
      <c r="A149" s="71" t="s">
        <v>884</v>
      </c>
      <c r="B149" s="71" t="s">
        <v>65</v>
      </c>
      <c r="C149" s="72" t="s">
        <v>885</v>
      </c>
      <c r="D149" s="71" t="s">
        <v>1732</v>
      </c>
      <c r="E149" s="71" t="s">
        <v>67</v>
      </c>
      <c r="F149" s="71" t="s">
        <v>3195</v>
      </c>
      <c r="G149" s="71" t="s">
        <v>3196</v>
      </c>
      <c r="H149" s="71" t="s">
        <v>3197</v>
      </c>
      <c r="I149" s="71" t="s">
        <v>3193</v>
      </c>
      <c r="J149" s="71" t="s">
        <v>3198</v>
      </c>
    </row>
    <row r="150" customFormat="false" ht="41.45" hidden="false" customHeight="false" outlineLevel="0" collapsed="false">
      <c r="A150" s="71" t="s">
        <v>881</v>
      </c>
      <c r="B150" s="71" t="s">
        <v>65</v>
      </c>
      <c r="C150" s="72" t="s">
        <v>882</v>
      </c>
      <c r="D150" s="71" t="s">
        <v>2383</v>
      </c>
      <c r="E150" s="71" t="s">
        <v>148</v>
      </c>
      <c r="F150" s="71" t="s">
        <v>3199</v>
      </c>
      <c r="G150" s="71" t="s">
        <v>3200</v>
      </c>
      <c r="H150" s="71" t="s">
        <v>3201</v>
      </c>
      <c r="I150" s="71" t="s">
        <v>3193</v>
      </c>
      <c r="J150" s="71" t="s">
        <v>3202</v>
      </c>
    </row>
    <row r="151" customFormat="false" ht="54.7" hidden="false" customHeight="false" outlineLevel="0" collapsed="false">
      <c r="A151" s="74" t="s">
        <v>654</v>
      </c>
      <c r="B151" s="74" t="s">
        <v>70</v>
      </c>
      <c r="C151" s="75" t="s">
        <v>655</v>
      </c>
      <c r="D151" s="74" t="s">
        <v>938</v>
      </c>
      <c r="E151" s="74" t="s">
        <v>76</v>
      </c>
      <c r="F151" s="74" t="s">
        <v>3031</v>
      </c>
      <c r="G151" s="74" t="s">
        <v>3203</v>
      </c>
      <c r="H151" s="74" t="s">
        <v>3204</v>
      </c>
      <c r="I151" s="74" t="s">
        <v>3193</v>
      </c>
      <c r="J151" s="74" t="s">
        <v>3205</v>
      </c>
    </row>
    <row r="152" customFormat="false" ht="41.45" hidden="false" customHeight="false" outlineLevel="0" collapsed="false">
      <c r="A152" s="71" t="s">
        <v>636</v>
      </c>
      <c r="B152" s="71" t="s">
        <v>70</v>
      </c>
      <c r="C152" s="72" t="s">
        <v>637</v>
      </c>
      <c r="D152" s="71" t="s">
        <v>1045</v>
      </c>
      <c r="E152" s="71" t="s">
        <v>76</v>
      </c>
      <c r="F152" s="71" t="s">
        <v>3206</v>
      </c>
      <c r="G152" s="71" t="s">
        <v>3207</v>
      </c>
      <c r="H152" s="71" t="s">
        <v>3208</v>
      </c>
      <c r="I152" s="71" t="s">
        <v>3193</v>
      </c>
      <c r="J152" s="71" t="s">
        <v>3209</v>
      </c>
    </row>
    <row r="153" customFormat="false" ht="54.7" hidden="false" customHeight="false" outlineLevel="0" collapsed="false">
      <c r="A153" s="71" t="s">
        <v>412</v>
      </c>
      <c r="B153" s="71" t="s">
        <v>65</v>
      </c>
      <c r="C153" s="72" t="s">
        <v>413</v>
      </c>
      <c r="D153" s="71" t="s">
        <v>1739</v>
      </c>
      <c r="E153" s="71" t="s">
        <v>67</v>
      </c>
      <c r="F153" s="71" t="s">
        <v>3210</v>
      </c>
      <c r="G153" s="71" t="s">
        <v>3211</v>
      </c>
      <c r="H153" s="71" t="s">
        <v>3212</v>
      </c>
      <c r="I153" s="71" t="s">
        <v>3193</v>
      </c>
      <c r="J153" s="71" t="s">
        <v>3213</v>
      </c>
    </row>
    <row r="154" customFormat="false" ht="28.15" hidden="false" customHeight="false" outlineLevel="0" collapsed="false">
      <c r="A154" s="71" t="s">
        <v>915</v>
      </c>
      <c r="B154" s="71" t="s">
        <v>65</v>
      </c>
      <c r="C154" s="72" t="s">
        <v>916</v>
      </c>
      <c r="D154" s="71" t="s">
        <v>1430</v>
      </c>
      <c r="E154" s="71" t="s">
        <v>76</v>
      </c>
      <c r="F154" s="71" t="s">
        <v>3022</v>
      </c>
      <c r="G154" s="71" t="s">
        <v>3214</v>
      </c>
      <c r="H154" s="71" t="s">
        <v>3215</v>
      </c>
      <c r="I154" s="71" t="s">
        <v>3193</v>
      </c>
      <c r="J154" s="71" t="s">
        <v>3216</v>
      </c>
    </row>
    <row r="155" customFormat="false" ht="28.15" hidden="false" customHeight="false" outlineLevel="0" collapsed="false">
      <c r="A155" s="71" t="s">
        <v>893</v>
      </c>
      <c r="B155" s="71" t="s">
        <v>65</v>
      </c>
      <c r="C155" s="72" t="s">
        <v>894</v>
      </c>
      <c r="D155" s="71" t="s">
        <v>2392</v>
      </c>
      <c r="E155" s="71" t="s">
        <v>76</v>
      </c>
      <c r="F155" s="71" t="s">
        <v>2796</v>
      </c>
      <c r="G155" s="71" t="s">
        <v>3217</v>
      </c>
      <c r="H155" s="71" t="s">
        <v>3217</v>
      </c>
      <c r="I155" s="71" t="s">
        <v>3193</v>
      </c>
      <c r="J155" s="71" t="s">
        <v>3218</v>
      </c>
    </row>
    <row r="156" customFormat="false" ht="41.45" hidden="false" customHeight="false" outlineLevel="0" collapsed="false">
      <c r="A156" s="71" t="s">
        <v>524</v>
      </c>
      <c r="B156" s="71" t="s">
        <v>65</v>
      </c>
      <c r="C156" s="72" t="s">
        <v>525</v>
      </c>
      <c r="D156" s="71" t="s">
        <v>1430</v>
      </c>
      <c r="E156" s="71" t="s">
        <v>76</v>
      </c>
      <c r="F156" s="71" t="s">
        <v>2796</v>
      </c>
      <c r="G156" s="71" t="s">
        <v>3219</v>
      </c>
      <c r="H156" s="71" t="s">
        <v>3219</v>
      </c>
      <c r="I156" s="71" t="s">
        <v>3193</v>
      </c>
      <c r="J156" s="71" t="s">
        <v>3220</v>
      </c>
    </row>
    <row r="157" customFormat="false" ht="41.45" hidden="false" customHeight="false" outlineLevel="0" collapsed="false">
      <c r="A157" s="71" t="s">
        <v>548</v>
      </c>
      <c r="B157" s="71" t="s">
        <v>70</v>
      </c>
      <c r="C157" s="72" t="s">
        <v>549</v>
      </c>
      <c r="D157" s="71" t="s">
        <v>1037</v>
      </c>
      <c r="E157" s="71" t="s">
        <v>76</v>
      </c>
      <c r="F157" s="71" t="s">
        <v>3022</v>
      </c>
      <c r="G157" s="71" t="s">
        <v>3221</v>
      </c>
      <c r="H157" s="71" t="s">
        <v>3222</v>
      </c>
      <c r="I157" s="71" t="s">
        <v>3193</v>
      </c>
      <c r="J157" s="71" t="s">
        <v>3223</v>
      </c>
    </row>
    <row r="158" customFormat="false" ht="41.45" hidden="false" customHeight="false" outlineLevel="0" collapsed="false">
      <c r="A158" s="71" t="s">
        <v>348</v>
      </c>
      <c r="B158" s="71" t="s">
        <v>65</v>
      </c>
      <c r="C158" s="72" t="s">
        <v>349</v>
      </c>
      <c r="D158" s="71" t="s">
        <v>1612</v>
      </c>
      <c r="E158" s="71" t="s">
        <v>76</v>
      </c>
      <c r="F158" s="71" t="s">
        <v>3224</v>
      </c>
      <c r="G158" s="71" t="s">
        <v>3225</v>
      </c>
      <c r="H158" s="71" t="s">
        <v>3226</v>
      </c>
      <c r="I158" s="71" t="s">
        <v>3193</v>
      </c>
      <c r="J158" s="71" t="s">
        <v>3227</v>
      </c>
    </row>
    <row r="159" customFormat="false" ht="28.15" hidden="false" customHeight="false" outlineLevel="0" collapsed="false">
      <c r="A159" s="71" t="s">
        <v>388</v>
      </c>
      <c r="B159" s="71" t="s">
        <v>70</v>
      </c>
      <c r="C159" s="72" t="s">
        <v>389</v>
      </c>
      <c r="D159" s="71" t="s">
        <v>1045</v>
      </c>
      <c r="E159" s="71" t="s">
        <v>76</v>
      </c>
      <c r="F159" s="71" t="s">
        <v>3228</v>
      </c>
      <c r="G159" s="71" t="s">
        <v>3229</v>
      </c>
      <c r="H159" s="71" t="s">
        <v>3230</v>
      </c>
      <c r="I159" s="71" t="s">
        <v>3231</v>
      </c>
      <c r="J159" s="71" t="s">
        <v>3232</v>
      </c>
    </row>
    <row r="160" customFormat="false" ht="41.45" hidden="false" customHeight="false" outlineLevel="0" collapsed="false">
      <c r="A160" s="71" t="s">
        <v>675</v>
      </c>
      <c r="B160" s="71" t="s">
        <v>70</v>
      </c>
      <c r="C160" s="72" t="s">
        <v>676</v>
      </c>
      <c r="D160" s="71" t="s">
        <v>1029</v>
      </c>
      <c r="E160" s="71" t="s">
        <v>76</v>
      </c>
      <c r="F160" s="71" t="s">
        <v>3186</v>
      </c>
      <c r="G160" s="71" t="s">
        <v>3233</v>
      </c>
      <c r="H160" s="71" t="s">
        <v>3234</v>
      </c>
      <c r="I160" s="71" t="s">
        <v>3231</v>
      </c>
      <c r="J160" s="71" t="s">
        <v>3235</v>
      </c>
    </row>
    <row r="161" customFormat="false" ht="28.15" hidden="false" customHeight="false" outlineLevel="0" collapsed="false">
      <c r="A161" s="71" t="s">
        <v>361</v>
      </c>
      <c r="B161" s="71" t="s">
        <v>65</v>
      </c>
      <c r="C161" s="72" t="s">
        <v>362</v>
      </c>
      <c r="D161" s="71" t="s">
        <v>1665</v>
      </c>
      <c r="E161" s="71" t="s">
        <v>76</v>
      </c>
      <c r="F161" s="71" t="s">
        <v>2796</v>
      </c>
      <c r="G161" s="71" t="s">
        <v>3236</v>
      </c>
      <c r="H161" s="71" t="s">
        <v>3236</v>
      </c>
      <c r="I161" s="71" t="s">
        <v>3231</v>
      </c>
      <c r="J161" s="71" t="s">
        <v>3237</v>
      </c>
    </row>
    <row r="162" customFormat="false" ht="41.45" hidden="false" customHeight="false" outlineLevel="0" collapsed="false">
      <c r="A162" s="71" t="s">
        <v>822</v>
      </c>
      <c r="B162" s="71" t="s">
        <v>65</v>
      </c>
      <c r="C162" s="72" t="s">
        <v>823</v>
      </c>
      <c r="D162" s="71" t="s">
        <v>2306</v>
      </c>
      <c r="E162" s="71" t="s">
        <v>67</v>
      </c>
      <c r="F162" s="71" t="s">
        <v>3238</v>
      </c>
      <c r="G162" s="71" t="s">
        <v>3239</v>
      </c>
      <c r="H162" s="71" t="s">
        <v>3240</v>
      </c>
      <c r="I162" s="71" t="s">
        <v>3231</v>
      </c>
      <c r="J162" s="71" t="s">
        <v>3241</v>
      </c>
    </row>
    <row r="163" customFormat="false" ht="54.7" hidden="false" customHeight="false" outlineLevel="0" collapsed="false">
      <c r="A163" s="71" t="s">
        <v>696</v>
      </c>
      <c r="B163" s="71" t="s">
        <v>70</v>
      </c>
      <c r="C163" s="72" t="s">
        <v>697</v>
      </c>
      <c r="D163" s="71" t="s">
        <v>1045</v>
      </c>
      <c r="E163" s="71" t="s">
        <v>148</v>
      </c>
      <c r="F163" s="71" t="s">
        <v>3242</v>
      </c>
      <c r="G163" s="71" t="s">
        <v>3243</v>
      </c>
      <c r="H163" s="71" t="s">
        <v>3244</v>
      </c>
      <c r="I163" s="71" t="s">
        <v>3231</v>
      </c>
      <c r="J163" s="71" t="s">
        <v>3245</v>
      </c>
    </row>
    <row r="164" customFormat="false" ht="28.15" hidden="false" customHeight="false" outlineLevel="0" collapsed="false">
      <c r="A164" s="71" t="s">
        <v>493</v>
      </c>
      <c r="B164" s="71" t="s">
        <v>65</v>
      </c>
      <c r="C164" s="72" t="s">
        <v>494</v>
      </c>
      <c r="D164" s="71" t="s">
        <v>1821</v>
      </c>
      <c r="E164" s="71" t="s">
        <v>76</v>
      </c>
      <c r="F164" s="71" t="s">
        <v>2862</v>
      </c>
      <c r="G164" s="71" t="s">
        <v>3246</v>
      </c>
      <c r="H164" s="71" t="s">
        <v>3247</v>
      </c>
      <c r="I164" s="71" t="s">
        <v>3231</v>
      </c>
      <c r="J164" s="71" t="s">
        <v>3248</v>
      </c>
    </row>
    <row r="165" customFormat="false" ht="28.15" hidden="false" customHeight="false" outlineLevel="0" collapsed="false">
      <c r="A165" s="71" t="s">
        <v>560</v>
      </c>
      <c r="B165" s="71" t="s">
        <v>70</v>
      </c>
      <c r="C165" s="72" t="s">
        <v>561</v>
      </c>
      <c r="D165" s="71" t="s">
        <v>1029</v>
      </c>
      <c r="E165" s="71" t="s">
        <v>76</v>
      </c>
      <c r="F165" s="71" t="s">
        <v>3047</v>
      </c>
      <c r="G165" s="71" t="s">
        <v>3249</v>
      </c>
      <c r="H165" s="71" t="s">
        <v>3250</v>
      </c>
      <c r="I165" s="71" t="s">
        <v>3231</v>
      </c>
      <c r="J165" s="71" t="s">
        <v>3251</v>
      </c>
    </row>
    <row r="166" customFormat="false" ht="28.15" hidden="false" customHeight="false" outlineLevel="0" collapsed="false">
      <c r="A166" s="71" t="s">
        <v>723</v>
      </c>
      <c r="B166" s="71" t="s">
        <v>65</v>
      </c>
      <c r="C166" s="72" t="s">
        <v>724</v>
      </c>
      <c r="D166" s="71" t="s">
        <v>1584</v>
      </c>
      <c r="E166" s="71" t="s">
        <v>76</v>
      </c>
      <c r="F166" s="71" t="s">
        <v>2587</v>
      </c>
      <c r="G166" s="71" t="s">
        <v>3252</v>
      </c>
      <c r="H166" s="71" t="s">
        <v>3253</v>
      </c>
      <c r="I166" s="71" t="s">
        <v>3231</v>
      </c>
      <c r="J166" s="71" t="s">
        <v>3254</v>
      </c>
    </row>
    <row r="167" customFormat="false" ht="77.6" hidden="false" customHeight="false" outlineLevel="0" collapsed="false">
      <c r="A167" s="71" t="s">
        <v>810</v>
      </c>
      <c r="B167" s="71" t="s">
        <v>70</v>
      </c>
      <c r="C167" s="72" t="s">
        <v>811</v>
      </c>
      <c r="D167" s="71" t="s">
        <v>1032</v>
      </c>
      <c r="E167" s="71" t="s">
        <v>76</v>
      </c>
      <c r="F167" s="71" t="s">
        <v>3022</v>
      </c>
      <c r="G167" s="71" t="s">
        <v>3255</v>
      </c>
      <c r="H167" s="71" t="s">
        <v>3256</v>
      </c>
      <c r="I167" s="71" t="s">
        <v>3231</v>
      </c>
      <c r="J167" s="71" t="s">
        <v>3257</v>
      </c>
    </row>
    <row r="168" customFormat="false" ht="54.7" hidden="false" customHeight="false" outlineLevel="0" collapsed="false">
      <c r="A168" s="71" t="s">
        <v>769</v>
      </c>
      <c r="B168" s="71" t="s">
        <v>70</v>
      </c>
      <c r="C168" s="72" t="s">
        <v>770</v>
      </c>
      <c r="D168" s="71" t="s">
        <v>1052</v>
      </c>
      <c r="E168" s="71" t="s">
        <v>67</v>
      </c>
      <c r="F168" s="71" t="s">
        <v>3258</v>
      </c>
      <c r="G168" s="71" t="s">
        <v>3259</v>
      </c>
      <c r="H168" s="71" t="s">
        <v>3260</v>
      </c>
      <c r="I168" s="71" t="s">
        <v>3231</v>
      </c>
      <c r="J168" s="71" t="s">
        <v>3261</v>
      </c>
    </row>
    <row r="169" customFormat="false" ht="41.45" hidden="false" customHeight="false" outlineLevel="0" collapsed="false">
      <c r="A169" s="71" t="s">
        <v>584</v>
      </c>
      <c r="B169" s="71" t="s">
        <v>74</v>
      </c>
      <c r="C169" s="72" t="s">
        <v>585</v>
      </c>
      <c r="D169" s="71" t="s">
        <v>1920</v>
      </c>
      <c r="E169" s="71" t="s">
        <v>76</v>
      </c>
      <c r="F169" s="71" t="s">
        <v>2796</v>
      </c>
      <c r="G169" s="71" t="s">
        <v>3262</v>
      </c>
      <c r="H169" s="71" t="s">
        <v>3262</v>
      </c>
      <c r="I169" s="71" t="s">
        <v>3231</v>
      </c>
      <c r="J169" s="71" t="s">
        <v>3263</v>
      </c>
    </row>
    <row r="170" customFormat="false" ht="67.95" hidden="false" customHeight="false" outlineLevel="0" collapsed="false">
      <c r="A170" s="71" t="s">
        <v>623</v>
      </c>
      <c r="B170" s="71" t="s">
        <v>70</v>
      </c>
      <c r="C170" s="72" t="s">
        <v>624</v>
      </c>
      <c r="D170" s="71" t="s">
        <v>1045</v>
      </c>
      <c r="E170" s="71" t="s">
        <v>76</v>
      </c>
      <c r="F170" s="71" t="s">
        <v>3264</v>
      </c>
      <c r="G170" s="71" t="s">
        <v>3265</v>
      </c>
      <c r="H170" s="71" t="s">
        <v>3266</v>
      </c>
      <c r="I170" s="71" t="s">
        <v>3231</v>
      </c>
      <c r="J170" s="71" t="s">
        <v>3267</v>
      </c>
    </row>
    <row r="171" customFormat="false" ht="28.15" hidden="false" customHeight="false" outlineLevel="0" collapsed="false">
      <c r="A171" s="71" t="s">
        <v>111</v>
      </c>
      <c r="B171" s="71" t="s">
        <v>70</v>
      </c>
      <c r="C171" s="72" t="s">
        <v>112</v>
      </c>
      <c r="D171" s="71" t="s">
        <v>1120</v>
      </c>
      <c r="E171" s="71" t="s">
        <v>67</v>
      </c>
      <c r="F171" s="71" t="s">
        <v>3268</v>
      </c>
      <c r="G171" s="71" t="s">
        <v>3269</v>
      </c>
      <c r="H171" s="71" t="s">
        <v>3270</v>
      </c>
      <c r="I171" s="71" t="s">
        <v>3231</v>
      </c>
      <c r="J171" s="71" t="s">
        <v>3271</v>
      </c>
    </row>
    <row r="172" customFormat="false" ht="15" hidden="false" customHeight="false" outlineLevel="0" collapsed="false">
      <c r="A172" s="71" t="s">
        <v>439</v>
      </c>
      <c r="B172" s="71" t="s">
        <v>312</v>
      </c>
      <c r="C172" s="72" t="s">
        <v>440</v>
      </c>
      <c r="D172" s="71" t="s">
        <v>1697</v>
      </c>
      <c r="E172" s="71" t="s">
        <v>76</v>
      </c>
      <c r="F172" s="71" t="s">
        <v>2796</v>
      </c>
      <c r="G172" s="71" t="s">
        <v>3272</v>
      </c>
      <c r="H172" s="71" t="s">
        <v>3272</v>
      </c>
      <c r="I172" s="71" t="s">
        <v>3231</v>
      </c>
      <c r="J172" s="71" t="s">
        <v>3273</v>
      </c>
    </row>
    <row r="173" customFormat="false" ht="41.45" hidden="false" customHeight="false" outlineLevel="0" collapsed="false">
      <c r="A173" s="71" t="s">
        <v>472</v>
      </c>
      <c r="B173" s="71" t="s">
        <v>70</v>
      </c>
      <c r="C173" s="72" t="s">
        <v>473</v>
      </c>
      <c r="D173" s="71" t="s">
        <v>1037</v>
      </c>
      <c r="E173" s="71" t="s">
        <v>76</v>
      </c>
      <c r="F173" s="71" t="s">
        <v>2949</v>
      </c>
      <c r="G173" s="71" t="s">
        <v>3274</v>
      </c>
      <c r="H173" s="71" t="s">
        <v>3275</v>
      </c>
      <c r="I173" s="71" t="s">
        <v>3231</v>
      </c>
      <c r="J173" s="71" t="s">
        <v>3276</v>
      </c>
    </row>
    <row r="174" customFormat="false" ht="41.45" hidden="false" customHeight="false" outlineLevel="0" collapsed="false">
      <c r="A174" s="71" t="s">
        <v>418</v>
      </c>
      <c r="B174" s="71" t="s">
        <v>70</v>
      </c>
      <c r="C174" s="72" t="s">
        <v>419</v>
      </c>
      <c r="D174" s="71" t="s">
        <v>1045</v>
      </c>
      <c r="E174" s="71" t="s">
        <v>76</v>
      </c>
      <c r="F174" s="71" t="s">
        <v>3150</v>
      </c>
      <c r="G174" s="71" t="s">
        <v>3277</v>
      </c>
      <c r="H174" s="71" t="s">
        <v>3278</v>
      </c>
      <c r="I174" s="71" t="s">
        <v>3279</v>
      </c>
      <c r="J174" s="71" t="s">
        <v>3280</v>
      </c>
    </row>
    <row r="175" customFormat="false" ht="28.15" hidden="false" customHeight="false" outlineLevel="0" collapsed="false">
      <c r="A175" s="71" t="s">
        <v>741</v>
      </c>
      <c r="B175" s="71" t="s">
        <v>742</v>
      </c>
      <c r="C175" s="72" t="s">
        <v>743</v>
      </c>
      <c r="D175" s="71" t="s">
        <v>2147</v>
      </c>
      <c r="E175" s="71" t="s">
        <v>76</v>
      </c>
      <c r="F175" s="71" t="s">
        <v>3281</v>
      </c>
      <c r="G175" s="71" t="s">
        <v>3282</v>
      </c>
      <c r="H175" s="71" t="s">
        <v>3283</v>
      </c>
      <c r="I175" s="71" t="s">
        <v>3279</v>
      </c>
      <c r="J175" s="71" t="s">
        <v>3284</v>
      </c>
    </row>
    <row r="176" customFormat="false" ht="41.45" hidden="false" customHeight="false" outlineLevel="0" collapsed="false">
      <c r="A176" s="71" t="s">
        <v>228</v>
      </c>
      <c r="B176" s="71" t="s">
        <v>70</v>
      </c>
      <c r="C176" s="72" t="s">
        <v>229</v>
      </c>
      <c r="D176" s="71" t="s">
        <v>972</v>
      </c>
      <c r="E176" s="71" t="s">
        <v>124</v>
      </c>
      <c r="F176" s="71" t="s">
        <v>3285</v>
      </c>
      <c r="G176" s="71" t="s">
        <v>3286</v>
      </c>
      <c r="H176" s="71" t="s">
        <v>3287</v>
      </c>
      <c r="I176" s="71" t="s">
        <v>3279</v>
      </c>
      <c r="J176" s="71" t="s">
        <v>3288</v>
      </c>
    </row>
    <row r="177" customFormat="false" ht="41.45" hidden="false" customHeight="false" outlineLevel="0" collapsed="false">
      <c r="A177" s="71" t="s">
        <v>339</v>
      </c>
      <c r="B177" s="71" t="s">
        <v>70</v>
      </c>
      <c r="C177" s="72" t="s">
        <v>340</v>
      </c>
      <c r="D177" s="71" t="s">
        <v>1045</v>
      </c>
      <c r="E177" s="71" t="s">
        <v>76</v>
      </c>
      <c r="F177" s="71" t="s">
        <v>3289</v>
      </c>
      <c r="G177" s="71" t="s">
        <v>3290</v>
      </c>
      <c r="H177" s="71" t="s">
        <v>3291</v>
      </c>
      <c r="I177" s="71" t="s">
        <v>3279</v>
      </c>
      <c r="J177" s="71" t="s">
        <v>3292</v>
      </c>
    </row>
    <row r="178" customFormat="false" ht="41.45" hidden="false" customHeight="false" outlineLevel="0" collapsed="false">
      <c r="A178" s="71" t="s">
        <v>406</v>
      </c>
      <c r="B178" s="71" t="s">
        <v>70</v>
      </c>
      <c r="C178" s="72" t="s">
        <v>407</v>
      </c>
      <c r="D178" s="71" t="s">
        <v>1045</v>
      </c>
      <c r="E178" s="71" t="s">
        <v>76</v>
      </c>
      <c r="F178" s="71" t="s">
        <v>3293</v>
      </c>
      <c r="G178" s="71" t="s">
        <v>3294</v>
      </c>
      <c r="H178" s="71" t="s">
        <v>3295</v>
      </c>
      <c r="I178" s="71" t="s">
        <v>3279</v>
      </c>
      <c r="J178" s="71" t="s">
        <v>3296</v>
      </c>
    </row>
    <row r="179" customFormat="false" ht="28.15" hidden="false" customHeight="false" outlineLevel="0" collapsed="false">
      <c r="A179" s="71" t="s">
        <v>551</v>
      </c>
      <c r="B179" s="71" t="s">
        <v>65</v>
      </c>
      <c r="C179" s="72" t="s">
        <v>552</v>
      </c>
      <c r="D179" s="71" t="s">
        <v>1511</v>
      </c>
      <c r="E179" s="71" t="s">
        <v>76</v>
      </c>
      <c r="F179" s="71" t="s">
        <v>3186</v>
      </c>
      <c r="G179" s="71" t="s">
        <v>3297</v>
      </c>
      <c r="H179" s="71" t="s">
        <v>3298</v>
      </c>
      <c r="I179" s="71" t="s">
        <v>3279</v>
      </c>
      <c r="J179" s="71" t="s">
        <v>3299</v>
      </c>
    </row>
    <row r="180" customFormat="false" ht="15" hidden="false" customHeight="false" outlineLevel="0" collapsed="false">
      <c r="A180" s="71" t="s">
        <v>382</v>
      </c>
      <c r="B180" s="71" t="s">
        <v>312</v>
      </c>
      <c r="C180" s="72" t="s">
        <v>383</v>
      </c>
      <c r="D180" s="71" t="s">
        <v>1697</v>
      </c>
      <c r="E180" s="71" t="s">
        <v>76</v>
      </c>
      <c r="F180" s="71" t="s">
        <v>2796</v>
      </c>
      <c r="G180" s="71" t="s">
        <v>3300</v>
      </c>
      <c r="H180" s="71" t="s">
        <v>3300</v>
      </c>
      <c r="I180" s="71" t="s">
        <v>3279</v>
      </c>
      <c r="J180" s="71" t="s">
        <v>3301</v>
      </c>
    </row>
    <row r="181" customFormat="false" ht="28.15" hidden="false" customHeight="false" outlineLevel="0" collapsed="false">
      <c r="A181" s="71" t="s">
        <v>557</v>
      </c>
      <c r="B181" s="71" t="s">
        <v>74</v>
      </c>
      <c r="C181" s="72" t="s">
        <v>558</v>
      </c>
      <c r="D181" s="71" t="s">
        <v>1878</v>
      </c>
      <c r="E181" s="71" t="s">
        <v>76</v>
      </c>
      <c r="F181" s="71" t="s">
        <v>3293</v>
      </c>
      <c r="G181" s="71" t="s">
        <v>3302</v>
      </c>
      <c r="H181" s="71" t="s">
        <v>3303</v>
      </c>
      <c r="I181" s="71" t="s">
        <v>3279</v>
      </c>
      <c r="J181" s="71" t="s">
        <v>3304</v>
      </c>
    </row>
    <row r="182" customFormat="false" ht="41.45" hidden="false" customHeight="false" outlineLevel="0" collapsed="false">
      <c r="A182" s="71" t="s">
        <v>451</v>
      </c>
      <c r="B182" s="71" t="s">
        <v>70</v>
      </c>
      <c r="C182" s="72" t="s">
        <v>452</v>
      </c>
      <c r="D182" s="71" t="s">
        <v>1037</v>
      </c>
      <c r="E182" s="71" t="s">
        <v>76</v>
      </c>
      <c r="F182" s="71" t="s">
        <v>3051</v>
      </c>
      <c r="G182" s="71" t="s">
        <v>3305</v>
      </c>
      <c r="H182" s="71" t="s">
        <v>3306</v>
      </c>
      <c r="I182" s="71" t="s">
        <v>3279</v>
      </c>
      <c r="J182" s="71" t="s">
        <v>3307</v>
      </c>
    </row>
    <row r="183" customFormat="false" ht="41.45" hidden="false" customHeight="false" outlineLevel="0" collapsed="false">
      <c r="A183" s="71" t="s">
        <v>678</v>
      </c>
      <c r="B183" s="71" t="s">
        <v>70</v>
      </c>
      <c r="C183" s="72" t="s">
        <v>679</v>
      </c>
      <c r="D183" s="71" t="s">
        <v>1037</v>
      </c>
      <c r="E183" s="71" t="s">
        <v>76</v>
      </c>
      <c r="F183" s="71" t="s">
        <v>3308</v>
      </c>
      <c r="G183" s="71" t="s">
        <v>3309</v>
      </c>
      <c r="H183" s="71" t="s">
        <v>3310</v>
      </c>
      <c r="I183" s="71" t="s">
        <v>3279</v>
      </c>
      <c r="J183" s="71" t="s">
        <v>3311</v>
      </c>
    </row>
    <row r="184" customFormat="false" ht="28.15" hidden="false" customHeight="false" outlineLevel="0" collapsed="false">
      <c r="A184" s="71" t="s">
        <v>642</v>
      </c>
      <c r="B184" s="71" t="s">
        <v>65</v>
      </c>
      <c r="C184" s="72" t="s">
        <v>643</v>
      </c>
      <c r="D184" s="71" t="s">
        <v>1976</v>
      </c>
      <c r="E184" s="71" t="s">
        <v>76</v>
      </c>
      <c r="F184" s="71" t="s">
        <v>3293</v>
      </c>
      <c r="G184" s="71" t="s">
        <v>3312</v>
      </c>
      <c r="H184" s="71" t="s">
        <v>3313</v>
      </c>
      <c r="I184" s="71" t="s">
        <v>3279</v>
      </c>
      <c r="J184" s="71" t="s">
        <v>3314</v>
      </c>
    </row>
    <row r="185" customFormat="false" ht="28.15" hidden="false" customHeight="false" outlineLevel="0" collapsed="false">
      <c r="A185" s="71" t="s">
        <v>81</v>
      </c>
      <c r="B185" s="71" t="s">
        <v>74</v>
      </c>
      <c r="C185" s="72" t="s">
        <v>82</v>
      </c>
      <c r="D185" s="71" t="s">
        <v>981</v>
      </c>
      <c r="E185" s="71" t="s">
        <v>76</v>
      </c>
      <c r="F185" s="71" t="s">
        <v>2796</v>
      </c>
      <c r="G185" s="71" t="s">
        <v>3315</v>
      </c>
      <c r="H185" s="71" t="s">
        <v>3315</v>
      </c>
      <c r="I185" s="71" t="s">
        <v>3279</v>
      </c>
      <c r="J185" s="71" t="s">
        <v>3316</v>
      </c>
    </row>
    <row r="186" customFormat="false" ht="41.45" hidden="false" customHeight="false" outlineLevel="0" collapsed="false">
      <c r="A186" s="71" t="s">
        <v>687</v>
      </c>
      <c r="B186" s="71" t="s">
        <v>65</v>
      </c>
      <c r="C186" s="72" t="s">
        <v>688</v>
      </c>
      <c r="D186" s="71" t="s">
        <v>1976</v>
      </c>
      <c r="E186" s="71" t="s">
        <v>76</v>
      </c>
      <c r="F186" s="71" t="s">
        <v>3047</v>
      </c>
      <c r="G186" s="71" t="s">
        <v>3317</v>
      </c>
      <c r="H186" s="71" t="s">
        <v>3318</v>
      </c>
      <c r="I186" s="71" t="s">
        <v>3279</v>
      </c>
      <c r="J186" s="71" t="s">
        <v>3319</v>
      </c>
    </row>
    <row r="187" customFormat="false" ht="28.15" hidden="false" customHeight="false" outlineLevel="0" collapsed="false">
      <c r="A187" s="71" t="s">
        <v>581</v>
      </c>
      <c r="B187" s="71" t="s">
        <v>70</v>
      </c>
      <c r="C187" s="72" t="s">
        <v>582</v>
      </c>
      <c r="D187" s="71" t="s">
        <v>1029</v>
      </c>
      <c r="E187" s="71" t="s">
        <v>148</v>
      </c>
      <c r="F187" s="71" t="s">
        <v>3320</v>
      </c>
      <c r="G187" s="71" t="s">
        <v>2590</v>
      </c>
      <c r="H187" s="71" t="s">
        <v>3321</v>
      </c>
      <c r="I187" s="71" t="s">
        <v>3279</v>
      </c>
      <c r="J187" s="71" t="s">
        <v>3322</v>
      </c>
    </row>
    <row r="188" customFormat="false" ht="28.15" hidden="false" customHeight="false" outlineLevel="0" collapsed="false">
      <c r="A188" s="71" t="s">
        <v>660</v>
      </c>
      <c r="B188" s="71" t="s">
        <v>65</v>
      </c>
      <c r="C188" s="72" t="s">
        <v>661</v>
      </c>
      <c r="D188" s="71" t="s">
        <v>1529</v>
      </c>
      <c r="E188" s="71" t="s">
        <v>76</v>
      </c>
      <c r="F188" s="71" t="s">
        <v>3047</v>
      </c>
      <c r="G188" s="71" t="s">
        <v>3323</v>
      </c>
      <c r="H188" s="71" t="s">
        <v>3324</v>
      </c>
      <c r="I188" s="71" t="s">
        <v>3279</v>
      </c>
      <c r="J188" s="71" t="s">
        <v>3325</v>
      </c>
    </row>
    <row r="189" customFormat="false" ht="41.45" hidden="false" customHeight="false" outlineLevel="0" collapsed="false">
      <c r="A189" s="71" t="s">
        <v>890</v>
      </c>
      <c r="B189" s="71" t="s">
        <v>65</v>
      </c>
      <c r="C189" s="72" t="s">
        <v>891</v>
      </c>
      <c r="D189" s="71" t="s">
        <v>2392</v>
      </c>
      <c r="E189" s="71" t="s">
        <v>76</v>
      </c>
      <c r="F189" s="71" t="s">
        <v>2796</v>
      </c>
      <c r="G189" s="71" t="s">
        <v>3326</v>
      </c>
      <c r="H189" s="71" t="s">
        <v>3326</v>
      </c>
      <c r="I189" s="71" t="s">
        <v>3279</v>
      </c>
      <c r="J189" s="71" t="s">
        <v>3327</v>
      </c>
    </row>
    <row r="190" customFormat="false" ht="52.2" hidden="false" customHeight="false" outlineLevel="0" collapsed="false">
      <c r="A190" s="71" t="s">
        <v>839</v>
      </c>
      <c r="B190" s="71" t="s">
        <v>65</v>
      </c>
      <c r="C190" s="72" t="s">
        <v>840</v>
      </c>
      <c r="D190" s="71" t="s">
        <v>2306</v>
      </c>
      <c r="E190" s="71" t="s">
        <v>67</v>
      </c>
      <c r="F190" s="71" t="s">
        <v>3328</v>
      </c>
      <c r="G190" s="71" t="s">
        <v>3329</v>
      </c>
      <c r="H190" s="71" t="s">
        <v>3330</v>
      </c>
      <c r="I190" s="71" t="s">
        <v>3279</v>
      </c>
      <c r="J190" s="71" t="s">
        <v>3331</v>
      </c>
    </row>
    <row r="191" customFormat="false" ht="28.15" hidden="false" customHeight="false" outlineLevel="0" collapsed="false">
      <c r="A191" s="71" t="s">
        <v>391</v>
      </c>
      <c r="B191" s="71" t="s">
        <v>70</v>
      </c>
      <c r="C191" s="72" t="s">
        <v>392</v>
      </c>
      <c r="D191" s="71" t="s">
        <v>1045</v>
      </c>
      <c r="E191" s="71" t="s">
        <v>76</v>
      </c>
      <c r="F191" s="71" t="s">
        <v>2921</v>
      </c>
      <c r="G191" s="71" t="s">
        <v>3332</v>
      </c>
      <c r="H191" s="71" t="s">
        <v>3333</v>
      </c>
      <c r="I191" s="71" t="s">
        <v>3279</v>
      </c>
      <c r="J191" s="71" t="s">
        <v>3334</v>
      </c>
    </row>
    <row r="192" customFormat="false" ht="41.45" hidden="false" customHeight="false" outlineLevel="0" collapsed="false">
      <c r="A192" s="71" t="s">
        <v>690</v>
      </c>
      <c r="B192" s="71" t="s">
        <v>70</v>
      </c>
      <c r="C192" s="72" t="s">
        <v>691</v>
      </c>
      <c r="D192" s="71" t="s">
        <v>972</v>
      </c>
      <c r="E192" s="71" t="s">
        <v>103</v>
      </c>
      <c r="F192" s="71" t="s">
        <v>3335</v>
      </c>
      <c r="G192" s="71" t="s">
        <v>3336</v>
      </c>
      <c r="H192" s="71" t="s">
        <v>3337</v>
      </c>
      <c r="I192" s="71" t="s">
        <v>3279</v>
      </c>
      <c r="J192" s="71" t="s">
        <v>3338</v>
      </c>
    </row>
    <row r="193" customFormat="false" ht="41.45" hidden="false" customHeight="false" outlineLevel="0" collapsed="false">
      <c r="A193" s="71" t="s">
        <v>597</v>
      </c>
      <c r="B193" s="71" t="s">
        <v>70</v>
      </c>
      <c r="C193" s="72" t="s">
        <v>598</v>
      </c>
      <c r="D193" s="71" t="s">
        <v>1037</v>
      </c>
      <c r="E193" s="71" t="s">
        <v>148</v>
      </c>
      <c r="F193" s="71" t="s">
        <v>3339</v>
      </c>
      <c r="G193" s="71" t="s">
        <v>3340</v>
      </c>
      <c r="H193" s="71" t="s">
        <v>3341</v>
      </c>
      <c r="I193" s="71" t="s">
        <v>3279</v>
      </c>
      <c r="J193" s="71" t="s">
        <v>3342</v>
      </c>
    </row>
    <row r="194" customFormat="false" ht="54.7" hidden="false" customHeight="false" outlineLevel="0" collapsed="false">
      <c r="A194" s="71" t="s">
        <v>336</v>
      </c>
      <c r="B194" s="71" t="s">
        <v>70</v>
      </c>
      <c r="C194" s="72" t="s">
        <v>337</v>
      </c>
      <c r="D194" s="71" t="s">
        <v>1045</v>
      </c>
      <c r="E194" s="71" t="s">
        <v>76</v>
      </c>
      <c r="F194" s="71" t="s">
        <v>3343</v>
      </c>
      <c r="G194" s="71" t="s">
        <v>3344</v>
      </c>
      <c r="H194" s="71" t="s">
        <v>3345</v>
      </c>
      <c r="I194" s="71" t="s">
        <v>3279</v>
      </c>
      <c r="J194" s="71" t="s">
        <v>3346</v>
      </c>
    </row>
    <row r="195" customFormat="false" ht="28.15" hidden="false" customHeight="false" outlineLevel="0" collapsed="false">
      <c r="A195" s="71" t="s">
        <v>73</v>
      </c>
      <c r="B195" s="71" t="s">
        <v>74</v>
      </c>
      <c r="C195" s="72" t="s">
        <v>75</v>
      </c>
      <c r="D195" s="71" t="s">
        <v>981</v>
      </c>
      <c r="E195" s="71" t="s">
        <v>76</v>
      </c>
      <c r="F195" s="71" t="s">
        <v>2796</v>
      </c>
      <c r="G195" s="71" t="s">
        <v>3347</v>
      </c>
      <c r="H195" s="71" t="s">
        <v>3347</v>
      </c>
      <c r="I195" s="71" t="s">
        <v>3279</v>
      </c>
      <c r="J195" s="71" t="s">
        <v>3348</v>
      </c>
    </row>
    <row r="196" customFormat="false" ht="28.15" hidden="false" customHeight="false" outlineLevel="0" collapsed="false">
      <c r="A196" s="71" t="s">
        <v>857</v>
      </c>
      <c r="B196" s="71" t="s">
        <v>65</v>
      </c>
      <c r="C196" s="72" t="s">
        <v>858</v>
      </c>
      <c r="D196" s="71" t="s">
        <v>2306</v>
      </c>
      <c r="E196" s="71" t="s">
        <v>67</v>
      </c>
      <c r="F196" s="71" t="s">
        <v>3349</v>
      </c>
      <c r="G196" s="71" t="s">
        <v>3350</v>
      </c>
      <c r="H196" s="71" t="s">
        <v>3351</v>
      </c>
      <c r="I196" s="71" t="s">
        <v>3279</v>
      </c>
      <c r="J196" s="71" t="s">
        <v>3352</v>
      </c>
    </row>
    <row r="197" customFormat="false" ht="41.45" hidden="false" customHeight="false" outlineLevel="0" collapsed="false">
      <c r="A197" s="71" t="s">
        <v>693</v>
      </c>
      <c r="B197" s="71" t="s">
        <v>70</v>
      </c>
      <c r="C197" s="72" t="s">
        <v>694</v>
      </c>
      <c r="D197" s="71" t="s">
        <v>1032</v>
      </c>
      <c r="E197" s="71" t="s">
        <v>67</v>
      </c>
      <c r="F197" s="71" t="s">
        <v>3353</v>
      </c>
      <c r="G197" s="71" t="s">
        <v>3354</v>
      </c>
      <c r="H197" s="71" t="s">
        <v>3355</v>
      </c>
      <c r="I197" s="71" t="s">
        <v>3279</v>
      </c>
      <c r="J197" s="71" t="s">
        <v>3356</v>
      </c>
    </row>
    <row r="198" customFormat="false" ht="41.45" hidden="false" customHeight="false" outlineLevel="0" collapsed="false">
      <c r="A198" s="71" t="s">
        <v>527</v>
      </c>
      <c r="B198" s="71" t="s">
        <v>65</v>
      </c>
      <c r="C198" s="72" t="s">
        <v>528</v>
      </c>
      <c r="D198" s="71" t="s">
        <v>1430</v>
      </c>
      <c r="E198" s="71" t="s">
        <v>76</v>
      </c>
      <c r="F198" s="71" t="s">
        <v>2796</v>
      </c>
      <c r="G198" s="71" t="s">
        <v>3357</v>
      </c>
      <c r="H198" s="71" t="s">
        <v>3357</v>
      </c>
      <c r="I198" s="71" t="s">
        <v>3279</v>
      </c>
      <c r="J198" s="71" t="s">
        <v>3358</v>
      </c>
    </row>
    <row r="199" customFormat="false" ht="28.15" hidden="false" customHeight="false" outlineLevel="0" collapsed="false">
      <c r="A199" s="71" t="s">
        <v>732</v>
      </c>
      <c r="B199" s="71" t="s">
        <v>65</v>
      </c>
      <c r="C199" s="72" t="s">
        <v>733</v>
      </c>
      <c r="D199" s="71" t="s">
        <v>1857</v>
      </c>
      <c r="E199" s="71" t="s">
        <v>76</v>
      </c>
      <c r="F199" s="71" t="s">
        <v>3064</v>
      </c>
      <c r="G199" s="71" t="s">
        <v>3359</v>
      </c>
      <c r="H199" s="71" t="s">
        <v>3360</v>
      </c>
      <c r="I199" s="71" t="s">
        <v>3279</v>
      </c>
      <c r="J199" s="71" t="s">
        <v>3361</v>
      </c>
    </row>
    <row r="200" customFormat="false" ht="54.7" hidden="false" customHeight="false" outlineLevel="0" collapsed="false">
      <c r="A200" s="71" t="s">
        <v>521</v>
      </c>
      <c r="B200" s="71" t="s">
        <v>70</v>
      </c>
      <c r="C200" s="72" t="s">
        <v>522</v>
      </c>
      <c r="D200" s="71" t="s">
        <v>1037</v>
      </c>
      <c r="E200" s="71" t="s">
        <v>76</v>
      </c>
      <c r="F200" s="71" t="s">
        <v>2796</v>
      </c>
      <c r="G200" s="71" t="s">
        <v>3362</v>
      </c>
      <c r="H200" s="71" t="s">
        <v>3362</v>
      </c>
      <c r="I200" s="71" t="s">
        <v>3363</v>
      </c>
      <c r="J200" s="71" t="s">
        <v>3364</v>
      </c>
    </row>
    <row r="201" customFormat="false" ht="15" hidden="false" customHeight="false" outlineLevel="0" collapsed="false">
      <c r="A201" s="71" t="s">
        <v>394</v>
      </c>
      <c r="B201" s="71" t="s">
        <v>65</v>
      </c>
      <c r="C201" s="72" t="s">
        <v>395</v>
      </c>
      <c r="D201" s="71" t="s">
        <v>1672</v>
      </c>
      <c r="E201" s="71" t="s">
        <v>76</v>
      </c>
      <c r="F201" s="71" t="s">
        <v>3150</v>
      </c>
      <c r="G201" s="71" t="s">
        <v>3365</v>
      </c>
      <c r="H201" s="71" t="s">
        <v>3366</v>
      </c>
      <c r="I201" s="71" t="s">
        <v>3363</v>
      </c>
      <c r="J201" s="71" t="s">
        <v>3367</v>
      </c>
    </row>
    <row r="202" customFormat="false" ht="28.15" hidden="false" customHeight="false" outlineLevel="0" collapsed="false">
      <c r="A202" s="71" t="s">
        <v>911</v>
      </c>
      <c r="B202" s="71" t="s">
        <v>70</v>
      </c>
      <c r="C202" s="72" t="s">
        <v>912</v>
      </c>
      <c r="D202" s="71" t="s">
        <v>1189</v>
      </c>
      <c r="E202" s="71" t="s">
        <v>76</v>
      </c>
      <c r="F202" s="71" t="s">
        <v>3064</v>
      </c>
      <c r="G202" s="71" t="s">
        <v>3322</v>
      </c>
      <c r="H202" s="71" t="s">
        <v>3368</v>
      </c>
      <c r="I202" s="71" t="s">
        <v>3363</v>
      </c>
      <c r="J202" s="71" t="s">
        <v>3369</v>
      </c>
    </row>
    <row r="203" customFormat="false" ht="41.45" hidden="false" customHeight="false" outlineLevel="0" collapsed="false">
      <c r="A203" s="71" t="s">
        <v>726</v>
      </c>
      <c r="B203" s="71" t="s">
        <v>70</v>
      </c>
      <c r="C203" s="72" t="s">
        <v>727</v>
      </c>
      <c r="D203" s="71" t="s">
        <v>1037</v>
      </c>
      <c r="E203" s="71" t="s">
        <v>76</v>
      </c>
      <c r="F203" s="71" t="s">
        <v>2587</v>
      </c>
      <c r="G203" s="71" t="s">
        <v>3370</v>
      </c>
      <c r="H203" s="71" t="s">
        <v>3371</v>
      </c>
      <c r="I203" s="71" t="s">
        <v>3363</v>
      </c>
      <c r="J203" s="71" t="s">
        <v>3372</v>
      </c>
    </row>
    <row r="204" customFormat="false" ht="28.15" hidden="false" customHeight="false" outlineLevel="0" collapsed="false">
      <c r="A204" s="71" t="s">
        <v>657</v>
      </c>
      <c r="B204" s="71" t="s">
        <v>65</v>
      </c>
      <c r="C204" s="72" t="s">
        <v>658</v>
      </c>
      <c r="D204" s="71" t="s">
        <v>1976</v>
      </c>
      <c r="E204" s="71" t="s">
        <v>76</v>
      </c>
      <c r="F204" s="71" t="s">
        <v>3047</v>
      </c>
      <c r="G204" s="71" t="s">
        <v>3373</v>
      </c>
      <c r="H204" s="71" t="s">
        <v>3374</v>
      </c>
      <c r="I204" s="71" t="s">
        <v>3363</v>
      </c>
      <c r="J204" s="71" t="s">
        <v>3375</v>
      </c>
    </row>
    <row r="205" customFormat="false" ht="41.45" hidden="false" customHeight="false" outlineLevel="0" collapsed="false">
      <c r="A205" s="71" t="s">
        <v>448</v>
      </c>
      <c r="B205" s="71" t="s">
        <v>70</v>
      </c>
      <c r="C205" s="72" t="s">
        <v>449</v>
      </c>
      <c r="D205" s="71" t="s">
        <v>1037</v>
      </c>
      <c r="E205" s="71" t="s">
        <v>76</v>
      </c>
      <c r="F205" s="71" t="s">
        <v>3092</v>
      </c>
      <c r="G205" s="71" t="s">
        <v>3376</v>
      </c>
      <c r="H205" s="71" t="s">
        <v>3377</v>
      </c>
      <c r="I205" s="71" t="s">
        <v>3363</v>
      </c>
      <c r="J205" s="71" t="s">
        <v>3140</v>
      </c>
    </row>
    <row r="206" customFormat="false" ht="41.45" hidden="false" customHeight="false" outlineLevel="0" collapsed="false">
      <c r="A206" s="71" t="s">
        <v>210</v>
      </c>
      <c r="B206" s="71" t="s">
        <v>65</v>
      </c>
      <c r="C206" s="72" t="s">
        <v>211</v>
      </c>
      <c r="D206" s="71" t="s">
        <v>1285</v>
      </c>
      <c r="E206" s="71" t="s">
        <v>124</v>
      </c>
      <c r="F206" s="71" t="s">
        <v>3378</v>
      </c>
      <c r="G206" s="71" t="s">
        <v>3379</v>
      </c>
      <c r="H206" s="71" t="s">
        <v>3380</v>
      </c>
      <c r="I206" s="71" t="s">
        <v>3363</v>
      </c>
      <c r="J206" s="71" t="s">
        <v>3381</v>
      </c>
    </row>
    <row r="207" customFormat="false" ht="28.15" hidden="false" customHeight="false" outlineLevel="0" collapsed="false">
      <c r="A207" s="71" t="s">
        <v>684</v>
      </c>
      <c r="B207" s="71" t="s">
        <v>65</v>
      </c>
      <c r="C207" s="72" t="s">
        <v>685</v>
      </c>
      <c r="D207" s="71" t="s">
        <v>2005</v>
      </c>
      <c r="E207" s="71" t="s">
        <v>76</v>
      </c>
      <c r="F207" s="71" t="s">
        <v>3382</v>
      </c>
      <c r="G207" s="71" t="s">
        <v>3383</v>
      </c>
      <c r="H207" s="71" t="s">
        <v>3384</v>
      </c>
      <c r="I207" s="71" t="s">
        <v>3363</v>
      </c>
      <c r="J207" s="71" t="s">
        <v>3385</v>
      </c>
    </row>
    <row r="208" customFormat="false" ht="28.15" hidden="false" customHeight="false" outlineLevel="0" collapsed="false">
      <c r="A208" s="71" t="s">
        <v>639</v>
      </c>
      <c r="B208" s="71" t="s">
        <v>312</v>
      </c>
      <c r="C208" s="72" t="s">
        <v>640</v>
      </c>
      <c r="D208" s="71" t="s">
        <v>1973</v>
      </c>
      <c r="E208" s="71" t="s">
        <v>76</v>
      </c>
      <c r="F208" s="71" t="s">
        <v>3022</v>
      </c>
      <c r="G208" s="71" t="s">
        <v>3386</v>
      </c>
      <c r="H208" s="71" t="s">
        <v>3387</v>
      </c>
      <c r="I208" s="71" t="s">
        <v>3363</v>
      </c>
      <c r="J208" s="71" t="s">
        <v>3388</v>
      </c>
    </row>
    <row r="209" customFormat="false" ht="28.15" hidden="false" customHeight="false" outlineLevel="0" collapsed="false">
      <c r="A209" s="71" t="s">
        <v>699</v>
      </c>
      <c r="B209" s="71" t="s">
        <v>74</v>
      </c>
      <c r="C209" s="72" t="s">
        <v>700</v>
      </c>
      <c r="D209" s="71" t="s">
        <v>2023</v>
      </c>
      <c r="E209" s="71" t="s">
        <v>148</v>
      </c>
      <c r="F209" s="71" t="s">
        <v>3242</v>
      </c>
      <c r="G209" s="71" t="s">
        <v>3389</v>
      </c>
      <c r="H209" s="71" t="s">
        <v>3390</v>
      </c>
      <c r="I209" s="71" t="s">
        <v>3363</v>
      </c>
      <c r="J209" s="71" t="s">
        <v>3391</v>
      </c>
    </row>
    <row r="210" customFormat="false" ht="54.7" hidden="false" customHeight="false" outlineLevel="0" collapsed="false">
      <c r="A210" s="71" t="s">
        <v>789</v>
      </c>
      <c r="B210" s="71" t="s">
        <v>65</v>
      </c>
      <c r="C210" s="72" t="s">
        <v>790</v>
      </c>
      <c r="D210" s="71" t="s">
        <v>2213</v>
      </c>
      <c r="E210" s="71" t="s">
        <v>76</v>
      </c>
      <c r="F210" s="71" t="s">
        <v>3022</v>
      </c>
      <c r="G210" s="71" t="s">
        <v>3392</v>
      </c>
      <c r="H210" s="71" t="s">
        <v>3393</v>
      </c>
      <c r="I210" s="71" t="s">
        <v>3363</v>
      </c>
      <c r="J210" s="71" t="s">
        <v>3394</v>
      </c>
    </row>
    <row r="211" customFormat="false" ht="28.15" hidden="false" customHeight="false" outlineLevel="0" collapsed="false">
      <c r="A211" s="71" t="s">
        <v>475</v>
      </c>
      <c r="B211" s="71" t="s">
        <v>65</v>
      </c>
      <c r="C211" s="72" t="s">
        <v>476</v>
      </c>
      <c r="D211" s="71" t="s">
        <v>1778</v>
      </c>
      <c r="E211" s="71" t="s">
        <v>76</v>
      </c>
      <c r="F211" s="71" t="s">
        <v>3092</v>
      </c>
      <c r="G211" s="71" t="s">
        <v>3395</v>
      </c>
      <c r="H211" s="71" t="s">
        <v>3396</v>
      </c>
      <c r="I211" s="71" t="s">
        <v>3363</v>
      </c>
      <c r="J211" s="71" t="s">
        <v>3397</v>
      </c>
    </row>
    <row r="212" customFormat="false" ht="41.45" hidden="false" customHeight="false" outlineLevel="0" collapsed="false">
      <c r="A212" s="71" t="s">
        <v>738</v>
      </c>
      <c r="B212" s="71" t="s">
        <v>70</v>
      </c>
      <c r="C212" s="72" t="s">
        <v>739</v>
      </c>
      <c r="D212" s="71" t="s">
        <v>1037</v>
      </c>
      <c r="E212" s="71" t="s">
        <v>76</v>
      </c>
      <c r="F212" s="71" t="s">
        <v>2587</v>
      </c>
      <c r="G212" s="71" t="s">
        <v>3398</v>
      </c>
      <c r="H212" s="71" t="s">
        <v>3399</v>
      </c>
      <c r="I212" s="71" t="s">
        <v>3363</v>
      </c>
      <c r="J212" s="71" t="s">
        <v>3400</v>
      </c>
    </row>
    <row r="213" customFormat="false" ht="28.15" hidden="false" customHeight="false" outlineLevel="0" collapsed="false">
      <c r="A213" s="71" t="s">
        <v>908</v>
      </c>
      <c r="B213" s="71" t="s">
        <v>65</v>
      </c>
      <c r="C213" s="72" t="s">
        <v>909</v>
      </c>
      <c r="D213" s="71" t="s">
        <v>2254</v>
      </c>
      <c r="E213" s="71" t="s">
        <v>76</v>
      </c>
      <c r="F213" s="71" t="s">
        <v>3073</v>
      </c>
      <c r="G213" s="71" t="s">
        <v>3401</v>
      </c>
      <c r="H213" s="71" t="s">
        <v>3402</v>
      </c>
      <c r="I213" s="71" t="s">
        <v>3363</v>
      </c>
      <c r="J213" s="71" t="s">
        <v>3403</v>
      </c>
    </row>
    <row r="214" customFormat="false" ht="28.15" hidden="false" customHeight="false" outlineLevel="0" collapsed="false">
      <c r="A214" s="71" t="s">
        <v>415</v>
      </c>
      <c r="B214" s="71" t="s">
        <v>70</v>
      </c>
      <c r="C214" s="72" t="s">
        <v>416</v>
      </c>
      <c r="D214" s="71" t="s">
        <v>1045</v>
      </c>
      <c r="E214" s="71" t="s">
        <v>76</v>
      </c>
      <c r="F214" s="71" t="s">
        <v>3228</v>
      </c>
      <c r="G214" s="71" t="s">
        <v>3404</v>
      </c>
      <c r="H214" s="71" t="s">
        <v>3405</v>
      </c>
      <c r="I214" s="71" t="s">
        <v>3363</v>
      </c>
      <c r="J214" s="71" t="s">
        <v>3406</v>
      </c>
    </row>
    <row r="215" customFormat="false" ht="41.45" hidden="false" customHeight="false" outlineLevel="0" collapsed="false">
      <c r="A215" s="71" t="s">
        <v>511</v>
      </c>
      <c r="B215" s="71" t="s">
        <v>65</v>
      </c>
      <c r="C215" s="72" t="s">
        <v>512</v>
      </c>
      <c r="D215" s="71" t="s">
        <v>1836</v>
      </c>
      <c r="E215" s="71" t="s">
        <v>76</v>
      </c>
      <c r="F215" s="71" t="s">
        <v>3264</v>
      </c>
      <c r="G215" s="71" t="s">
        <v>3407</v>
      </c>
      <c r="H215" s="71" t="s">
        <v>3408</v>
      </c>
      <c r="I215" s="71" t="s">
        <v>3363</v>
      </c>
      <c r="J215" s="71" t="s">
        <v>3409</v>
      </c>
    </row>
    <row r="216" customFormat="false" ht="41.45" hidden="false" customHeight="false" outlineLevel="0" collapsed="false">
      <c r="A216" s="71" t="s">
        <v>484</v>
      </c>
      <c r="B216" s="71" t="s">
        <v>70</v>
      </c>
      <c r="C216" s="72" t="s">
        <v>485</v>
      </c>
      <c r="D216" s="71" t="s">
        <v>1037</v>
      </c>
      <c r="E216" s="71" t="s">
        <v>76</v>
      </c>
      <c r="F216" s="71" t="s">
        <v>3410</v>
      </c>
      <c r="G216" s="71" t="s">
        <v>3411</v>
      </c>
      <c r="H216" s="71" t="s">
        <v>3412</v>
      </c>
      <c r="I216" s="71" t="s">
        <v>3363</v>
      </c>
      <c r="J216" s="71" t="s">
        <v>3413</v>
      </c>
    </row>
    <row r="217" customFormat="false" ht="28.15" hidden="false" customHeight="false" outlineLevel="0" collapsed="false">
      <c r="A217" s="71" t="s">
        <v>572</v>
      </c>
      <c r="B217" s="71" t="s">
        <v>312</v>
      </c>
      <c r="C217" s="72" t="s">
        <v>573</v>
      </c>
      <c r="D217" s="71" t="s">
        <v>1909</v>
      </c>
      <c r="E217" s="71" t="s">
        <v>76</v>
      </c>
      <c r="F217" s="71" t="s">
        <v>3047</v>
      </c>
      <c r="G217" s="71" t="s">
        <v>3414</v>
      </c>
      <c r="H217" s="71" t="s">
        <v>3415</v>
      </c>
      <c r="I217" s="71" t="s">
        <v>3363</v>
      </c>
      <c r="J217" s="71" t="s">
        <v>3416</v>
      </c>
    </row>
    <row r="218" customFormat="false" ht="28.15" hidden="false" customHeight="false" outlineLevel="0" collapsed="false">
      <c r="A218" s="71" t="s">
        <v>554</v>
      </c>
      <c r="B218" s="71" t="s">
        <v>65</v>
      </c>
      <c r="C218" s="72" t="s">
        <v>555</v>
      </c>
      <c r="D218" s="71" t="s">
        <v>1511</v>
      </c>
      <c r="E218" s="71" t="s">
        <v>76</v>
      </c>
      <c r="F218" s="71" t="s">
        <v>2796</v>
      </c>
      <c r="G218" s="71" t="s">
        <v>3417</v>
      </c>
      <c r="H218" s="71" t="s">
        <v>3417</v>
      </c>
      <c r="I218" s="71" t="s">
        <v>3363</v>
      </c>
      <c r="J218" s="71" t="s">
        <v>3418</v>
      </c>
    </row>
    <row r="219" customFormat="false" ht="67.95" hidden="false" customHeight="false" outlineLevel="0" collapsed="false">
      <c r="A219" s="71" t="s">
        <v>735</v>
      </c>
      <c r="B219" s="71" t="s">
        <v>633</v>
      </c>
      <c r="C219" s="72" t="s">
        <v>736</v>
      </c>
      <c r="D219" s="71" t="s">
        <v>2134</v>
      </c>
      <c r="E219" s="71" t="s">
        <v>59</v>
      </c>
      <c r="F219" s="71" t="s">
        <v>2796</v>
      </c>
      <c r="G219" s="71" t="s">
        <v>3419</v>
      </c>
      <c r="H219" s="71" t="s">
        <v>3419</v>
      </c>
      <c r="I219" s="71" t="s">
        <v>3363</v>
      </c>
      <c r="J219" s="71" t="s">
        <v>3420</v>
      </c>
    </row>
    <row r="220" customFormat="false" ht="28.15" hidden="false" customHeight="false" outlineLevel="0" collapsed="false">
      <c r="A220" s="71" t="s">
        <v>836</v>
      </c>
      <c r="B220" s="71" t="s">
        <v>65</v>
      </c>
      <c r="C220" s="72" t="s">
        <v>837</v>
      </c>
      <c r="D220" s="71" t="s">
        <v>2331</v>
      </c>
      <c r="E220" s="71" t="s">
        <v>67</v>
      </c>
      <c r="F220" s="71" t="s">
        <v>3421</v>
      </c>
      <c r="G220" s="71" t="s">
        <v>3422</v>
      </c>
      <c r="H220" s="71" t="s">
        <v>3423</v>
      </c>
      <c r="I220" s="71" t="s">
        <v>3363</v>
      </c>
      <c r="J220" s="71" t="s">
        <v>3424</v>
      </c>
    </row>
    <row r="221" customFormat="false" ht="41.45" hidden="false" customHeight="false" outlineLevel="0" collapsed="false">
      <c r="A221" s="71" t="s">
        <v>373</v>
      </c>
      <c r="B221" s="71" t="s">
        <v>70</v>
      </c>
      <c r="C221" s="72" t="s">
        <v>374</v>
      </c>
      <c r="D221" s="71" t="s">
        <v>1045</v>
      </c>
      <c r="E221" s="71" t="s">
        <v>76</v>
      </c>
      <c r="F221" s="71" t="s">
        <v>3293</v>
      </c>
      <c r="G221" s="71" t="s">
        <v>3425</v>
      </c>
      <c r="H221" s="71" t="s">
        <v>3426</v>
      </c>
      <c r="I221" s="71" t="s">
        <v>3363</v>
      </c>
      <c r="J221" s="71" t="s">
        <v>3427</v>
      </c>
    </row>
    <row r="222" customFormat="false" ht="28.15" hidden="false" customHeight="false" outlineLevel="0" collapsed="false">
      <c r="A222" s="71" t="s">
        <v>569</v>
      </c>
      <c r="B222" s="71" t="s">
        <v>65</v>
      </c>
      <c r="C222" s="72" t="s">
        <v>570</v>
      </c>
      <c r="D222" s="71" t="s">
        <v>1857</v>
      </c>
      <c r="E222" s="71" t="s">
        <v>76</v>
      </c>
      <c r="F222" s="71" t="s">
        <v>3428</v>
      </c>
      <c r="G222" s="71" t="s">
        <v>3429</v>
      </c>
      <c r="H222" s="71" t="s">
        <v>3430</v>
      </c>
      <c r="I222" s="71" t="s">
        <v>3363</v>
      </c>
      <c r="J222" s="71" t="s">
        <v>3431</v>
      </c>
    </row>
    <row r="223" customFormat="false" ht="54.7" hidden="false" customHeight="false" outlineLevel="0" collapsed="false">
      <c r="A223" s="71" t="s">
        <v>345</v>
      </c>
      <c r="B223" s="71" t="s">
        <v>70</v>
      </c>
      <c r="C223" s="72" t="s">
        <v>346</v>
      </c>
      <c r="D223" s="71" t="s">
        <v>1045</v>
      </c>
      <c r="E223" s="71" t="s">
        <v>76</v>
      </c>
      <c r="F223" s="71" t="s">
        <v>3264</v>
      </c>
      <c r="G223" s="71" t="s">
        <v>3432</v>
      </c>
      <c r="H223" s="71" t="s">
        <v>3433</v>
      </c>
      <c r="I223" s="71" t="s">
        <v>3363</v>
      </c>
      <c r="J223" s="71" t="s">
        <v>3434</v>
      </c>
    </row>
    <row r="224" customFormat="false" ht="41.45" hidden="false" customHeight="false" outlineLevel="0" collapsed="false">
      <c r="A224" s="71" t="s">
        <v>729</v>
      </c>
      <c r="B224" s="71" t="s">
        <v>633</v>
      </c>
      <c r="C224" s="72" t="s">
        <v>730</v>
      </c>
      <c r="D224" s="71" t="s">
        <v>2134</v>
      </c>
      <c r="E224" s="71" t="s">
        <v>59</v>
      </c>
      <c r="F224" s="71" t="s">
        <v>2587</v>
      </c>
      <c r="G224" s="71" t="s">
        <v>3435</v>
      </c>
      <c r="H224" s="71" t="s">
        <v>3436</v>
      </c>
      <c r="I224" s="71" t="s">
        <v>3363</v>
      </c>
      <c r="J224" s="71" t="s">
        <v>3437</v>
      </c>
    </row>
    <row r="225" customFormat="false" ht="41.45" hidden="false" customHeight="false" outlineLevel="0" collapsed="false">
      <c r="A225" s="71" t="s">
        <v>445</v>
      </c>
      <c r="B225" s="71" t="s">
        <v>70</v>
      </c>
      <c r="C225" s="72" t="s">
        <v>446</v>
      </c>
      <c r="D225" s="71" t="s">
        <v>1037</v>
      </c>
      <c r="E225" s="71" t="s">
        <v>76</v>
      </c>
      <c r="F225" s="71" t="s">
        <v>3092</v>
      </c>
      <c r="G225" s="71" t="s">
        <v>3438</v>
      </c>
      <c r="H225" s="71" t="s">
        <v>3439</v>
      </c>
      <c r="I225" s="71" t="s">
        <v>3363</v>
      </c>
      <c r="J225" s="71" t="s">
        <v>3437</v>
      </c>
    </row>
    <row r="226" customFormat="false" ht="41.45" hidden="false" customHeight="false" outlineLevel="0" collapsed="false">
      <c r="A226" s="71" t="s">
        <v>514</v>
      </c>
      <c r="B226" s="71" t="s">
        <v>65</v>
      </c>
      <c r="C226" s="72" t="s">
        <v>515</v>
      </c>
      <c r="D226" s="71" t="s">
        <v>1836</v>
      </c>
      <c r="E226" s="71" t="s">
        <v>76</v>
      </c>
      <c r="F226" s="71" t="s">
        <v>3073</v>
      </c>
      <c r="G226" s="71" t="s">
        <v>3440</v>
      </c>
      <c r="H226" s="71" t="s">
        <v>3441</v>
      </c>
      <c r="I226" s="71" t="s">
        <v>3363</v>
      </c>
      <c r="J226" s="71" t="s">
        <v>3442</v>
      </c>
    </row>
    <row r="227" customFormat="false" ht="28.15" hidden="false" customHeight="false" outlineLevel="0" collapsed="false">
      <c r="A227" s="71" t="s">
        <v>575</v>
      </c>
      <c r="B227" s="71" t="s">
        <v>65</v>
      </c>
      <c r="C227" s="72" t="s">
        <v>576</v>
      </c>
      <c r="D227" s="71" t="s">
        <v>1857</v>
      </c>
      <c r="E227" s="71" t="s">
        <v>76</v>
      </c>
      <c r="F227" s="71" t="s">
        <v>3443</v>
      </c>
      <c r="G227" s="71" t="s">
        <v>3444</v>
      </c>
      <c r="H227" s="71" t="s">
        <v>3445</v>
      </c>
      <c r="I227" s="71" t="s">
        <v>3363</v>
      </c>
      <c r="J227" s="71" t="s">
        <v>3446</v>
      </c>
    </row>
    <row r="228" customFormat="false" ht="41.45" hidden="false" customHeight="false" outlineLevel="0" collapsed="false">
      <c r="A228" s="71" t="s">
        <v>496</v>
      </c>
      <c r="B228" s="71" t="s">
        <v>65</v>
      </c>
      <c r="C228" s="72" t="s">
        <v>497</v>
      </c>
      <c r="D228" s="71" t="s">
        <v>1778</v>
      </c>
      <c r="E228" s="71" t="s">
        <v>76</v>
      </c>
      <c r="F228" s="71" t="s">
        <v>3150</v>
      </c>
      <c r="G228" s="71" t="s">
        <v>3447</v>
      </c>
      <c r="H228" s="71" t="s">
        <v>3448</v>
      </c>
      <c r="I228" s="71" t="s">
        <v>3363</v>
      </c>
      <c r="J228" s="71" t="s">
        <v>3449</v>
      </c>
    </row>
    <row r="229" customFormat="false" ht="28.15" hidden="false" customHeight="false" outlineLevel="0" collapsed="false">
      <c r="A229" s="71" t="s">
        <v>424</v>
      </c>
      <c r="B229" s="71" t="s">
        <v>65</v>
      </c>
      <c r="C229" s="72" t="s">
        <v>425</v>
      </c>
      <c r="D229" s="71" t="s">
        <v>1672</v>
      </c>
      <c r="E229" s="71" t="s">
        <v>76</v>
      </c>
      <c r="F229" s="71" t="s">
        <v>3031</v>
      </c>
      <c r="G229" s="71" t="s">
        <v>3450</v>
      </c>
      <c r="H229" s="71" t="s">
        <v>3451</v>
      </c>
      <c r="I229" s="71" t="s">
        <v>3363</v>
      </c>
      <c r="J229" s="71" t="s">
        <v>3449</v>
      </c>
    </row>
    <row r="230" customFormat="false" ht="41.45" hidden="false" customHeight="false" outlineLevel="0" collapsed="false">
      <c r="A230" s="71" t="s">
        <v>487</v>
      </c>
      <c r="B230" s="71" t="s">
        <v>70</v>
      </c>
      <c r="C230" s="72" t="s">
        <v>488</v>
      </c>
      <c r="D230" s="71" t="s">
        <v>1037</v>
      </c>
      <c r="E230" s="71" t="s">
        <v>76</v>
      </c>
      <c r="F230" s="71" t="s">
        <v>3224</v>
      </c>
      <c r="G230" s="71" t="s">
        <v>3452</v>
      </c>
      <c r="H230" s="71" t="s">
        <v>3453</v>
      </c>
      <c r="I230" s="71" t="s">
        <v>3363</v>
      </c>
      <c r="J230" s="71" t="s">
        <v>3454</v>
      </c>
    </row>
    <row r="231" customFormat="false" ht="15" hidden="false" customHeight="false" outlineLevel="0" collapsed="false">
      <c r="A231" s="71" t="s">
        <v>291</v>
      </c>
      <c r="B231" s="71" t="s">
        <v>74</v>
      </c>
      <c r="C231" s="72" t="s">
        <v>292</v>
      </c>
      <c r="D231" s="71" t="s">
        <v>1475</v>
      </c>
      <c r="E231" s="71" t="s">
        <v>67</v>
      </c>
      <c r="F231" s="71" t="s">
        <v>3455</v>
      </c>
      <c r="G231" s="71" t="s">
        <v>3456</v>
      </c>
      <c r="H231" s="71" t="s">
        <v>3457</v>
      </c>
      <c r="I231" s="71" t="s">
        <v>3363</v>
      </c>
      <c r="J231" s="71" t="s">
        <v>3458</v>
      </c>
    </row>
    <row r="232" customFormat="false" ht="41.45" hidden="false" customHeight="false" outlineLevel="0" collapsed="false">
      <c r="A232" s="74" t="s">
        <v>651</v>
      </c>
      <c r="B232" s="74" t="s">
        <v>70</v>
      </c>
      <c r="C232" s="75" t="s">
        <v>652</v>
      </c>
      <c r="D232" s="74" t="s">
        <v>938</v>
      </c>
      <c r="E232" s="74" t="s">
        <v>76</v>
      </c>
      <c r="F232" s="74" t="s">
        <v>3047</v>
      </c>
      <c r="G232" s="74" t="s">
        <v>3459</v>
      </c>
      <c r="H232" s="74" t="s">
        <v>3460</v>
      </c>
      <c r="I232" s="74" t="s">
        <v>3363</v>
      </c>
      <c r="J232" s="74" t="s">
        <v>3458</v>
      </c>
    </row>
    <row r="233" customFormat="false" ht="28.15" hidden="false" customHeight="false" outlineLevel="0" collapsed="false">
      <c r="A233" s="71" t="s">
        <v>629</v>
      </c>
      <c r="B233" s="71" t="s">
        <v>65</v>
      </c>
      <c r="C233" s="72" t="s">
        <v>630</v>
      </c>
      <c r="D233" s="71" t="s">
        <v>1957</v>
      </c>
      <c r="E233" s="71" t="s">
        <v>76</v>
      </c>
      <c r="F233" s="71" t="s">
        <v>3206</v>
      </c>
      <c r="G233" s="71" t="s">
        <v>3461</v>
      </c>
      <c r="H233" s="71" t="s">
        <v>3462</v>
      </c>
      <c r="I233" s="71" t="s">
        <v>3363</v>
      </c>
      <c r="J233" s="71" t="s">
        <v>3463</v>
      </c>
    </row>
    <row r="234" customFormat="false" ht="28.15" hidden="false" customHeight="false" outlineLevel="0" collapsed="false">
      <c r="A234" s="71" t="s">
        <v>436</v>
      </c>
      <c r="B234" s="71" t="s">
        <v>70</v>
      </c>
      <c r="C234" s="72" t="s">
        <v>437</v>
      </c>
      <c r="D234" s="71" t="s">
        <v>1045</v>
      </c>
      <c r="E234" s="71" t="s">
        <v>76</v>
      </c>
      <c r="F234" s="71" t="s">
        <v>3022</v>
      </c>
      <c r="G234" s="71" t="s">
        <v>3464</v>
      </c>
      <c r="H234" s="71" t="s">
        <v>3465</v>
      </c>
      <c r="I234" s="71" t="s">
        <v>3363</v>
      </c>
      <c r="J234" s="71" t="s">
        <v>3463</v>
      </c>
    </row>
    <row r="235" customFormat="false" ht="41.45" hidden="false" customHeight="false" outlineLevel="0" collapsed="false">
      <c r="A235" s="71" t="s">
        <v>545</v>
      </c>
      <c r="B235" s="71" t="s">
        <v>70</v>
      </c>
      <c r="C235" s="72" t="s">
        <v>546</v>
      </c>
      <c r="D235" s="71" t="s">
        <v>1037</v>
      </c>
      <c r="E235" s="71" t="s">
        <v>76</v>
      </c>
      <c r="F235" s="71" t="s">
        <v>3022</v>
      </c>
      <c r="G235" s="71" t="s">
        <v>3466</v>
      </c>
      <c r="H235" s="71" t="s">
        <v>3467</v>
      </c>
      <c r="I235" s="71" t="s">
        <v>3363</v>
      </c>
      <c r="J235" s="71" t="s">
        <v>3468</v>
      </c>
    </row>
    <row r="236" customFormat="false" ht="28.15" hidden="false" customHeight="false" outlineLevel="0" collapsed="false">
      <c r="A236" s="71" t="s">
        <v>672</v>
      </c>
      <c r="B236" s="71" t="s">
        <v>65</v>
      </c>
      <c r="C236" s="72" t="s">
        <v>673</v>
      </c>
      <c r="D236" s="71" t="s">
        <v>1976</v>
      </c>
      <c r="E236" s="71" t="s">
        <v>76</v>
      </c>
      <c r="F236" s="71" t="s">
        <v>2796</v>
      </c>
      <c r="G236" s="71" t="s">
        <v>3469</v>
      </c>
      <c r="H236" s="71" t="s">
        <v>3469</v>
      </c>
      <c r="I236" s="71" t="s">
        <v>3363</v>
      </c>
      <c r="J236" s="71" t="s">
        <v>3468</v>
      </c>
    </row>
    <row r="237" customFormat="false" ht="28.15" hidden="false" customHeight="false" outlineLevel="0" collapsed="false">
      <c r="A237" s="71" t="s">
        <v>663</v>
      </c>
      <c r="B237" s="71" t="s">
        <v>65</v>
      </c>
      <c r="C237" s="72" t="s">
        <v>664</v>
      </c>
      <c r="D237" s="71" t="s">
        <v>1529</v>
      </c>
      <c r="E237" s="71" t="s">
        <v>76</v>
      </c>
      <c r="F237" s="71" t="s">
        <v>2796</v>
      </c>
      <c r="G237" s="71" t="s">
        <v>3470</v>
      </c>
      <c r="H237" s="71" t="s">
        <v>3470</v>
      </c>
      <c r="I237" s="71" t="s">
        <v>3471</v>
      </c>
      <c r="J237" s="71" t="s">
        <v>3472</v>
      </c>
    </row>
    <row r="238" customFormat="false" ht="28.15" hidden="false" customHeight="false" outlineLevel="0" collapsed="false">
      <c r="A238" s="71" t="s">
        <v>530</v>
      </c>
      <c r="B238" s="71" t="s">
        <v>65</v>
      </c>
      <c r="C238" s="72" t="s">
        <v>531</v>
      </c>
      <c r="D238" s="71" t="s">
        <v>1778</v>
      </c>
      <c r="E238" s="71" t="s">
        <v>76</v>
      </c>
      <c r="F238" s="71" t="s">
        <v>2587</v>
      </c>
      <c r="G238" s="71" t="s">
        <v>3473</v>
      </c>
      <c r="H238" s="71" t="s">
        <v>3474</v>
      </c>
      <c r="I238" s="71" t="s">
        <v>3471</v>
      </c>
      <c r="J238" s="71" t="s">
        <v>3472</v>
      </c>
    </row>
    <row r="239" customFormat="false" ht="52.2" hidden="false" customHeight="false" outlineLevel="0" collapsed="false">
      <c r="A239" s="71" t="s">
        <v>798</v>
      </c>
      <c r="B239" s="71" t="s">
        <v>70</v>
      </c>
      <c r="C239" s="72" t="s">
        <v>799</v>
      </c>
      <c r="D239" s="71" t="s">
        <v>1058</v>
      </c>
      <c r="E239" s="71" t="s">
        <v>67</v>
      </c>
      <c r="F239" s="71" t="s">
        <v>3475</v>
      </c>
      <c r="G239" s="71" t="s">
        <v>3476</v>
      </c>
      <c r="H239" s="71" t="s">
        <v>3477</v>
      </c>
      <c r="I239" s="71" t="s">
        <v>3471</v>
      </c>
      <c r="J239" s="71" t="s">
        <v>3478</v>
      </c>
    </row>
    <row r="240" customFormat="false" ht="41.45" hidden="false" customHeight="false" outlineLevel="0" collapsed="false">
      <c r="A240" s="71" t="s">
        <v>427</v>
      </c>
      <c r="B240" s="71" t="s">
        <v>70</v>
      </c>
      <c r="C240" s="72" t="s">
        <v>428</v>
      </c>
      <c r="D240" s="71" t="s">
        <v>1045</v>
      </c>
      <c r="E240" s="71" t="s">
        <v>76</v>
      </c>
      <c r="F240" s="71" t="s">
        <v>3022</v>
      </c>
      <c r="G240" s="71" t="s">
        <v>3479</v>
      </c>
      <c r="H240" s="71" t="s">
        <v>3480</v>
      </c>
      <c r="I240" s="71" t="s">
        <v>3471</v>
      </c>
      <c r="J240" s="71" t="s">
        <v>3478</v>
      </c>
    </row>
    <row r="241" customFormat="false" ht="41.45" hidden="false" customHeight="false" outlineLevel="0" collapsed="false">
      <c r="A241" s="71" t="s">
        <v>666</v>
      </c>
      <c r="B241" s="71" t="s">
        <v>70</v>
      </c>
      <c r="C241" s="72" t="s">
        <v>667</v>
      </c>
      <c r="D241" s="71" t="s">
        <v>1045</v>
      </c>
      <c r="E241" s="71" t="s">
        <v>76</v>
      </c>
      <c r="F241" s="71" t="s">
        <v>2796</v>
      </c>
      <c r="G241" s="71" t="s">
        <v>3481</v>
      </c>
      <c r="H241" s="71" t="s">
        <v>3481</v>
      </c>
      <c r="I241" s="71" t="s">
        <v>3471</v>
      </c>
      <c r="J241" s="71" t="s">
        <v>3478</v>
      </c>
    </row>
    <row r="242" customFormat="false" ht="28.15" hidden="false" customHeight="false" outlineLevel="0" collapsed="false">
      <c r="A242" s="71" t="s">
        <v>78</v>
      </c>
      <c r="B242" s="71" t="s">
        <v>74</v>
      </c>
      <c r="C242" s="72" t="s">
        <v>79</v>
      </c>
      <c r="D242" s="71" t="s">
        <v>981</v>
      </c>
      <c r="E242" s="71" t="s">
        <v>76</v>
      </c>
      <c r="F242" s="71" t="s">
        <v>2796</v>
      </c>
      <c r="G242" s="71" t="s">
        <v>3482</v>
      </c>
      <c r="H242" s="71" t="s">
        <v>3482</v>
      </c>
      <c r="I242" s="71" t="s">
        <v>3471</v>
      </c>
      <c r="J242" s="71" t="s">
        <v>3483</v>
      </c>
    </row>
    <row r="243" customFormat="false" ht="28.15" hidden="false" customHeight="false" outlineLevel="0" collapsed="false">
      <c r="A243" s="74" t="s">
        <v>626</v>
      </c>
      <c r="B243" s="74" t="s">
        <v>70</v>
      </c>
      <c r="C243" s="75" t="s">
        <v>627</v>
      </c>
      <c r="D243" s="74" t="s">
        <v>938</v>
      </c>
      <c r="E243" s="74" t="s">
        <v>76</v>
      </c>
      <c r="F243" s="74" t="s">
        <v>2796</v>
      </c>
      <c r="G243" s="74" t="s">
        <v>3484</v>
      </c>
      <c r="H243" s="74" t="s">
        <v>3484</v>
      </c>
      <c r="I243" s="74" t="s">
        <v>3471</v>
      </c>
      <c r="J243" s="74" t="s">
        <v>3483</v>
      </c>
    </row>
    <row r="244" customFormat="false" ht="41.45" hidden="false" customHeight="false" outlineLevel="0" collapsed="false">
      <c r="A244" s="71" t="s">
        <v>490</v>
      </c>
      <c r="B244" s="71" t="s">
        <v>70</v>
      </c>
      <c r="C244" s="72" t="s">
        <v>491</v>
      </c>
      <c r="D244" s="71" t="s">
        <v>1037</v>
      </c>
      <c r="E244" s="71" t="s">
        <v>76</v>
      </c>
      <c r="F244" s="71" t="s">
        <v>2587</v>
      </c>
      <c r="G244" s="71" t="s">
        <v>3485</v>
      </c>
      <c r="H244" s="71" t="s">
        <v>3486</v>
      </c>
      <c r="I244" s="71" t="s">
        <v>3471</v>
      </c>
      <c r="J244" s="71" t="s">
        <v>3483</v>
      </c>
    </row>
    <row r="245" customFormat="false" ht="28.15" hidden="false" customHeight="false" outlineLevel="0" collapsed="false">
      <c r="A245" s="71" t="s">
        <v>617</v>
      </c>
      <c r="B245" s="71" t="s">
        <v>65</v>
      </c>
      <c r="C245" s="72" t="s">
        <v>618</v>
      </c>
      <c r="D245" s="71" t="s">
        <v>1948</v>
      </c>
      <c r="E245" s="71" t="s">
        <v>76</v>
      </c>
      <c r="F245" s="71" t="s">
        <v>3487</v>
      </c>
      <c r="G245" s="71" t="s">
        <v>3488</v>
      </c>
      <c r="H245" s="71" t="s">
        <v>3489</v>
      </c>
      <c r="I245" s="71" t="s">
        <v>3471</v>
      </c>
      <c r="J245" s="71" t="s">
        <v>3490</v>
      </c>
    </row>
    <row r="246" customFormat="false" ht="28.15" hidden="false" customHeight="false" outlineLevel="0" collapsed="false">
      <c r="A246" s="71" t="s">
        <v>342</v>
      </c>
      <c r="B246" s="71" t="s">
        <v>65</v>
      </c>
      <c r="C246" s="72" t="s">
        <v>343</v>
      </c>
      <c r="D246" s="71" t="s">
        <v>1612</v>
      </c>
      <c r="E246" s="71" t="s">
        <v>76</v>
      </c>
      <c r="F246" s="71" t="s">
        <v>3264</v>
      </c>
      <c r="G246" s="71" t="s">
        <v>3491</v>
      </c>
      <c r="H246" s="71" t="s">
        <v>3492</v>
      </c>
      <c r="I246" s="71" t="s">
        <v>3471</v>
      </c>
      <c r="J246" s="71" t="s">
        <v>3490</v>
      </c>
    </row>
    <row r="247" customFormat="false" ht="52.2" hidden="false" customHeight="false" outlineLevel="0" collapsed="false">
      <c r="A247" s="71" t="s">
        <v>681</v>
      </c>
      <c r="B247" s="71" t="s">
        <v>65</v>
      </c>
      <c r="C247" s="72" t="s">
        <v>682</v>
      </c>
      <c r="D247" s="71" t="s">
        <v>2005</v>
      </c>
      <c r="E247" s="71" t="s">
        <v>76</v>
      </c>
      <c r="F247" s="71" t="s">
        <v>3084</v>
      </c>
      <c r="G247" s="71" t="s">
        <v>3493</v>
      </c>
      <c r="H247" s="71" t="s">
        <v>3494</v>
      </c>
      <c r="I247" s="71" t="s">
        <v>3471</v>
      </c>
      <c r="J247" s="71" t="s">
        <v>3490</v>
      </c>
    </row>
    <row r="248" customFormat="false" ht="15" hidden="false" customHeight="false" outlineLevel="0" collapsed="false">
      <c r="A248" s="71" t="s">
        <v>533</v>
      </c>
      <c r="B248" s="71" t="s">
        <v>65</v>
      </c>
      <c r="C248" s="72" t="s">
        <v>534</v>
      </c>
      <c r="D248" s="71" t="s">
        <v>1857</v>
      </c>
      <c r="E248" s="71" t="s">
        <v>76</v>
      </c>
      <c r="F248" s="71" t="s">
        <v>2992</v>
      </c>
      <c r="G248" s="71" t="s">
        <v>3495</v>
      </c>
      <c r="H248" s="71" t="s">
        <v>3496</v>
      </c>
      <c r="I248" s="71" t="s">
        <v>3471</v>
      </c>
      <c r="J248" s="71" t="s">
        <v>3490</v>
      </c>
    </row>
    <row r="249" customFormat="false" ht="39.55" hidden="false" customHeight="false" outlineLevel="0" collapsed="false">
      <c r="A249" s="71" t="s">
        <v>603</v>
      </c>
      <c r="B249" s="71" t="s">
        <v>65</v>
      </c>
      <c r="C249" s="72" t="s">
        <v>604</v>
      </c>
      <c r="D249" s="71" t="s">
        <v>1939</v>
      </c>
      <c r="E249" s="71" t="s">
        <v>76</v>
      </c>
      <c r="F249" s="71" t="s">
        <v>3293</v>
      </c>
      <c r="G249" s="71" t="s">
        <v>3497</v>
      </c>
      <c r="H249" s="71" t="s">
        <v>3498</v>
      </c>
      <c r="I249" s="71" t="s">
        <v>3471</v>
      </c>
      <c r="J249" s="71" t="s">
        <v>3490</v>
      </c>
    </row>
    <row r="250" customFormat="false" ht="41.45" hidden="false" customHeight="false" outlineLevel="0" collapsed="false">
      <c r="A250" s="71" t="s">
        <v>433</v>
      </c>
      <c r="B250" s="71" t="s">
        <v>70</v>
      </c>
      <c r="C250" s="72" t="s">
        <v>434</v>
      </c>
      <c r="D250" s="71" t="s">
        <v>1045</v>
      </c>
      <c r="E250" s="71" t="s">
        <v>76</v>
      </c>
      <c r="F250" s="71" t="s">
        <v>3022</v>
      </c>
      <c r="G250" s="71" t="s">
        <v>3499</v>
      </c>
      <c r="H250" s="71" t="s">
        <v>3500</v>
      </c>
      <c r="I250" s="71" t="s">
        <v>3471</v>
      </c>
      <c r="J250" s="71" t="s">
        <v>3501</v>
      </c>
    </row>
    <row r="251" customFormat="false" ht="28.15" hidden="false" customHeight="false" outlineLevel="0" collapsed="false">
      <c r="A251" s="74" t="s">
        <v>324</v>
      </c>
      <c r="B251" s="74" t="s">
        <v>70</v>
      </c>
      <c r="C251" s="75" t="s">
        <v>325</v>
      </c>
      <c r="D251" s="74" t="s">
        <v>938</v>
      </c>
      <c r="E251" s="74" t="s">
        <v>76</v>
      </c>
      <c r="F251" s="74" t="s">
        <v>2796</v>
      </c>
      <c r="G251" s="74" t="s">
        <v>3502</v>
      </c>
      <c r="H251" s="74" t="s">
        <v>3502</v>
      </c>
      <c r="I251" s="74" t="s">
        <v>3471</v>
      </c>
      <c r="J251" s="74" t="s">
        <v>3501</v>
      </c>
    </row>
    <row r="252" customFormat="false" ht="41.45" hidden="false" customHeight="false" outlineLevel="0" collapsed="false">
      <c r="A252" s="71" t="s">
        <v>708</v>
      </c>
      <c r="B252" s="71" t="s">
        <v>65</v>
      </c>
      <c r="C252" s="72" t="s">
        <v>709</v>
      </c>
      <c r="D252" s="71" t="s">
        <v>2028</v>
      </c>
      <c r="E252" s="71" t="s">
        <v>76</v>
      </c>
      <c r="F252" s="71" t="s">
        <v>3022</v>
      </c>
      <c r="G252" s="71" t="s">
        <v>3503</v>
      </c>
      <c r="H252" s="71" t="s">
        <v>3504</v>
      </c>
      <c r="I252" s="71" t="s">
        <v>3471</v>
      </c>
      <c r="J252" s="71" t="s">
        <v>3501</v>
      </c>
    </row>
    <row r="253" customFormat="false" ht="41.45" hidden="false" customHeight="false" outlineLevel="0" collapsed="false">
      <c r="A253" s="71" t="s">
        <v>542</v>
      </c>
      <c r="B253" s="71" t="s">
        <v>70</v>
      </c>
      <c r="C253" s="72" t="s">
        <v>543</v>
      </c>
      <c r="D253" s="71" t="s">
        <v>1037</v>
      </c>
      <c r="E253" s="71" t="s">
        <v>76</v>
      </c>
      <c r="F253" s="71" t="s">
        <v>2796</v>
      </c>
      <c r="G253" s="71" t="s">
        <v>3505</v>
      </c>
      <c r="H253" s="71" t="s">
        <v>3505</v>
      </c>
      <c r="I253" s="71" t="s">
        <v>3471</v>
      </c>
      <c r="J253" s="71" t="s">
        <v>3501</v>
      </c>
    </row>
    <row r="254" customFormat="false" ht="41.45" hidden="false" customHeight="false" outlineLevel="0" collapsed="false">
      <c r="A254" s="71" t="s">
        <v>816</v>
      </c>
      <c r="B254" s="71" t="s">
        <v>70</v>
      </c>
      <c r="C254" s="72" t="s">
        <v>817</v>
      </c>
      <c r="D254" s="71" t="s">
        <v>1055</v>
      </c>
      <c r="E254" s="71" t="s">
        <v>67</v>
      </c>
      <c r="F254" s="71" t="s">
        <v>3506</v>
      </c>
      <c r="G254" s="71" t="s">
        <v>3507</v>
      </c>
      <c r="H254" s="71" t="s">
        <v>3508</v>
      </c>
      <c r="I254" s="71" t="s">
        <v>3471</v>
      </c>
      <c r="J254" s="71" t="s">
        <v>3501</v>
      </c>
    </row>
    <row r="255" customFormat="false" ht="41.45" hidden="false" customHeight="false" outlineLevel="0" collapsed="false">
      <c r="A255" s="71" t="s">
        <v>539</v>
      </c>
      <c r="B255" s="71" t="s">
        <v>70</v>
      </c>
      <c r="C255" s="72" t="s">
        <v>540</v>
      </c>
      <c r="D255" s="71" t="s">
        <v>1037</v>
      </c>
      <c r="E255" s="71" t="s">
        <v>76</v>
      </c>
      <c r="F255" s="71" t="s">
        <v>2796</v>
      </c>
      <c r="G255" s="71" t="s">
        <v>3509</v>
      </c>
      <c r="H255" s="71" t="s">
        <v>3509</v>
      </c>
      <c r="I255" s="71" t="s">
        <v>3471</v>
      </c>
      <c r="J255" s="71" t="s">
        <v>3510</v>
      </c>
    </row>
    <row r="256" customFormat="false" ht="39.55" hidden="false" customHeight="false" outlineLevel="0" collapsed="false">
      <c r="A256" s="71" t="s">
        <v>606</v>
      </c>
      <c r="B256" s="71" t="s">
        <v>65</v>
      </c>
      <c r="C256" s="72" t="s">
        <v>607</v>
      </c>
      <c r="D256" s="71" t="s">
        <v>1939</v>
      </c>
      <c r="E256" s="71" t="s">
        <v>76</v>
      </c>
      <c r="F256" s="71" t="s">
        <v>3047</v>
      </c>
      <c r="G256" s="71" t="s">
        <v>3511</v>
      </c>
      <c r="H256" s="71" t="s">
        <v>3512</v>
      </c>
      <c r="I256" s="71" t="s">
        <v>3471</v>
      </c>
      <c r="J256" s="71" t="s">
        <v>3510</v>
      </c>
    </row>
    <row r="257" customFormat="false" ht="41.45" hidden="false" customHeight="false" outlineLevel="0" collapsed="false">
      <c r="A257" s="74" t="s">
        <v>648</v>
      </c>
      <c r="B257" s="74" t="s">
        <v>70</v>
      </c>
      <c r="C257" s="75" t="s">
        <v>649</v>
      </c>
      <c r="D257" s="74" t="s">
        <v>938</v>
      </c>
      <c r="E257" s="74" t="s">
        <v>76</v>
      </c>
      <c r="F257" s="74" t="s">
        <v>3047</v>
      </c>
      <c r="G257" s="74" t="s">
        <v>3513</v>
      </c>
      <c r="H257" s="74" t="s">
        <v>3514</v>
      </c>
      <c r="I257" s="74" t="s">
        <v>3471</v>
      </c>
      <c r="J257" s="74" t="s">
        <v>3510</v>
      </c>
    </row>
    <row r="258" customFormat="false" ht="39.55" hidden="false" customHeight="false" outlineLevel="0" collapsed="false">
      <c r="A258" s="71" t="s">
        <v>612</v>
      </c>
      <c r="B258" s="71" t="s">
        <v>65</v>
      </c>
      <c r="C258" s="72" t="s">
        <v>613</v>
      </c>
      <c r="D258" s="71" t="s">
        <v>1939</v>
      </c>
      <c r="E258" s="71" t="s">
        <v>76</v>
      </c>
      <c r="F258" s="71" t="s">
        <v>3047</v>
      </c>
      <c r="G258" s="71" t="s">
        <v>3515</v>
      </c>
      <c r="H258" s="71" t="s">
        <v>3516</v>
      </c>
      <c r="I258" s="71" t="s">
        <v>3471</v>
      </c>
      <c r="J258" s="71" t="s">
        <v>3510</v>
      </c>
    </row>
    <row r="259" customFormat="false" ht="41.45" hidden="false" customHeight="false" outlineLevel="0" collapsed="false">
      <c r="A259" s="71" t="s">
        <v>536</v>
      </c>
      <c r="B259" s="71" t="s">
        <v>70</v>
      </c>
      <c r="C259" s="72" t="s">
        <v>537</v>
      </c>
      <c r="D259" s="71" t="s">
        <v>1037</v>
      </c>
      <c r="E259" s="71" t="s">
        <v>76</v>
      </c>
      <c r="F259" s="71" t="s">
        <v>2796</v>
      </c>
      <c r="G259" s="71" t="s">
        <v>3517</v>
      </c>
      <c r="H259" s="71" t="s">
        <v>3517</v>
      </c>
      <c r="I259" s="71" t="s">
        <v>3471</v>
      </c>
      <c r="J259" s="71" t="s">
        <v>3510</v>
      </c>
    </row>
    <row r="260" customFormat="false" ht="28.15" hidden="false" customHeight="false" outlineLevel="0" collapsed="false">
      <c r="A260" s="71" t="s">
        <v>430</v>
      </c>
      <c r="B260" s="71" t="s">
        <v>70</v>
      </c>
      <c r="C260" s="72" t="s">
        <v>431</v>
      </c>
      <c r="D260" s="71" t="s">
        <v>1045</v>
      </c>
      <c r="E260" s="71" t="s">
        <v>76</v>
      </c>
      <c r="F260" s="71" t="s">
        <v>3022</v>
      </c>
      <c r="G260" s="71" t="s">
        <v>3518</v>
      </c>
      <c r="H260" s="71" t="s">
        <v>3519</v>
      </c>
      <c r="I260" s="71" t="s">
        <v>3471</v>
      </c>
      <c r="J260" s="71" t="s">
        <v>3510</v>
      </c>
    </row>
    <row r="261" customFormat="false" ht="15" hidden="false" customHeight="false" outlineLevel="0" collapsed="false">
      <c r="A261" s="71" t="s">
        <v>321</v>
      </c>
      <c r="B261" s="71" t="s">
        <v>74</v>
      </c>
      <c r="C261" s="72" t="s">
        <v>322</v>
      </c>
      <c r="D261" s="71" t="s">
        <v>1529</v>
      </c>
      <c r="E261" s="71" t="s">
        <v>76</v>
      </c>
      <c r="F261" s="71" t="s">
        <v>2796</v>
      </c>
      <c r="G261" s="71" t="s">
        <v>3520</v>
      </c>
      <c r="H261" s="71" t="s">
        <v>3520</v>
      </c>
      <c r="I261" s="71" t="s">
        <v>3471</v>
      </c>
      <c r="J261" s="71" t="s">
        <v>3510</v>
      </c>
    </row>
    <row r="262" customFormat="false" ht="39.55" hidden="false" customHeight="false" outlineLevel="0" collapsed="false">
      <c r="A262" s="71" t="s">
        <v>609</v>
      </c>
      <c r="B262" s="71" t="s">
        <v>65</v>
      </c>
      <c r="C262" s="72" t="s">
        <v>610</v>
      </c>
      <c r="D262" s="71" t="s">
        <v>1939</v>
      </c>
      <c r="E262" s="71" t="s">
        <v>76</v>
      </c>
      <c r="F262" s="71" t="s">
        <v>3022</v>
      </c>
      <c r="G262" s="71" t="s">
        <v>3521</v>
      </c>
      <c r="H262" s="71" t="s">
        <v>3522</v>
      </c>
      <c r="I262" s="71" t="s">
        <v>3471</v>
      </c>
      <c r="J262" s="71" t="s">
        <v>3523</v>
      </c>
    </row>
    <row r="263" customFormat="false" ht="15" hidden="false" customHeight="false" outlineLevel="0" collapsed="false">
      <c r="A263" s="71" t="s">
        <v>318</v>
      </c>
      <c r="B263" s="71" t="s">
        <v>74</v>
      </c>
      <c r="C263" s="72" t="s">
        <v>319</v>
      </c>
      <c r="D263" s="71" t="s">
        <v>1529</v>
      </c>
      <c r="E263" s="71" t="s">
        <v>76</v>
      </c>
      <c r="F263" s="71" t="s">
        <v>2796</v>
      </c>
      <c r="G263" s="71" t="s">
        <v>3524</v>
      </c>
      <c r="H263" s="71" t="s">
        <v>3524</v>
      </c>
      <c r="I263" s="71" t="s">
        <v>3471</v>
      </c>
      <c r="J263" s="71" t="s">
        <v>3523</v>
      </c>
    </row>
    <row r="264" customFormat="false" ht="41.45" hidden="false" customHeight="false" outlineLevel="0" collapsed="false">
      <c r="A264" s="71" t="s">
        <v>705</v>
      </c>
      <c r="B264" s="71" t="s">
        <v>65</v>
      </c>
      <c r="C264" s="72" t="s">
        <v>706</v>
      </c>
      <c r="D264" s="71" t="s">
        <v>2028</v>
      </c>
      <c r="E264" s="71" t="s">
        <v>76</v>
      </c>
      <c r="F264" s="71" t="s">
        <v>2796</v>
      </c>
      <c r="G264" s="71" t="s">
        <v>3525</v>
      </c>
      <c r="H264" s="71" t="s">
        <v>3525</v>
      </c>
      <c r="I264" s="71" t="s">
        <v>3471</v>
      </c>
      <c r="J264" s="71" t="s">
        <v>3523</v>
      </c>
    </row>
    <row r="265" customFormat="false" ht="54.7" hidden="false" customHeight="false" outlineLevel="0" collapsed="false">
      <c r="A265" s="71" t="s">
        <v>717</v>
      </c>
      <c r="B265" s="71" t="s">
        <v>65</v>
      </c>
      <c r="C265" s="72" t="s">
        <v>718</v>
      </c>
      <c r="D265" s="71" t="s">
        <v>2005</v>
      </c>
      <c r="E265" s="71" t="s">
        <v>76</v>
      </c>
      <c r="F265" s="71" t="s">
        <v>2796</v>
      </c>
      <c r="G265" s="71" t="s">
        <v>3526</v>
      </c>
      <c r="H265" s="71" t="s">
        <v>3526</v>
      </c>
      <c r="I265" s="71" t="s">
        <v>3471</v>
      </c>
      <c r="J265" s="71" t="s">
        <v>3523</v>
      </c>
    </row>
    <row r="266" customFormat="false" ht="54.7" hidden="false" customHeight="false" outlineLevel="0" collapsed="false">
      <c r="A266" s="71" t="s">
        <v>714</v>
      </c>
      <c r="B266" s="71" t="s">
        <v>65</v>
      </c>
      <c r="C266" s="72" t="s">
        <v>715</v>
      </c>
      <c r="D266" s="71" t="s">
        <v>2005</v>
      </c>
      <c r="E266" s="71" t="s">
        <v>76</v>
      </c>
      <c r="F266" s="71" t="s">
        <v>2796</v>
      </c>
      <c r="G266" s="71" t="s">
        <v>3527</v>
      </c>
      <c r="H266" s="71" t="s">
        <v>3527</v>
      </c>
      <c r="I266" s="71" t="s">
        <v>3471</v>
      </c>
      <c r="J266" s="71" t="s">
        <v>3523</v>
      </c>
    </row>
    <row r="267" customFormat="false" ht="28.15" hidden="false" customHeight="false" outlineLevel="0" collapsed="false">
      <c r="A267" s="71" t="s">
        <v>600</v>
      </c>
      <c r="B267" s="71" t="s">
        <v>65</v>
      </c>
      <c r="C267" s="72" t="s">
        <v>601</v>
      </c>
      <c r="D267" s="71" t="s">
        <v>1857</v>
      </c>
      <c r="E267" s="71" t="s">
        <v>76</v>
      </c>
      <c r="F267" s="71" t="s">
        <v>3022</v>
      </c>
      <c r="G267" s="71" t="s">
        <v>3528</v>
      </c>
      <c r="H267" s="71" t="s">
        <v>3529</v>
      </c>
      <c r="I267" s="71" t="s">
        <v>3471</v>
      </c>
      <c r="J267" s="71" t="s">
        <v>3523</v>
      </c>
    </row>
    <row r="268" customFormat="false" ht="28.15" hidden="false" customHeight="false" outlineLevel="0" collapsed="false">
      <c r="A268" s="74" t="s">
        <v>315</v>
      </c>
      <c r="B268" s="74" t="s">
        <v>70</v>
      </c>
      <c r="C268" s="75" t="s">
        <v>316</v>
      </c>
      <c r="D268" s="74" t="s">
        <v>938</v>
      </c>
      <c r="E268" s="74" t="s">
        <v>76</v>
      </c>
      <c r="F268" s="74" t="s">
        <v>2796</v>
      </c>
      <c r="G268" s="74" t="s">
        <v>3530</v>
      </c>
      <c r="H268" s="74" t="s">
        <v>3530</v>
      </c>
      <c r="I268" s="74" t="s">
        <v>3471</v>
      </c>
      <c r="J268" s="74" t="s">
        <v>3523</v>
      </c>
    </row>
    <row r="269" customFormat="false" ht="41.45" hidden="false" customHeight="false" outlineLevel="0" collapsed="false">
      <c r="A269" s="71" t="s">
        <v>454</v>
      </c>
      <c r="B269" s="71" t="s">
        <v>70</v>
      </c>
      <c r="C269" s="72" t="s">
        <v>455</v>
      </c>
      <c r="D269" s="71" t="s">
        <v>1037</v>
      </c>
      <c r="E269" s="71" t="s">
        <v>76</v>
      </c>
      <c r="F269" s="71" t="s">
        <v>2796</v>
      </c>
      <c r="G269" s="71" t="s">
        <v>3531</v>
      </c>
      <c r="H269" s="71" t="s">
        <v>3531</v>
      </c>
      <c r="I269" s="71" t="s">
        <v>3471</v>
      </c>
      <c r="J269" s="71" t="s">
        <v>3523</v>
      </c>
    </row>
    <row r="270" customFormat="false" ht="41.45" hidden="false" customHeight="false" outlineLevel="0" collapsed="false">
      <c r="A270" s="74" t="s">
        <v>702</v>
      </c>
      <c r="B270" s="74" t="s">
        <v>70</v>
      </c>
      <c r="C270" s="75" t="s">
        <v>703</v>
      </c>
      <c r="D270" s="74" t="s">
        <v>938</v>
      </c>
      <c r="E270" s="74" t="s">
        <v>148</v>
      </c>
      <c r="F270" s="74" t="s">
        <v>3293</v>
      </c>
      <c r="G270" s="74" t="s">
        <v>3532</v>
      </c>
      <c r="H270" s="74" t="s">
        <v>3533</v>
      </c>
      <c r="I270" s="74" t="s">
        <v>3471</v>
      </c>
      <c r="J270" s="74" t="s">
        <v>3523</v>
      </c>
    </row>
    <row r="271" customFormat="false" ht="15" hidden="false" customHeight="false" outlineLevel="0" collapsed="false">
      <c r="A271" s="11"/>
      <c r="B271" s="11"/>
      <c r="C271" s="51"/>
      <c r="D271" s="11"/>
      <c r="E271" s="11"/>
      <c r="F271" s="11"/>
      <c r="G271" s="11"/>
      <c r="H271" s="11"/>
      <c r="I271" s="11"/>
      <c r="J271" s="11"/>
    </row>
    <row r="272" customFormat="false" ht="15" hidden="false" customHeight="true" outlineLevel="0" collapsed="false">
      <c r="A272" s="14"/>
      <c r="B272" s="14"/>
      <c r="C272" s="14"/>
      <c r="D272" s="11"/>
      <c r="E272" s="55"/>
      <c r="F272" s="14" t="s">
        <v>53</v>
      </c>
      <c r="G272" s="14"/>
      <c r="H272" s="15" t="n">
        <v>6139744.09</v>
      </c>
      <c r="I272" s="15"/>
      <c r="J272" s="15"/>
    </row>
    <row r="273" customFormat="false" ht="15" hidden="false" customHeight="true" outlineLevel="0" collapsed="false">
      <c r="A273" s="14"/>
      <c r="B273" s="14"/>
      <c r="C273" s="14"/>
      <c r="D273" s="11"/>
      <c r="E273" s="55"/>
      <c r="F273" s="14" t="s">
        <v>54</v>
      </c>
      <c r="G273" s="14"/>
      <c r="H273" s="15" t="n">
        <v>1620229.08</v>
      </c>
      <c r="I273" s="15"/>
      <c r="J273" s="15"/>
    </row>
    <row r="274" customFormat="false" ht="15" hidden="false" customHeight="true" outlineLevel="0" collapsed="false">
      <c r="A274" s="14"/>
      <c r="B274" s="14"/>
      <c r="C274" s="14"/>
      <c r="D274" s="11"/>
      <c r="E274" s="55"/>
      <c r="F274" s="14" t="s">
        <v>55</v>
      </c>
      <c r="G274" s="14"/>
      <c r="H274" s="15" t="n">
        <v>7759973.17</v>
      </c>
      <c r="I274" s="15"/>
      <c r="J274" s="15"/>
    </row>
  </sheetData>
  <mergeCells count="16">
    <mergeCell ref="A1:B2"/>
    <mergeCell ref="E1:G1"/>
    <mergeCell ref="H1:J1"/>
    <mergeCell ref="E2:G2"/>
    <mergeCell ref="H2:J2"/>
    <mergeCell ref="A3:J3"/>
    <mergeCell ref="A4:J4"/>
    <mergeCell ref="A272:C272"/>
    <mergeCell ref="F272:G272"/>
    <mergeCell ref="H272:J272"/>
    <mergeCell ref="A273:C273"/>
    <mergeCell ref="F273:G273"/>
    <mergeCell ref="H273:J273"/>
    <mergeCell ref="A274:C274"/>
    <mergeCell ref="F274:G274"/>
    <mergeCell ref="H274:J274"/>
  </mergeCells>
  <printOptions headings="false" gridLines="false" gridLinesSet="true" horizontalCentered="false" verticalCentered="false"/>
  <pageMargins left="0.7875" right="0.7875" top="0.7875" bottom="0.7875" header="0.511811023622047" footer="0.511811023622047"/>
  <pageSetup paperSize="9" scale="41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O29"/>
  <sheetViews>
    <sheetView showFormulas="false" showGridLines="true" showRowColHeaders="true" showZeros="true" rightToLeft="false" tabSelected="false" showOutlineSymbols="false" defaultGridColor="true" view="pageBreakPreview" topLeftCell="A1" colorId="64" zoomScale="90" zoomScaleNormal="85" zoomScalePageLayoutView="90" workbookViewId="0">
      <selection pane="topLeft" activeCell="E6" activeCellId="0" sqref="E6"/>
    </sheetView>
  </sheetViews>
  <sheetFormatPr defaultColWidth="9.47265625" defaultRowHeight="15" zeroHeight="false" outlineLevelRow="0" outlineLevelCol="0"/>
  <cols>
    <col collapsed="false" customWidth="true" hidden="false" outlineLevel="0" max="1" min="1" style="1" width="21.78"/>
    <col collapsed="false" customWidth="true" hidden="false" outlineLevel="0" max="2" min="2" style="16" width="59.15"/>
    <col collapsed="false" customWidth="true" hidden="false" outlineLevel="0" max="3" min="3" style="1" width="19.1"/>
    <col collapsed="false" customWidth="true" hidden="false" outlineLevel="0" max="15" min="4" style="1" width="14.07"/>
    <col collapsed="false" customWidth="true" hidden="false" outlineLevel="0" max="30" min="16" style="1" width="13.19"/>
    <col collapsed="false" customWidth="false" hidden="false" outlineLevel="0" max="16384" min="31" style="1" width="9.47"/>
  </cols>
  <sheetData>
    <row r="1" customFormat="false" ht="15" hidden="false" customHeight="true" outlineLevel="0" collapsed="false">
      <c r="A1" s="3"/>
      <c r="B1" s="3" t="s">
        <v>0</v>
      </c>
      <c r="C1" s="3"/>
      <c r="D1" s="3"/>
      <c r="E1" s="3"/>
      <c r="F1" s="3"/>
      <c r="G1" s="3"/>
      <c r="H1" s="3" t="s">
        <v>1</v>
      </c>
      <c r="I1" s="3"/>
      <c r="J1" s="3"/>
      <c r="K1" s="3"/>
      <c r="L1" s="3" t="s">
        <v>2</v>
      </c>
      <c r="M1" s="3"/>
      <c r="N1" s="3" t="s">
        <v>3</v>
      </c>
      <c r="O1" s="3"/>
    </row>
    <row r="2" customFormat="false" ht="109.65" hidden="false" customHeight="true" outlineLevel="0" collapsed="false">
      <c r="A2" s="3"/>
      <c r="B2" s="3" t="s">
        <v>4</v>
      </c>
      <c r="C2" s="3"/>
      <c r="D2" s="3"/>
      <c r="E2" s="3"/>
      <c r="F2" s="3"/>
      <c r="G2" s="3"/>
      <c r="H2" s="4" t="s">
        <v>5</v>
      </c>
      <c r="I2" s="4"/>
      <c r="J2" s="4"/>
      <c r="K2" s="4"/>
      <c r="L2" s="3" t="s">
        <v>6</v>
      </c>
      <c r="M2" s="3"/>
      <c r="N2" s="3" t="s">
        <v>7</v>
      </c>
      <c r="O2" s="3"/>
    </row>
    <row r="3" customFormat="false" ht="15" hidden="false" customHeight="false" outlineLevel="0" collapsed="false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customFormat="false" ht="15" hidden="false" customHeight="true" outlineLevel="0" collapsed="false">
      <c r="A4" s="3" t="s">
        <v>3534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customFormat="false" ht="26.85" hidden="false" customHeight="false" outlineLevel="0" collapsed="false">
      <c r="A5" s="76" t="s">
        <v>9</v>
      </c>
      <c r="B5" s="76" t="s">
        <v>10</v>
      </c>
      <c r="C5" s="76" t="s">
        <v>3535</v>
      </c>
      <c r="D5" s="76" t="s">
        <v>3536</v>
      </c>
      <c r="E5" s="76" t="s">
        <v>3537</v>
      </c>
      <c r="F5" s="76" t="s">
        <v>3538</v>
      </c>
      <c r="G5" s="76" t="s">
        <v>3539</v>
      </c>
      <c r="H5" s="76" t="s">
        <v>3540</v>
      </c>
      <c r="I5" s="76" t="s">
        <v>3541</v>
      </c>
      <c r="J5" s="76" t="s">
        <v>3542</v>
      </c>
      <c r="K5" s="76" t="s">
        <v>3543</v>
      </c>
      <c r="L5" s="76" t="s">
        <v>3544</v>
      </c>
      <c r="M5" s="76" t="s">
        <v>3545</v>
      </c>
      <c r="N5" s="76" t="s">
        <v>3546</v>
      </c>
      <c r="O5" s="76" t="s">
        <v>3547</v>
      </c>
    </row>
    <row r="6" customFormat="false" ht="31.45" hidden="false" customHeight="true" outlineLevel="0" collapsed="false">
      <c r="A6" s="77" t="s">
        <v>13</v>
      </c>
      <c r="B6" s="78" t="s">
        <v>14</v>
      </c>
      <c r="C6" s="77" t="s">
        <v>3548</v>
      </c>
      <c r="D6" s="79" t="s">
        <v>3549</v>
      </c>
      <c r="E6" s="79" t="s">
        <v>3550</v>
      </c>
      <c r="F6" s="79" t="s">
        <v>3550</v>
      </c>
      <c r="G6" s="79" t="s">
        <v>3550</v>
      </c>
      <c r="H6" s="79" t="s">
        <v>3550</v>
      </c>
      <c r="I6" s="79" t="s">
        <v>3550</v>
      </c>
      <c r="J6" s="79" t="s">
        <v>3550</v>
      </c>
      <c r="K6" s="79" t="s">
        <v>3550</v>
      </c>
      <c r="L6" s="79" t="s">
        <v>3550</v>
      </c>
      <c r="M6" s="79" t="s">
        <v>3550</v>
      </c>
      <c r="N6" s="79" t="s">
        <v>3550</v>
      </c>
      <c r="O6" s="79" t="s">
        <v>3550</v>
      </c>
    </row>
    <row r="7" customFormat="false" ht="31.45" hidden="false" customHeight="true" outlineLevel="0" collapsed="false">
      <c r="A7" s="77" t="s">
        <v>15</v>
      </c>
      <c r="B7" s="78" t="s">
        <v>16</v>
      </c>
      <c r="C7" s="77" t="s">
        <v>3551</v>
      </c>
      <c r="D7" s="79" t="s">
        <v>3551</v>
      </c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</row>
    <row r="8" customFormat="false" ht="31.45" hidden="false" customHeight="true" outlineLevel="0" collapsed="false">
      <c r="A8" s="77" t="s">
        <v>17</v>
      </c>
      <c r="B8" s="78" t="s">
        <v>18</v>
      </c>
      <c r="C8" s="77" t="s">
        <v>3552</v>
      </c>
      <c r="D8" s="77"/>
      <c r="E8" s="79" t="s">
        <v>3553</v>
      </c>
      <c r="F8" s="79" t="s">
        <v>3553</v>
      </c>
      <c r="G8" s="79" t="s">
        <v>3554</v>
      </c>
      <c r="H8" s="77"/>
      <c r="I8" s="77"/>
      <c r="J8" s="77"/>
      <c r="K8" s="77"/>
      <c r="L8" s="77"/>
      <c r="M8" s="77"/>
      <c r="N8" s="77"/>
      <c r="O8" s="77"/>
    </row>
    <row r="9" customFormat="false" ht="31.45" hidden="false" customHeight="true" outlineLevel="0" collapsed="false">
      <c r="A9" s="77" t="s">
        <v>19</v>
      </c>
      <c r="B9" s="78" t="s">
        <v>20</v>
      </c>
      <c r="C9" s="77" t="s">
        <v>3555</v>
      </c>
      <c r="D9" s="77"/>
      <c r="E9" s="77"/>
      <c r="F9" s="79" t="s">
        <v>3556</v>
      </c>
      <c r="G9" s="79" t="s">
        <v>3557</v>
      </c>
      <c r="H9" s="79" t="s">
        <v>3557</v>
      </c>
      <c r="I9" s="79" t="s">
        <v>3558</v>
      </c>
      <c r="J9" s="77"/>
      <c r="K9" s="77"/>
      <c r="L9" s="77"/>
      <c r="M9" s="77"/>
      <c r="N9" s="77"/>
      <c r="O9" s="77"/>
    </row>
    <row r="10" customFormat="false" ht="31.45" hidden="false" customHeight="true" outlineLevel="0" collapsed="false">
      <c r="A10" s="77" t="s">
        <v>21</v>
      </c>
      <c r="B10" s="78" t="s">
        <v>22</v>
      </c>
      <c r="C10" s="77" t="s">
        <v>3559</v>
      </c>
      <c r="D10" s="77"/>
      <c r="E10" s="77"/>
      <c r="F10" s="77"/>
      <c r="G10" s="79" t="s">
        <v>3560</v>
      </c>
      <c r="H10" s="79" t="s">
        <v>3560</v>
      </c>
      <c r="I10" s="79" t="s">
        <v>3561</v>
      </c>
      <c r="J10" s="79" t="s">
        <v>3561</v>
      </c>
      <c r="K10" s="77"/>
      <c r="L10" s="77"/>
      <c r="M10" s="77"/>
      <c r="N10" s="77"/>
      <c r="O10" s="77"/>
    </row>
    <row r="11" customFormat="false" ht="31.45" hidden="false" customHeight="true" outlineLevel="0" collapsed="false">
      <c r="A11" s="77" t="s">
        <v>23</v>
      </c>
      <c r="B11" s="78" t="s">
        <v>24</v>
      </c>
      <c r="C11" s="77" t="s">
        <v>3562</v>
      </c>
      <c r="D11" s="77"/>
      <c r="E11" s="77"/>
      <c r="F11" s="77"/>
      <c r="G11" s="79" t="s">
        <v>3563</v>
      </c>
      <c r="H11" s="79" t="s">
        <v>3563</v>
      </c>
      <c r="I11" s="79" t="s">
        <v>3564</v>
      </c>
      <c r="J11" s="79" t="s">
        <v>3564</v>
      </c>
      <c r="K11" s="79" t="s">
        <v>3565</v>
      </c>
      <c r="L11" s="77"/>
      <c r="M11" s="77"/>
      <c r="N11" s="77"/>
      <c r="O11" s="77"/>
    </row>
    <row r="12" customFormat="false" ht="31.45" hidden="false" customHeight="true" outlineLevel="0" collapsed="false">
      <c r="A12" s="77" t="s">
        <v>25</v>
      </c>
      <c r="B12" s="78" t="s">
        <v>26</v>
      </c>
      <c r="C12" s="77" t="s">
        <v>3566</v>
      </c>
      <c r="D12" s="77"/>
      <c r="E12" s="79" t="s">
        <v>3567</v>
      </c>
      <c r="F12" s="79" t="s">
        <v>3567</v>
      </c>
      <c r="G12" s="79" t="s">
        <v>3568</v>
      </c>
      <c r="H12" s="77"/>
      <c r="I12" s="77"/>
      <c r="J12" s="77"/>
      <c r="K12" s="77"/>
      <c r="L12" s="77"/>
      <c r="M12" s="77"/>
      <c r="N12" s="77"/>
      <c r="O12" s="77"/>
    </row>
    <row r="13" customFormat="false" ht="31.45" hidden="false" customHeight="true" outlineLevel="0" collapsed="false">
      <c r="A13" s="77" t="s">
        <v>27</v>
      </c>
      <c r="B13" s="78" t="s">
        <v>28</v>
      </c>
      <c r="C13" s="77" t="s">
        <v>3569</v>
      </c>
      <c r="D13" s="77"/>
      <c r="E13" s="79" t="s">
        <v>3570</v>
      </c>
      <c r="F13" s="79" t="s">
        <v>3570</v>
      </c>
      <c r="G13" s="79" t="s">
        <v>3570</v>
      </c>
      <c r="H13" s="79" t="s">
        <v>3571</v>
      </c>
      <c r="I13" s="77"/>
      <c r="J13" s="77"/>
      <c r="K13" s="77"/>
      <c r="L13" s="77"/>
      <c r="M13" s="79" t="s">
        <v>3572</v>
      </c>
      <c r="N13" s="79" t="s">
        <v>3572</v>
      </c>
      <c r="O13" s="77"/>
    </row>
    <row r="14" customFormat="false" ht="31.45" hidden="false" customHeight="true" outlineLevel="0" collapsed="false">
      <c r="A14" s="77" t="s">
        <v>29</v>
      </c>
      <c r="B14" s="78" t="s">
        <v>30</v>
      </c>
      <c r="C14" s="77" t="s">
        <v>3573</v>
      </c>
      <c r="D14" s="77"/>
      <c r="E14" s="79" t="s">
        <v>3574</v>
      </c>
      <c r="F14" s="79" t="s">
        <v>3574</v>
      </c>
      <c r="G14" s="79" t="s">
        <v>3574</v>
      </c>
      <c r="H14" s="79" t="s">
        <v>3575</v>
      </c>
      <c r="I14" s="77"/>
      <c r="J14" s="77"/>
      <c r="K14" s="77"/>
      <c r="L14" s="77"/>
      <c r="M14" s="79" t="s">
        <v>3576</v>
      </c>
      <c r="N14" s="79" t="s">
        <v>3576</v>
      </c>
      <c r="O14" s="77"/>
    </row>
    <row r="15" customFormat="false" ht="31.45" hidden="false" customHeight="true" outlineLevel="0" collapsed="false">
      <c r="A15" s="77" t="s">
        <v>31</v>
      </c>
      <c r="B15" s="78" t="s">
        <v>32</v>
      </c>
      <c r="C15" s="77" t="s">
        <v>3577</v>
      </c>
      <c r="D15" s="77"/>
      <c r="E15" s="79" t="s">
        <v>3578</v>
      </c>
      <c r="F15" s="79" t="s">
        <v>3578</v>
      </c>
      <c r="G15" s="79" t="s">
        <v>3578</v>
      </c>
      <c r="H15" s="79" t="s">
        <v>3578</v>
      </c>
      <c r="I15" s="79" t="s">
        <v>3578</v>
      </c>
      <c r="J15" s="79" t="s">
        <v>3578</v>
      </c>
      <c r="K15" s="79" t="s">
        <v>3579</v>
      </c>
      <c r="L15" s="77"/>
      <c r="M15" s="77"/>
      <c r="N15" s="77"/>
      <c r="O15" s="77"/>
    </row>
    <row r="16" customFormat="false" ht="31.45" hidden="false" customHeight="true" outlineLevel="0" collapsed="false">
      <c r="A16" s="77" t="s">
        <v>33</v>
      </c>
      <c r="B16" s="78" t="s">
        <v>34</v>
      </c>
      <c r="C16" s="77" t="s">
        <v>3580</v>
      </c>
      <c r="D16" s="77"/>
      <c r="E16" s="77"/>
      <c r="F16" s="77"/>
      <c r="G16" s="77"/>
      <c r="H16" s="77"/>
      <c r="I16" s="77"/>
      <c r="J16" s="77"/>
      <c r="K16" s="77"/>
      <c r="L16" s="77"/>
      <c r="M16" s="79" t="s">
        <v>3581</v>
      </c>
      <c r="N16" s="79" t="s">
        <v>3581</v>
      </c>
      <c r="O16" s="79" t="s">
        <v>3582</v>
      </c>
    </row>
    <row r="17" customFormat="false" ht="31.45" hidden="false" customHeight="true" outlineLevel="0" collapsed="false">
      <c r="A17" s="77" t="s">
        <v>35</v>
      </c>
      <c r="B17" s="78" t="s">
        <v>36</v>
      </c>
      <c r="C17" s="77" t="s">
        <v>3583</v>
      </c>
      <c r="D17" s="77"/>
      <c r="E17" s="79" t="s">
        <v>3584</v>
      </c>
      <c r="F17" s="79" t="s">
        <v>3585</v>
      </c>
      <c r="G17" s="79" t="s">
        <v>3585</v>
      </c>
      <c r="H17" s="79" t="s">
        <v>3586</v>
      </c>
      <c r="I17" s="77"/>
      <c r="J17" s="77"/>
      <c r="K17" s="77"/>
      <c r="L17" s="77"/>
      <c r="M17" s="77"/>
      <c r="N17" s="77"/>
      <c r="O17" s="79" t="s">
        <v>3586</v>
      </c>
    </row>
    <row r="18" customFormat="false" ht="31.45" hidden="false" customHeight="true" outlineLevel="0" collapsed="false">
      <c r="A18" s="77" t="s">
        <v>37</v>
      </c>
      <c r="B18" s="78" t="s">
        <v>38</v>
      </c>
      <c r="C18" s="77" t="s">
        <v>3587</v>
      </c>
      <c r="D18" s="77"/>
      <c r="E18" s="77"/>
      <c r="F18" s="77"/>
      <c r="G18" s="77"/>
      <c r="H18" s="77"/>
      <c r="I18" s="77"/>
      <c r="J18" s="77"/>
      <c r="K18" s="77"/>
      <c r="L18" s="79" t="s">
        <v>3587</v>
      </c>
      <c r="M18" s="77"/>
      <c r="N18" s="77"/>
      <c r="O18" s="77"/>
    </row>
    <row r="19" customFormat="false" ht="31.45" hidden="false" customHeight="true" outlineLevel="0" collapsed="false">
      <c r="A19" s="77" t="s">
        <v>39</v>
      </c>
      <c r="B19" s="78" t="s">
        <v>40</v>
      </c>
      <c r="C19" s="77" t="s">
        <v>3588</v>
      </c>
      <c r="D19" s="77"/>
      <c r="E19" s="77"/>
      <c r="F19" s="77"/>
      <c r="G19" s="79" t="s">
        <v>3589</v>
      </c>
      <c r="H19" s="79" t="s">
        <v>3589</v>
      </c>
      <c r="I19" s="79" t="s">
        <v>3590</v>
      </c>
      <c r="J19" s="79" t="s">
        <v>3590</v>
      </c>
      <c r="K19" s="79" t="s">
        <v>3590</v>
      </c>
      <c r="L19" s="79" t="s">
        <v>3591</v>
      </c>
      <c r="M19" s="77"/>
      <c r="N19" s="77"/>
      <c r="O19" s="77"/>
    </row>
    <row r="20" customFormat="false" ht="31.45" hidden="false" customHeight="true" outlineLevel="0" collapsed="false">
      <c r="A20" s="77" t="s">
        <v>41</v>
      </c>
      <c r="B20" s="78" t="s">
        <v>42</v>
      </c>
      <c r="C20" s="77" t="s">
        <v>3592</v>
      </c>
      <c r="D20" s="77"/>
      <c r="E20" s="77"/>
      <c r="F20" s="77"/>
      <c r="G20" s="77"/>
      <c r="H20" s="79" t="s">
        <v>3593</v>
      </c>
      <c r="I20" s="79" t="s">
        <v>3594</v>
      </c>
      <c r="J20" s="79" t="s">
        <v>3594</v>
      </c>
      <c r="K20" s="79" t="s">
        <v>3594</v>
      </c>
      <c r="L20" s="79" t="s">
        <v>3595</v>
      </c>
      <c r="M20" s="77"/>
      <c r="N20" s="77"/>
      <c r="O20" s="77"/>
    </row>
    <row r="21" customFormat="false" ht="31.45" hidden="false" customHeight="true" outlineLevel="0" collapsed="false">
      <c r="A21" s="77" t="s">
        <v>43</v>
      </c>
      <c r="B21" s="78" t="s">
        <v>44</v>
      </c>
      <c r="C21" s="77" t="s">
        <v>3596</v>
      </c>
      <c r="D21" s="77"/>
      <c r="E21" s="77"/>
      <c r="F21" s="77"/>
      <c r="G21" s="77"/>
      <c r="H21" s="79" t="s">
        <v>3597</v>
      </c>
      <c r="I21" s="79" t="s">
        <v>3598</v>
      </c>
      <c r="J21" s="79" t="s">
        <v>3598</v>
      </c>
      <c r="K21" s="79" t="s">
        <v>3598</v>
      </c>
      <c r="L21" s="79" t="s">
        <v>3599</v>
      </c>
      <c r="M21" s="77"/>
      <c r="N21" s="77"/>
      <c r="O21" s="77"/>
    </row>
    <row r="22" customFormat="false" ht="31.45" hidden="false" customHeight="true" outlineLevel="0" collapsed="false">
      <c r="A22" s="77" t="s">
        <v>45</v>
      </c>
      <c r="B22" s="78" t="s">
        <v>46</v>
      </c>
      <c r="C22" s="77" t="s">
        <v>3600</v>
      </c>
      <c r="D22" s="77"/>
      <c r="E22" s="77"/>
      <c r="F22" s="77"/>
      <c r="G22" s="77"/>
      <c r="H22" s="79" t="s">
        <v>3601</v>
      </c>
      <c r="I22" s="79" t="s">
        <v>3601</v>
      </c>
      <c r="J22" s="79" t="s">
        <v>3601</v>
      </c>
      <c r="K22" s="79" t="s">
        <v>3601</v>
      </c>
      <c r="L22" s="79" t="s">
        <v>3601</v>
      </c>
      <c r="M22" s="77"/>
      <c r="N22" s="77"/>
      <c r="O22" s="77"/>
    </row>
    <row r="23" customFormat="false" ht="31.45" hidden="false" customHeight="true" outlineLevel="0" collapsed="false">
      <c r="A23" s="77" t="s">
        <v>47</v>
      </c>
      <c r="B23" s="78" t="s">
        <v>48</v>
      </c>
      <c r="C23" s="77" t="s">
        <v>3602</v>
      </c>
      <c r="D23" s="77"/>
      <c r="E23" s="77"/>
      <c r="F23" s="77"/>
      <c r="G23" s="77"/>
      <c r="H23" s="77"/>
      <c r="I23" s="77"/>
      <c r="J23" s="77"/>
      <c r="K23" s="77"/>
      <c r="L23" s="79" t="s">
        <v>3603</v>
      </c>
      <c r="M23" s="79" t="s">
        <v>3604</v>
      </c>
      <c r="N23" s="79" t="s">
        <v>3605</v>
      </c>
      <c r="O23" s="77"/>
    </row>
    <row r="24" customFormat="false" ht="31.45" hidden="false" customHeight="true" outlineLevel="0" collapsed="false">
      <c r="A24" s="77" t="s">
        <v>49</v>
      </c>
      <c r="B24" s="78" t="s">
        <v>50</v>
      </c>
      <c r="C24" s="77" t="s">
        <v>3606</v>
      </c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9" t="s">
        <v>3607</v>
      </c>
      <c r="O24" s="79" t="s">
        <v>3608</v>
      </c>
    </row>
    <row r="25" customFormat="false" ht="31.45" hidden="false" customHeight="true" outlineLevel="0" collapsed="false">
      <c r="A25" s="77" t="s">
        <v>51</v>
      </c>
      <c r="B25" s="78" t="s">
        <v>52</v>
      </c>
      <c r="C25" s="77" t="s">
        <v>3609</v>
      </c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9" t="s">
        <v>3609</v>
      </c>
    </row>
    <row r="26" customFormat="false" ht="31.45" hidden="false" customHeight="true" outlineLevel="0" collapsed="false">
      <c r="A26" s="12" t="s">
        <v>3610</v>
      </c>
      <c r="B26" s="12"/>
      <c r="C26" s="13"/>
      <c r="D26" s="13" t="s">
        <v>3611</v>
      </c>
      <c r="E26" s="13" t="s">
        <v>3612</v>
      </c>
      <c r="F26" s="13" t="s">
        <v>3613</v>
      </c>
      <c r="G26" s="13" t="s">
        <v>3614</v>
      </c>
      <c r="H26" s="13" t="s">
        <v>3615</v>
      </c>
      <c r="I26" s="13" t="s">
        <v>3616</v>
      </c>
      <c r="J26" s="13" t="s">
        <v>3617</v>
      </c>
      <c r="K26" s="13" t="s">
        <v>3618</v>
      </c>
      <c r="L26" s="13" t="s">
        <v>3619</v>
      </c>
      <c r="M26" s="13" t="s">
        <v>3620</v>
      </c>
      <c r="N26" s="13" t="s">
        <v>3621</v>
      </c>
      <c r="O26" s="13" t="s">
        <v>3622</v>
      </c>
    </row>
    <row r="27" customFormat="false" ht="31.45" hidden="false" customHeight="true" outlineLevel="0" collapsed="false">
      <c r="A27" s="12" t="s">
        <v>3623</v>
      </c>
      <c r="B27" s="12"/>
      <c r="C27" s="13"/>
      <c r="D27" s="13" t="s">
        <v>3624</v>
      </c>
      <c r="E27" s="13" t="s">
        <v>3625</v>
      </c>
      <c r="F27" s="13" t="s">
        <v>3626</v>
      </c>
      <c r="G27" s="13" t="s">
        <v>3627</v>
      </c>
      <c r="H27" s="13" t="s">
        <v>3628</v>
      </c>
      <c r="I27" s="13" t="s">
        <v>3629</v>
      </c>
      <c r="J27" s="13" t="s">
        <v>3630</v>
      </c>
      <c r="K27" s="13" t="s">
        <v>3631</v>
      </c>
      <c r="L27" s="13" t="s">
        <v>3632</v>
      </c>
      <c r="M27" s="13" t="s">
        <v>3633</v>
      </c>
      <c r="N27" s="13" t="s">
        <v>3634</v>
      </c>
      <c r="O27" s="13" t="s">
        <v>3635</v>
      </c>
    </row>
    <row r="28" customFormat="false" ht="31.45" hidden="false" customHeight="true" outlineLevel="0" collapsed="false">
      <c r="A28" s="12" t="s">
        <v>3636</v>
      </c>
      <c r="B28" s="12"/>
      <c r="C28" s="13"/>
      <c r="D28" s="13" t="s">
        <v>3611</v>
      </c>
      <c r="E28" s="13" t="s">
        <v>3637</v>
      </c>
      <c r="F28" s="13" t="s">
        <v>3638</v>
      </c>
      <c r="G28" s="13" t="s">
        <v>3639</v>
      </c>
      <c r="H28" s="13" t="s">
        <v>3640</v>
      </c>
      <c r="I28" s="13" t="s">
        <v>3641</v>
      </c>
      <c r="J28" s="13" t="s">
        <v>3642</v>
      </c>
      <c r="K28" s="13" t="s">
        <v>3643</v>
      </c>
      <c r="L28" s="13" t="s">
        <v>3644</v>
      </c>
      <c r="M28" s="13" t="s">
        <v>3645</v>
      </c>
      <c r="N28" s="13" t="s">
        <v>3646</v>
      </c>
      <c r="O28" s="13" t="s">
        <v>3647</v>
      </c>
    </row>
    <row r="29" customFormat="false" ht="31.45" hidden="false" customHeight="true" outlineLevel="0" collapsed="false">
      <c r="A29" s="12" t="s">
        <v>3648</v>
      </c>
      <c r="B29" s="12"/>
      <c r="C29" s="13"/>
      <c r="D29" s="13" t="s">
        <v>3649</v>
      </c>
      <c r="E29" s="13" t="s">
        <v>3650</v>
      </c>
      <c r="F29" s="13" t="s">
        <v>3651</v>
      </c>
      <c r="G29" s="13" t="s">
        <v>3652</v>
      </c>
      <c r="H29" s="13" t="s">
        <v>3653</v>
      </c>
      <c r="I29" s="13" t="s">
        <v>3654</v>
      </c>
      <c r="J29" s="13" t="s">
        <v>3655</v>
      </c>
      <c r="K29" s="13" t="s">
        <v>3656</v>
      </c>
      <c r="L29" s="13" t="s">
        <v>3657</v>
      </c>
      <c r="M29" s="13" t="s">
        <v>3658</v>
      </c>
      <c r="N29" s="13" t="s">
        <v>3659</v>
      </c>
      <c r="O29" s="13" t="s">
        <v>3660</v>
      </c>
    </row>
  </sheetData>
  <mergeCells count="15">
    <mergeCell ref="A1:A2"/>
    <mergeCell ref="B1:G1"/>
    <mergeCell ref="H1:K1"/>
    <mergeCell ref="L1:M1"/>
    <mergeCell ref="N1:O1"/>
    <mergeCell ref="B2:G2"/>
    <mergeCell ref="H2:K2"/>
    <mergeCell ref="L2:M2"/>
    <mergeCell ref="N2:O2"/>
    <mergeCell ref="A3:O3"/>
    <mergeCell ref="A4:O4"/>
    <mergeCell ref="A26:B26"/>
    <mergeCell ref="A27:B27"/>
    <mergeCell ref="A28:B28"/>
    <mergeCell ref="A29:B29"/>
  </mergeCells>
  <printOptions headings="false" gridLines="false" gridLinesSet="true" horizontalCentered="false" verticalCentered="false"/>
  <pageMargins left="0.7875" right="0.7875" top="0.7875" bottom="0.7875" header="0.511811023622047" footer="0.511811023622047"/>
  <pageSetup paperSize="9" scale="48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81D41A"/>
    <pageSetUpPr fitToPage="false"/>
  </sheetPr>
  <dimension ref="A1:K1517"/>
  <sheetViews>
    <sheetView showFormulas="false" showGridLines="true" showRowColHeaders="true" showZeros="true" rightToLeft="false" tabSelected="true" showOutlineSymbols="false" defaultGridColor="true" view="pageBreakPreview" topLeftCell="A1170" colorId="64" zoomScale="90" zoomScaleNormal="85" zoomScalePageLayoutView="90" workbookViewId="0">
      <selection pane="topLeft" activeCell="A1187" activeCellId="0" sqref="A1187"/>
    </sheetView>
  </sheetViews>
  <sheetFormatPr defaultColWidth="8.6796875" defaultRowHeight="15" zeroHeight="false" outlineLevelRow="0" outlineLevelCol="0"/>
  <cols>
    <col collapsed="false" customWidth="true" hidden="false" outlineLevel="0" max="1" min="1" style="80" width="40.89"/>
    <col collapsed="false" customWidth="true" hidden="false" outlineLevel="0" max="2" min="2" style="81" width="18.92"/>
    <col collapsed="false" customWidth="true" hidden="false" outlineLevel="0" max="3" min="3" style="81" width="13.75"/>
    <col collapsed="false" customWidth="true" hidden="false" outlineLevel="0" max="4" min="4" style="81" width="15.14"/>
    <col collapsed="false" customWidth="true" hidden="false" outlineLevel="0" max="5" min="5" style="81" width="16.43"/>
    <col collapsed="false" customWidth="true" hidden="false" outlineLevel="0" max="6" min="6" style="82" width="17.67"/>
    <col collapsed="false" customWidth="true" hidden="false" outlineLevel="0" max="7" min="7" style="82" width="17.96"/>
    <col collapsed="false" customWidth="true" hidden="false" outlineLevel="0" max="8" min="8" style="82" width="19.07"/>
    <col collapsed="false" customWidth="true" hidden="false" outlineLevel="0" max="9" min="9" style="82" width="11.25"/>
    <col collapsed="false" customWidth="true" hidden="false" outlineLevel="0" max="10" min="10" style="81" width="11.25"/>
    <col collapsed="false" customWidth="true" hidden="false" outlineLevel="0" max="11" min="11" style="82" width="10.42"/>
    <col collapsed="false" customWidth="false" hidden="false" outlineLevel="0" max="1013" min="12" style="68" width="8.67"/>
    <col collapsed="false" customWidth="false" hidden="false" outlineLevel="0" max="16372" min="1014" style="68" width="8.68"/>
    <col collapsed="false" customWidth="true" hidden="false" outlineLevel="0" max="16384" min="16373" style="2" width="11.53"/>
  </cols>
  <sheetData>
    <row r="1" customFormat="false" ht="31.5" hidden="false" customHeight="true" outlineLevel="0" collapsed="false">
      <c r="A1" s="83"/>
      <c r="B1" s="83" t="s">
        <v>3661</v>
      </c>
      <c r="C1" s="84" t="s">
        <v>3662</v>
      </c>
      <c r="D1" s="84"/>
      <c r="E1" s="84"/>
      <c r="F1" s="84"/>
      <c r="G1" s="84"/>
      <c r="H1" s="84"/>
      <c r="I1" s="84"/>
      <c r="J1" s="84"/>
      <c r="K1" s="84"/>
    </row>
    <row r="2" customFormat="false" ht="58.2" hidden="false" customHeight="true" outlineLevel="0" collapsed="false">
      <c r="A2" s="83"/>
      <c r="B2" s="83"/>
      <c r="C2" s="85" t="s">
        <v>3663</v>
      </c>
      <c r="D2" s="85"/>
      <c r="E2" s="85"/>
      <c r="F2" s="85"/>
      <c r="G2" s="85"/>
      <c r="H2" s="85"/>
      <c r="I2" s="85"/>
      <c r="J2" s="85"/>
      <c r="K2" s="85"/>
    </row>
    <row r="3" customFormat="false" ht="15" hidden="false" customHeight="false" outlineLevel="0" collapsed="false">
      <c r="A3" s="83"/>
      <c r="B3" s="83"/>
      <c r="C3" s="83"/>
      <c r="D3" s="83"/>
      <c r="E3" s="83"/>
      <c r="F3" s="83"/>
      <c r="G3" s="83"/>
      <c r="H3" s="83"/>
      <c r="I3" s="83"/>
      <c r="J3" s="83"/>
      <c r="K3" s="83"/>
    </row>
    <row r="4" customFormat="false" ht="19.7" hidden="false" customHeight="false" outlineLevel="0" collapsed="false">
      <c r="A4" s="86" t="s">
        <v>3664</v>
      </c>
      <c r="B4" s="86"/>
      <c r="C4" s="86"/>
      <c r="D4" s="86"/>
      <c r="E4" s="86"/>
      <c r="F4" s="86"/>
      <c r="G4" s="86"/>
      <c r="H4" s="86"/>
      <c r="I4" s="86"/>
      <c r="J4" s="86"/>
      <c r="K4" s="86"/>
    </row>
    <row r="5" customFormat="false" ht="15" hidden="false" customHeight="true" outlineLevel="0" collapsed="false">
      <c r="A5" s="87" t="s">
        <v>4</v>
      </c>
      <c r="B5" s="87"/>
      <c r="C5" s="87"/>
      <c r="D5" s="87"/>
      <c r="E5" s="87"/>
      <c r="F5" s="87"/>
      <c r="G5" s="87"/>
      <c r="H5" s="87"/>
      <c r="I5" s="87"/>
      <c r="J5" s="87"/>
      <c r="K5" s="87"/>
    </row>
    <row r="6" customFormat="false" ht="15" hidden="false" customHeight="false" outlineLevel="0" collapsed="false">
      <c r="A6" s="88"/>
      <c r="B6" s="88"/>
      <c r="C6" s="88"/>
      <c r="D6" s="88"/>
      <c r="E6" s="88"/>
      <c r="F6" s="88"/>
      <c r="G6" s="88"/>
      <c r="H6" s="88"/>
      <c r="I6" s="88"/>
      <c r="J6" s="88"/>
      <c r="K6" s="88"/>
    </row>
    <row r="7" customFormat="false" ht="15" hidden="false" customHeight="true" outlineLevel="0" collapsed="false">
      <c r="A7" s="89" t="s">
        <v>14</v>
      </c>
      <c r="B7" s="89"/>
      <c r="C7" s="89"/>
      <c r="D7" s="89"/>
      <c r="E7" s="89"/>
      <c r="F7" s="89"/>
      <c r="G7" s="89"/>
      <c r="H7" s="89"/>
      <c r="I7" s="89"/>
      <c r="J7" s="89"/>
      <c r="K7" s="89"/>
    </row>
    <row r="8" customFormat="false" ht="15" hidden="false" customHeight="true" outlineLevel="0" collapsed="false">
      <c r="A8" s="90" t="s">
        <v>3665</v>
      </c>
      <c r="B8" s="91" t="s">
        <v>66</v>
      </c>
      <c r="C8" s="91"/>
      <c r="D8" s="91"/>
      <c r="E8" s="91"/>
      <c r="F8" s="91"/>
      <c r="G8" s="91"/>
      <c r="H8" s="91"/>
      <c r="I8" s="91"/>
      <c r="J8" s="91"/>
      <c r="K8" s="91"/>
    </row>
    <row r="9" customFormat="false" ht="15" hidden="false" customHeight="false" outlineLevel="0" collapsed="false">
      <c r="A9" s="90"/>
      <c r="B9" s="92" t="s">
        <v>3666</v>
      </c>
      <c r="C9" s="92" t="s">
        <v>3667</v>
      </c>
      <c r="D9" s="93" t="s">
        <v>3668</v>
      </c>
      <c r="E9" s="92" t="s">
        <v>60</v>
      </c>
      <c r="F9" s="94" t="s">
        <v>3669</v>
      </c>
      <c r="G9" s="95" t="s">
        <v>3670</v>
      </c>
      <c r="H9" s="94" t="s">
        <v>93</v>
      </c>
      <c r="I9" s="94"/>
      <c r="J9" s="93" t="s">
        <v>11</v>
      </c>
      <c r="K9" s="94" t="s">
        <v>59</v>
      </c>
    </row>
    <row r="10" customFormat="false" ht="15" hidden="false" customHeight="false" outlineLevel="0" collapsed="false">
      <c r="A10" s="96"/>
      <c r="B10" s="97" t="n">
        <v>3</v>
      </c>
      <c r="C10" s="97"/>
      <c r="D10" s="97" t="n">
        <v>2</v>
      </c>
      <c r="E10" s="97" t="n">
        <v>2</v>
      </c>
      <c r="F10" s="98"/>
      <c r="G10" s="98"/>
      <c r="H10" s="98"/>
      <c r="I10" s="98"/>
      <c r="J10" s="99" t="n">
        <f aca="false">B10*D10*E10</f>
        <v>12</v>
      </c>
      <c r="K10" s="98" t="s">
        <v>67</v>
      </c>
    </row>
    <row r="11" customFormat="false" ht="15" hidden="false" customHeight="false" outlineLevel="0" collapsed="false">
      <c r="A11" s="100"/>
      <c r="B11" s="100"/>
      <c r="C11" s="100"/>
      <c r="D11" s="100"/>
      <c r="E11" s="100"/>
      <c r="F11" s="100"/>
      <c r="G11" s="100"/>
      <c r="H11" s="100"/>
      <c r="I11" s="101" t="s">
        <v>11</v>
      </c>
      <c r="J11" s="102" t="n">
        <f aca="false">J10</f>
        <v>12</v>
      </c>
      <c r="K11" s="102" t="s">
        <v>67</v>
      </c>
    </row>
    <row r="12" customFormat="false" ht="15" hidden="false" customHeight="false" outlineLevel="0" collapsed="false">
      <c r="A12" s="103"/>
      <c r="B12" s="103"/>
      <c r="C12" s="103"/>
      <c r="D12" s="103"/>
      <c r="E12" s="103"/>
      <c r="F12" s="103"/>
      <c r="G12" s="103"/>
      <c r="H12" s="103"/>
      <c r="I12" s="103"/>
      <c r="J12" s="103"/>
      <c r="K12" s="103"/>
    </row>
    <row r="13" customFormat="false" ht="15" hidden="false" customHeight="true" outlineLevel="0" collapsed="false">
      <c r="A13" s="90" t="s">
        <v>3665</v>
      </c>
      <c r="B13" s="104" t="s">
        <v>71</v>
      </c>
      <c r="C13" s="104"/>
      <c r="D13" s="104"/>
      <c r="E13" s="104"/>
      <c r="F13" s="104"/>
      <c r="G13" s="104"/>
      <c r="H13" s="104"/>
      <c r="I13" s="104"/>
      <c r="J13" s="104"/>
      <c r="K13" s="104"/>
    </row>
    <row r="14" customFormat="false" ht="15" hidden="false" customHeight="false" outlineLevel="0" collapsed="false">
      <c r="A14" s="90"/>
      <c r="B14" s="92" t="s">
        <v>3666</v>
      </c>
      <c r="C14" s="92" t="s">
        <v>3667</v>
      </c>
      <c r="D14" s="93" t="s">
        <v>3668</v>
      </c>
      <c r="E14" s="92" t="s">
        <v>60</v>
      </c>
      <c r="F14" s="94" t="s">
        <v>3669</v>
      </c>
      <c r="G14" s="95" t="s">
        <v>3670</v>
      </c>
      <c r="H14" s="94" t="s">
        <v>93</v>
      </c>
      <c r="I14" s="94"/>
      <c r="J14" s="93" t="s">
        <v>11</v>
      </c>
      <c r="K14" s="94" t="s">
        <v>59</v>
      </c>
    </row>
    <row r="15" customFormat="false" ht="15" hidden="false" customHeight="false" outlineLevel="0" collapsed="false">
      <c r="A15" s="96"/>
      <c r="B15" s="97" t="n">
        <v>263.19</v>
      </c>
      <c r="C15" s="97"/>
      <c r="D15" s="97" t="n">
        <v>2.2</v>
      </c>
      <c r="E15" s="97"/>
      <c r="F15" s="98"/>
      <c r="G15" s="98"/>
      <c r="H15" s="98"/>
      <c r="I15" s="98"/>
      <c r="J15" s="99" t="n">
        <f aca="false">B15*D15</f>
        <v>579.018</v>
      </c>
      <c r="K15" s="98" t="s">
        <v>67</v>
      </c>
    </row>
    <row r="16" customFormat="false" ht="15" hidden="false" customHeight="false" outlineLevel="0" collapsed="false">
      <c r="A16" s="100"/>
      <c r="B16" s="100"/>
      <c r="C16" s="100"/>
      <c r="D16" s="100"/>
      <c r="E16" s="100"/>
      <c r="F16" s="100"/>
      <c r="G16" s="100"/>
      <c r="H16" s="100"/>
      <c r="I16" s="101" t="s">
        <v>11</v>
      </c>
      <c r="J16" s="102" t="n">
        <f aca="false">J15</f>
        <v>579.018</v>
      </c>
      <c r="K16" s="102" t="s">
        <v>67</v>
      </c>
    </row>
    <row r="17" customFormat="false" ht="15" hidden="false" customHeight="false" outlineLevel="0" collapsed="false">
      <c r="A17" s="105"/>
      <c r="B17" s="105"/>
      <c r="C17" s="105"/>
      <c r="D17" s="105"/>
      <c r="E17" s="105"/>
      <c r="F17" s="105"/>
      <c r="G17" s="105"/>
      <c r="H17" s="105"/>
      <c r="I17" s="105"/>
      <c r="J17" s="105"/>
      <c r="K17" s="105"/>
    </row>
    <row r="18" customFormat="false" ht="15" hidden="false" customHeight="true" outlineLevel="0" collapsed="false">
      <c r="A18" s="90" t="s">
        <v>3665</v>
      </c>
      <c r="B18" s="106" t="s">
        <v>75</v>
      </c>
      <c r="C18" s="106"/>
      <c r="D18" s="106"/>
      <c r="E18" s="106"/>
      <c r="F18" s="106"/>
      <c r="G18" s="106"/>
      <c r="H18" s="106"/>
      <c r="I18" s="106"/>
      <c r="J18" s="106"/>
      <c r="K18" s="106"/>
    </row>
    <row r="19" customFormat="false" ht="15" hidden="false" customHeight="false" outlineLevel="0" collapsed="false">
      <c r="A19" s="90"/>
      <c r="B19" s="92" t="s">
        <v>3666</v>
      </c>
      <c r="C19" s="92" t="s">
        <v>3667</v>
      </c>
      <c r="D19" s="93" t="s">
        <v>3668</v>
      </c>
      <c r="E19" s="92" t="s">
        <v>60</v>
      </c>
      <c r="F19" s="94" t="s">
        <v>3669</v>
      </c>
      <c r="G19" s="95" t="s">
        <v>3670</v>
      </c>
      <c r="H19" s="94" t="s">
        <v>93</v>
      </c>
      <c r="I19" s="94"/>
      <c r="J19" s="93" t="s">
        <v>11</v>
      </c>
      <c r="K19" s="94" t="s">
        <v>59</v>
      </c>
    </row>
    <row r="20" customFormat="false" ht="15" hidden="false" customHeight="false" outlineLevel="0" collapsed="false">
      <c r="A20" s="96"/>
      <c r="B20" s="97"/>
      <c r="C20" s="97"/>
      <c r="D20" s="97"/>
      <c r="E20" s="97" t="n">
        <v>1</v>
      </c>
      <c r="F20" s="98"/>
      <c r="G20" s="98"/>
      <c r="H20" s="98"/>
      <c r="I20" s="98"/>
      <c r="J20" s="99" t="n">
        <f aca="false">E20</f>
        <v>1</v>
      </c>
      <c r="K20" s="98" t="s">
        <v>59</v>
      </c>
    </row>
    <row r="21" customFormat="false" ht="15" hidden="false" customHeight="false" outlineLevel="0" collapsed="false">
      <c r="A21" s="100"/>
      <c r="B21" s="100"/>
      <c r="C21" s="100"/>
      <c r="D21" s="100"/>
      <c r="E21" s="100"/>
      <c r="F21" s="100"/>
      <c r="G21" s="100"/>
      <c r="H21" s="100"/>
      <c r="I21" s="101" t="s">
        <v>11</v>
      </c>
      <c r="J21" s="102" t="n">
        <f aca="false">J20</f>
        <v>1</v>
      </c>
      <c r="K21" s="102" t="s">
        <v>59</v>
      </c>
    </row>
    <row r="22" customFormat="false" ht="15" hidden="false" customHeight="false" outlineLevel="0" collapsed="false">
      <c r="A22" s="103"/>
      <c r="B22" s="103"/>
      <c r="C22" s="103"/>
      <c r="D22" s="103"/>
      <c r="E22" s="103"/>
      <c r="F22" s="103"/>
      <c r="G22" s="103"/>
      <c r="H22" s="103"/>
      <c r="I22" s="103"/>
      <c r="J22" s="103"/>
      <c r="K22" s="103"/>
    </row>
    <row r="23" customFormat="false" ht="15" hidden="false" customHeight="true" outlineLevel="0" collapsed="false">
      <c r="A23" s="90" t="s">
        <v>3665</v>
      </c>
      <c r="B23" s="104" t="s">
        <v>79</v>
      </c>
      <c r="C23" s="104"/>
      <c r="D23" s="104"/>
      <c r="E23" s="104"/>
      <c r="F23" s="104"/>
      <c r="G23" s="104"/>
      <c r="H23" s="104"/>
      <c r="I23" s="104"/>
      <c r="J23" s="104"/>
      <c r="K23" s="104"/>
    </row>
    <row r="24" customFormat="false" ht="15" hidden="false" customHeight="false" outlineLevel="0" collapsed="false">
      <c r="A24" s="90"/>
      <c r="B24" s="92" t="s">
        <v>3666</v>
      </c>
      <c r="C24" s="92" t="s">
        <v>3667</v>
      </c>
      <c r="D24" s="93" t="s">
        <v>3668</v>
      </c>
      <c r="E24" s="92" t="s">
        <v>60</v>
      </c>
      <c r="F24" s="94" t="s">
        <v>3669</v>
      </c>
      <c r="G24" s="95" t="s">
        <v>3670</v>
      </c>
      <c r="H24" s="94" t="s">
        <v>93</v>
      </c>
      <c r="I24" s="94"/>
      <c r="J24" s="93" t="s">
        <v>11</v>
      </c>
      <c r="K24" s="94" t="s">
        <v>59</v>
      </c>
    </row>
    <row r="25" customFormat="false" ht="15" hidden="false" customHeight="false" outlineLevel="0" collapsed="false">
      <c r="A25" s="96"/>
      <c r="B25" s="97"/>
      <c r="C25" s="97"/>
      <c r="D25" s="97"/>
      <c r="E25" s="97" t="n">
        <v>1</v>
      </c>
      <c r="F25" s="98"/>
      <c r="G25" s="98"/>
      <c r="H25" s="98"/>
      <c r="I25" s="98"/>
      <c r="J25" s="99" t="n">
        <f aca="false">E25</f>
        <v>1</v>
      </c>
      <c r="K25" s="98" t="s">
        <v>59</v>
      </c>
    </row>
    <row r="26" customFormat="false" ht="15" hidden="false" customHeight="false" outlineLevel="0" collapsed="false">
      <c r="A26" s="100"/>
      <c r="B26" s="100"/>
      <c r="C26" s="100"/>
      <c r="D26" s="100"/>
      <c r="E26" s="100"/>
      <c r="F26" s="100"/>
      <c r="G26" s="100"/>
      <c r="H26" s="100"/>
      <c r="I26" s="101" t="s">
        <v>11</v>
      </c>
      <c r="J26" s="102" t="n">
        <f aca="false">J25</f>
        <v>1</v>
      </c>
      <c r="K26" s="102" t="s">
        <v>59</v>
      </c>
    </row>
    <row r="27" customFormat="false" ht="15" hidden="false" customHeight="false" outlineLevel="0" collapsed="false">
      <c r="A27" s="105"/>
      <c r="B27" s="105"/>
      <c r="C27" s="105"/>
      <c r="D27" s="105"/>
      <c r="E27" s="105"/>
      <c r="F27" s="105"/>
      <c r="G27" s="105"/>
      <c r="H27" s="105"/>
      <c r="I27" s="105"/>
      <c r="J27" s="105"/>
      <c r="K27" s="105"/>
    </row>
    <row r="28" customFormat="false" ht="15" hidden="false" customHeight="true" outlineLevel="0" collapsed="false">
      <c r="A28" s="90" t="s">
        <v>3665</v>
      </c>
      <c r="B28" s="106" t="s">
        <v>82</v>
      </c>
      <c r="C28" s="106"/>
      <c r="D28" s="106"/>
      <c r="E28" s="106"/>
      <c r="F28" s="106"/>
      <c r="G28" s="106"/>
      <c r="H28" s="106"/>
      <c r="I28" s="106"/>
      <c r="J28" s="106"/>
      <c r="K28" s="106"/>
    </row>
    <row r="29" customFormat="false" ht="15" hidden="false" customHeight="false" outlineLevel="0" collapsed="false">
      <c r="A29" s="90"/>
      <c r="B29" s="92" t="s">
        <v>3666</v>
      </c>
      <c r="C29" s="92" t="s">
        <v>3667</v>
      </c>
      <c r="D29" s="93" t="s">
        <v>3668</v>
      </c>
      <c r="E29" s="92" t="s">
        <v>60</v>
      </c>
      <c r="F29" s="94" t="s">
        <v>3669</v>
      </c>
      <c r="G29" s="95" t="s">
        <v>3670</v>
      </c>
      <c r="H29" s="94" t="s">
        <v>93</v>
      </c>
      <c r="I29" s="94"/>
      <c r="J29" s="93" t="s">
        <v>11</v>
      </c>
      <c r="K29" s="94" t="s">
        <v>59</v>
      </c>
    </row>
    <row r="30" customFormat="false" ht="15" hidden="false" customHeight="false" outlineLevel="0" collapsed="false">
      <c r="A30" s="96"/>
      <c r="B30" s="97"/>
      <c r="C30" s="97"/>
      <c r="D30" s="97"/>
      <c r="E30" s="97" t="n">
        <v>1</v>
      </c>
      <c r="F30" s="98"/>
      <c r="G30" s="98"/>
      <c r="H30" s="98"/>
      <c r="I30" s="98"/>
      <c r="J30" s="99" t="n">
        <f aca="false">E30</f>
        <v>1</v>
      </c>
      <c r="K30" s="98" t="s">
        <v>59</v>
      </c>
    </row>
    <row r="31" customFormat="false" ht="15" hidden="false" customHeight="false" outlineLevel="0" collapsed="false">
      <c r="A31" s="100"/>
      <c r="B31" s="100"/>
      <c r="C31" s="100"/>
      <c r="D31" s="100"/>
      <c r="E31" s="100"/>
      <c r="F31" s="100"/>
      <c r="G31" s="100"/>
      <c r="H31" s="100"/>
      <c r="I31" s="101" t="s">
        <v>11</v>
      </c>
      <c r="J31" s="102" t="n">
        <f aca="false">J30</f>
        <v>1</v>
      </c>
      <c r="K31" s="102" t="s">
        <v>59</v>
      </c>
    </row>
    <row r="32" customFormat="false" ht="15" hidden="false" customHeight="false" outlineLevel="0" collapsed="false">
      <c r="A32" s="103"/>
      <c r="B32" s="103"/>
      <c r="C32" s="103"/>
      <c r="D32" s="103"/>
      <c r="E32" s="103"/>
      <c r="F32" s="103"/>
      <c r="G32" s="103"/>
      <c r="H32" s="103"/>
      <c r="I32" s="103"/>
      <c r="J32" s="103"/>
      <c r="K32" s="103"/>
    </row>
    <row r="33" customFormat="false" ht="26.85" hidden="false" customHeight="true" outlineLevel="0" collapsed="false">
      <c r="A33" s="90" t="s">
        <v>3665</v>
      </c>
      <c r="B33" s="104" t="s">
        <v>85</v>
      </c>
      <c r="C33" s="104"/>
      <c r="D33" s="104"/>
      <c r="E33" s="104"/>
      <c r="F33" s="104"/>
      <c r="G33" s="104"/>
      <c r="H33" s="104"/>
      <c r="I33" s="104"/>
      <c r="J33" s="104"/>
      <c r="K33" s="104"/>
    </row>
    <row r="34" customFormat="false" ht="15" hidden="false" customHeight="false" outlineLevel="0" collapsed="false">
      <c r="A34" s="90"/>
      <c r="B34" s="92" t="s">
        <v>3666</v>
      </c>
      <c r="C34" s="92" t="s">
        <v>3667</v>
      </c>
      <c r="D34" s="93" t="s">
        <v>3668</v>
      </c>
      <c r="E34" s="92" t="s">
        <v>60</v>
      </c>
      <c r="F34" s="94" t="s">
        <v>3669</v>
      </c>
      <c r="G34" s="95" t="s">
        <v>3670</v>
      </c>
      <c r="H34" s="94" t="s">
        <v>93</v>
      </c>
      <c r="I34" s="94"/>
      <c r="J34" s="93" t="s">
        <v>11</v>
      </c>
      <c r="K34" s="94" t="s">
        <v>59</v>
      </c>
    </row>
    <row r="35" customFormat="false" ht="15" hidden="false" customHeight="false" outlineLevel="0" collapsed="false">
      <c r="A35" s="96"/>
      <c r="B35" s="97"/>
      <c r="C35" s="97"/>
      <c r="D35" s="97"/>
      <c r="E35" s="97"/>
      <c r="F35" s="98" t="n">
        <v>20</v>
      </c>
      <c r="G35" s="98"/>
      <c r="H35" s="98"/>
      <c r="I35" s="98"/>
      <c r="J35" s="99" t="n">
        <f aca="false">F35</f>
        <v>20</v>
      </c>
      <c r="K35" s="98" t="s">
        <v>67</v>
      </c>
    </row>
    <row r="36" customFormat="false" ht="15" hidden="false" customHeight="false" outlineLevel="0" collapsed="false">
      <c r="A36" s="100"/>
      <c r="B36" s="100"/>
      <c r="C36" s="100"/>
      <c r="D36" s="100"/>
      <c r="E36" s="100"/>
      <c r="F36" s="100"/>
      <c r="G36" s="100"/>
      <c r="H36" s="100"/>
      <c r="I36" s="101" t="s">
        <v>11</v>
      </c>
      <c r="J36" s="102" t="n">
        <f aca="false">J35</f>
        <v>20</v>
      </c>
      <c r="K36" s="102" t="s">
        <v>67</v>
      </c>
    </row>
    <row r="37" customFormat="false" ht="15" hidden="false" customHeight="false" outlineLevel="0" collapsed="false">
      <c r="A37" s="105"/>
      <c r="B37" s="105"/>
      <c r="C37" s="105"/>
      <c r="D37" s="105"/>
      <c r="E37" s="105"/>
      <c r="F37" s="105"/>
      <c r="G37" s="105"/>
      <c r="H37" s="105"/>
      <c r="I37" s="105"/>
      <c r="J37" s="105"/>
      <c r="K37" s="105"/>
    </row>
    <row r="38" customFormat="false" ht="27.35" hidden="false" customHeight="true" outlineLevel="0" collapsed="false">
      <c r="A38" s="90" t="s">
        <v>3665</v>
      </c>
      <c r="B38" s="106" t="s">
        <v>88</v>
      </c>
      <c r="C38" s="106"/>
      <c r="D38" s="106"/>
      <c r="E38" s="106"/>
      <c r="F38" s="106"/>
      <c r="G38" s="106"/>
      <c r="H38" s="106"/>
      <c r="I38" s="106"/>
      <c r="J38" s="106"/>
      <c r="K38" s="106"/>
    </row>
    <row r="39" customFormat="false" ht="15" hidden="false" customHeight="false" outlineLevel="0" collapsed="false">
      <c r="A39" s="90"/>
      <c r="B39" s="92" t="s">
        <v>3666</v>
      </c>
      <c r="C39" s="92" t="s">
        <v>3667</v>
      </c>
      <c r="D39" s="93" t="s">
        <v>3668</v>
      </c>
      <c r="E39" s="92" t="s">
        <v>60</v>
      </c>
      <c r="F39" s="94" t="s">
        <v>3669</v>
      </c>
      <c r="G39" s="95" t="s">
        <v>3670</v>
      </c>
      <c r="H39" s="94" t="s">
        <v>93</v>
      </c>
      <c r="I39" s="94"/>
      <c r="J39" s="93" t="s">
        <v>11</v>
      </c>
      <c r="K39" s="94" t="s">
        <v>59</v>
      </c>
    </row>
    <row r="40" customFormat="false" ht="15" hidden="false" customHeight="false" outlineLevel="0" collapsed="false">
      <c r="A40" s="96"/>
      <c r="B40" s="97"/>
      <c r="C40" s="97"/>
      <c r="D40" s="97"/>
      <c r="E40" s="97"/>
      <c r="F40" s="98" t="n">
        <v>20</v>
      </c>
      <c r="G40" s="98"/>
      <c r="H40" s="98"/>
      <c r="I40" s="98"/>
      <c r="J40" s="99" t="n">
        <f aca="false">F40</f>
        <v>20</v>
      </c>
      <c r="K40" s="98" t="s">
        <v>67</v>
      </c>
    </row>
    <row r="41" customFormat="false" ht="15" hidden="false" customHeight="false" outlineLevel="0" collapsed="false">
      <c r="A41" s="100"/>
      <c r="B41" s="100"/>
      <c r="C41" s="100"/>
      <c r="D41" s="100"/>
      <c r="E41" s="100"/>
      <c r="F41" s="100"/>
      <c r="G41" s="100"/>
      <c r="H41" s="100"/>
      <c r="I41" s="101" t="s">
        <v>11</v>
      </c>
      <c r="J41" s="102" t="n">
        <f aca="false">J40</f>
        <v>20</v>
      </c>
      <c r="K41" s="102" t="s">
        <v>67</v>
      </c>
    </row>
    <row r="42" customFormat="false" ht="15" hidden="false" customHeight="false" outlineLevel="0" collapsed="false">
      <c r="A42" s="103"/>
      <c r="B42" s="103"/>
      <c r="C42" s="103"/>
      <c r="D42" s="103"/>
      <c r="E42" s="103"/>
      <c r="F42" s="103"/>
      <c r="G42" s="103"/>
      <c r="H42" s="103"/>
      <c r="I42" s="103"/>
      <c r="J42" s="103"/>
      <c r="K42" s="103"/>
    </row>
    <row r="43" customFormat="false" ht="15" hidden="false" customHeight="true" outlineLevel="0" collapsed="false">
      <c r="A43" s="90" t="s">
        <v>3665</v>
      </c>
      <c r="B43" s="104" t="s">
        <v>3671</v>
      </c>
      <c r="C43" s="104"/>
      <c r="D43" s="104"/>
      <c r="E43" s="104"/>
      <c r="F43" s="104"/>
      <c r="G43" s="104"/>
      <c r="H43" s="104"/>
      <c r="I43" s="104"/>
      <c r="J43" s="104"/>
      <c r="K43" s="104"/>
    </row>
    <row r="44" customFormat="false" ht="15" hidden="false" customHeight="false" outlineLevel="0" collapsed="false">
      <c r="A44" s="90"/>
      <c r="B44" s="92" t="s">
        <v>3666</v>
      </c>
      <c r="C44" s="92" t="s">
        <v>3667</v>
      </c>
      <c r="D44" s="93" t="s">
        <v>3668</v>
      </c>
      <c r="E44" s="92" t="s">
        <v>60</v>
      </c>
      <c r="F44" s="94" t="s">
        <v>3669</v>
      </c>
      <c r="G44" s="95" t="s">
        <v>3672</v>
      </c>
      <c r="H44" s="94" t="s">
        <v>93</v>
      </c>
      <c r="I44" s="105"/>
      <c r="J44" s="93" t="s">
        <v>11</v>
      </c>
      <c r="K44" s="94" t="s">
        <v>59</v>
      </c>
    </row>
    <row r="45" customFormat="false" ht="15" hidden="false" customHeight="false" outlineLevel="0" collapsed="false">
      <c r="A45" s="96" t="s">
        <v>3673</v>
      </c>
      <c r="B45" s="97"/>
      <c r="C45" s="97"/>
      <c r="D45" s="97"/>
      <c r="E45" s="97"/>
      <c r="F45" s="98"/>
      <c r="G45" s="98"/>
      <c r="H45" s="98" t="n">
        <v>12</v>
      </c>
      <c r="I45" s="105"/>
      <c r="J45" s="99" t="n">
        <f aca="false">H45</f>
        <v>12</v>
      </c>
      <c r="K45" s="98" t="s">
        <v>93</v>
      </c>
    </row>
    <row r="46" customFormat="false" ht="15" hidden="false" customHeight="false" outlineLevel="0" collapsed="false">
      <c r="A46" s="100"/>
      <c r="B46" s="100"/>
      <c r="C46" s="100"/>
      <c r="D46" s="100"/>
      <c r="E46" s="100"/>
      <c r="F46" s="100"/>
      <c r="G46" s="100"/>
      <c r="H46" s="100"/>
      <c r="I46" s="101" t="s">
        <v>11</v>
      </c>
      <c r="J46" s="102" t="n">
        <f aca="false">J45</f>
        <v>12</v>
      </c>
      <c r="K46" s="102" t="s">
        <v>93</v>
      </c>
    </row>
    <row r="47" customFormat="false" ht="15" hidden="false" customHeight="false" outlineLevel="0" collapsed="false">
      <c r="A47" s="103"/>
      <c r="B47" s="103"/>
      <c r="C47" s="103"/>
      <c r="D47" s="103"/>
      <c r="E47" s="103"/>
      <c r="F47" s="103"/>
      <c r="G47" s="103"/>
      <c r="H47" s="103"/>
      <c r="I47" s="103"/>
      <c r="J47" s="103"/>
      <c r="K47" s="103"/>
    </row>
    <row r="48" customFormat="false" ht="15" hidden="false" customHeight="true" outlineLevel="0" collapsed="false">
      <c r="A48" s="89" t="s">
        <v>16</v>
      </c>
      <c r="B48" s="89"/>
      <c r="C48" s="89"/>
      <c r="D48" s="89"/>
      <c r="E48" s="89"/>
      <c r="F48" s="89"/>
      <c r="G48" s="89"/>
      <c r="H48" s="89"/>
      <c r="I48" s="89"/>
      <c r="J48" s="89"/>
      <c r="K48" s="89"/>
    </row>
    <row r="49" customFormat="false" ht="15" hidden="false" customHeight="true" outlineLevel="0" collapsed="false">
      <c r="A49" s="90" t="s">
        <v>3665</v>
      </c>
      <c r="B49" s="106" t="s">
        <v>96</v>
      </c>
      <c r="C49" s="106"/>
      <c r="D49" s="106"/>
      <c r="E49" s="106"/>
      <c r="F49" s="106"/>
      <c r="G49" s="106"/>
      <c r="H49" s="106"/>
      <c r="I49" s="106"/>
      <c r="J49" s="106"/>
      <c r="K49" s="106"/>
    </row>
    <row r="50" customFormat="false" ht="15" hidden="false" customHeight="false" outlineLevel="0" collapsed="false">
      <c r="A50" s="90"/>
      <c r="B50" s="92" t="s">
        <v>3666</v>
      </c>
      <c r="C50" s="92" t="s">
        <v>3667</v>
      </c>
      <c r="D50" s="93" t="s">
        <v>3668</v>
      </c>
      <c r="E50" s="92" t="s">
        <v>60</v>
      </c>
      <c r="F50" s="94" t="s">
        <v>3669</v>
      </c>
      <c r="G50" s="95" t="s">
        <v>3670</v>
      </c>
      <c r="H50" s="94" t="s">
        <v>93</v>
      </c>
      <c r="I50" s="94"/>
      <c r="J50" s="93" t="s">
        <v>11</v>
      </c>
      <c r="K50" s="94" t="s">
        <v>59</v>
      </c>
    </row>
    <row r="51" customFormat="false" ht="15" hidden="false" customHeight="false" outlineLevel="0" collapsed="false">
      <c r="A51" s="96" t="s">
        <v>3674</v>
      </c>
      <c r="B51" s="97"/>
      <c r="C51" s="97"/>
      <c r="D51" s="97"/>
      <c r="E51" s="97"/>
      <c r="F51" s="98" t="n">
        <v>4200</v>
      </c>
      <c r="G51" s="98"/>
      <c r="H51" s="98"/>
      <c r="I51" s="98"/>
      <c r="J51" s="99" t="n">
        <f aca="false">F51</f>
        <v>4200</v>
      </c>
      <c r="K51" s="98" t="s">
        <v>67</v>
      </c>
    </row>
    <row r="52" customFormat="false" ht="15" hidden="false" customHeight="false" outlineLevel="0" collapsed="false">
      <c r="A52" s="100"/>
      <c r="B52" s="100"/>
      <c r="C52" s="100"/>
      <c r="D52" s="100"/>
      <c r="E52" s="100"/>
      <c r="F52" s="100"/>
      <c r="G52" s="100"/>
      <c r="H52" s="100"/>
      <c r="I52" s="101" t="s">
        <v>11</v>
      </c>
      <c r="J52" s="102" t="n">
        <f aca="false">J51</f>
        <v>4200</v>
      </c>
      <c r="K52" s="102" t="s">
        <v>67</v>
      </c>
    </row>
    <row r="53" customFormat="false" ht="15" hidden="false" customHeight="false" outlineLevel="0" collapsed="false">
      <c r="A53" s="103"/>
      <c r="B53" s="103"/>
      <c r="C53" s="103"/>
      <c r="D53" s="103"/>
      <c r="E53" s="103"/>
      <c r="F53" s="103"/>
      <c r="G53" s="103"/>
      <c r="H53" s="103"/>
      <c r="I53" s="103"/>
      <c r="J53" s="103"/>
      <c r="K53" s="103"/>
    </row>
    <row r="54" customFormat="false" ht="15" hidden="false" customHeight="true" outlineLevel="0" collapsed="false">
      <c r="A54" s="90" t="s">
        <v>3665</v>
      </c>
      <c r="B54" s="104" t="s">
        <v>99</v>
      </c>
      <c r="C54" s="104"/>
      <c r="D54" s="104"/>
      <c r="E54" s="104"/>
      <c r="F54" s="104"/>
      <c r="G54" s="104"/>
      <c r="H54" s="104"/>
      <c r="I54" s="104"/>
      <c r="J54" s="104"/>
      <c r="K54" s="104"/>
    </row>
    <row r="55" customFormat="false" ht="15" hidden="false" customHeight="false" outlineLevel="0" collapsed="false">
      <c r="A55" s="90"/>
      <c r="B55" s="92" t="s">
        <v>3666</v>
      </c>
      <c r="C55" s="92" t="s">
        <v>3667</v>
      </c>
      <c r="D55" s="93" t="s">
        <v>3668</v>
      </c>
      <c r="E55" s="92" t="s">
        <v>60</v>
      </c>
      <c r="F55" s="94" t="s">
        <v>3669</v>
      </c>
      <c r="G55" s="95" t="s">
        <v>3670</v>
      </c>
      <c r="H55" s="94" t="s">
        <v>93</v>
      </c>
      <c r="I55" s="94"/>
      <c r="J55" s="93" t="s">
        <v>11</v>
      </c>
      <c r="K55" s="94" t="s">
        <v>59</v>
      </c>
    </row>
    <row r="56" customFormat="false" ht="15" hidden="false" customHeight="false" outlineLevel="0" collapsed="false">
      <c r="A56" s="96" t="s">
        <v>3675</v>
      </c>
      <c r="B56" s="97"/>
      <c r="C56" s="97"/>
      <c r="D56" s="97"/>
      <c r="E56" s="97"/>
      <c r="F56" s="98" t="n">
        <v>3915</v>
      </c>
      <c r="G56" s="98"/>
      <c r="H56" s="98"/>
      <c r="I56" s="98"/>
      <c r="J56" s="99" t="n">
        <f aca="false">F56</f>
        <v>3915</v>
      </c>
      <c r="K56" s="98" t="s">
        <v>67</v>
      </c>
    </row>
    <row r="57" customFormat="false" ht="15" hidden="false" customHeight="false" outlineLevel="0" collapsed="false">
      <c r="A57" s="100"/>
      <c r="B57" s="100"/>
      <c r="C57" s="100"/>
      <c r="D57" s="100"/>
      <c r="E57" s="100"/>
      <c r="F57" s="100"/>
      <c r="G57" s="100"/>
      <c r="H57" s="100"/>
      <c r="I57" s="101" t="s">
        <v>11</v>
      </c>
      <c r="J57" s="102" t="n">
        <f aca="false">J56</f>
        <v>3915</v>
      </c>
      <c r="K57" s="102" t="s">
        <v>67</v>
      </c>
    </row>
    <row r="58" customFormat="false" ht="15" hidden="false" customHeight="false" outlineLevel="0" collapsed="false">
      <c r="A58" s="105"/>
      <c r="B58" s="105"/>
      <c r="C58" s="105"/>
      <c r="D58" s="105"/>
      <c r="E58" s="105"/>
      <c r="F58" s="105"/>
      <c r="G58" s="105"/>
      <c r="H58" s="105"/>
      <c r="I58" s="105"/>
      <c r="J58" s="105"/>
      <c r="K58" s="105"/>
    </row>
    <row r="59" customFormat="false" ht="15" hidden="false" customHeight="true" outlineLevel="0" collapsed="false">
      <c r="A59" s="90" t="s">
        <v>3665</v>
      </c>
      <c r="B59" s="106" t="s">
        <v>102</v>
      </c>
      <c r="C59" s="106"/>
      <c r="D59" s="106"/>
      <c r="E59" s="106"/>
      <c r="F59" s="106"/>
      <c r="G59" s="106"/>
      <c r="H59" s="106"/>
      <c r="I59" s="106"/>
      <c r="J59" s="106"/>
      <c r="K59" s="106"/>
    </row>
    <row r="60" customFormat="false" ht="15" hidden="false" customHeight="false" outlineLevel="0" collapsed="false">
      <c r="A60" s="90"/>
      <c r="B60" s="92" t="s">
        <v>3666</v>
      </c>
      <c r="C60" s="92" t="s">
        <v>3667</v>
      </c>
      <c r="D60" s="93" t="s">
        <v>3668</v>
      </c>
      <c r="E60" s="92" t="s">
        <v>60</v>
      </c>
      <c r="F60" s="94" t="s">
        <v>3669</v>
      </c>
      <c r="G60" s="95" t="s">
        <v>3670</v>
      </c>
      <c r="H60" s="94" t="s">
        <v>93</v>
      </c>
      <c r="I60" s="94"/>
      <c r="J60" s="93" t="s">
        <v>11</v>
      </c>
      <c r="K60" s="94" t="s">
        <v>59</v>
      </c>
    </row>
    <row r="61" customFormat="false" ht="15" hidden="false" customHeight="false" outlineLevel="0" collapsed="false">
      <c r="A61" s="96" t="s">
        <v>3676</v>
      </c>
      <c r="B61" s="97"/>
      <c r="C61" s="97"/>
      <c r="D61" s="97" t="n">
        <v>0.45</v>
      </c>
      <c r="E61" s="97"/>
      <c r="F61" s="97" t="n">
        <v>2116.11</v>
      </c>
      <c r="G61" s="98"/>
      <c r="H61" s="98"/>
      <c r="I61" s="98"/>
      <c r="J61" s="99" t="n">
        <f aca="false">D61*F61</f>
        <v>952.2495</v>
      </c>
      <c r="K61" s="98" t="s">
        <v>103</v>
      </c>
    </row>
    <row r="62" customFormat="false" ht="15" hidden="false" customHeight="false" outlineLevel="0" collapsed="false">
      <c r="A62" s="100"/>
      <c r="B62" s="100"/>
      <c r="C62" s="100"/>
      <c r="D62" s="100"/>
      <c r="E62" s="100"/>
      <c r="F62" s="100"/>
      <c r="G62" s="100"/>
      <c r="H62" s="100"/>
      <c r="I62" s="101" t="s">
        <v>11</v>
      </c>
      <c r="J62" s="102" t="n">
        <f aca="false">J61</f>
        <v>952.2495</v>
      </c>
      <c r="K62" s="102" t="s">
        <v>103</v>
      </c>
    </row>
    <row r="63" customFormat="false" ht="15" hidden="false" customHeight="false" outlineLevel="0" collapsed="false">
      <c r="A63" s="103"/>
      <c r="B63" s="103"/>
      <c r="C63" s="103"/>
      <c r="D63" s="103"/>
      <c r="E63" s="103"/>
      <c r="F63" s="103"/>
      <c r="G63" s="103"/>
      <c r="H63" s="103"/>
      <c r="I63" s="103"/>
      <c r="J63" s="103"/>
      <c r="K63" s="103"/>
    </row>
    <row r="64" customFormat="false" ht="15" hidden="false" customHeight="true" outlineLevel="0" collapsed="false">
      <c r="A64" s="90" t="s">
        <v>3665</v>
      </c>
      <c r="B64" s="104" t="s">
        <v>109</v>
      </c>
      <c r="C64" s="104"/>
      <c r="D64" s="104"/>
      <c r="E64" s="104"/>
      <c r="F64" s="104"/>
      <c r="G64" s="104"/>
      <c r="H64" s="104"/>
      <c r="I64" s="104"/>
      <c r="J64" s="104"/>
      <c r="K64" s="104"/>
    </row>
    <row r="65" customFormat="false" ht="15" hidden="false" customHeight="false" outlineLevel="0" collapsed="false">
      <c r="A65" s="90"/>
      <c r="B65" s="92" t="s">
        <v>3666</v>
      </c>
      <c r="C65" s="92" t="s">
        <v>3667</v>
      </c>
      <c r="D65" s="93" t="s">
        <v>3668</v>
      </c>
      <c r="E65" s="92" t="s">
        <v>60</v>
      </c>
      <c r="F65" s="94" t="s">
        <v>3669</v>
      </c>
      <c r="G65" s="95" t="s">
        <v>3670</v>
      </c>
      <c r="H65" s="94" t="s">
        <v>93</v>
      </c>
      <c r="I65" s="94"/>
      <c r="J65" s="93" t="s">
        <v>11</v>
      </c>
      <c r="K65" s="94" t="s">
        <v>59</v>
      </c>
    </row>
    <row r="66" customFormat="false" ht="15" hidden="false" customHeight="false" outlineLevel="0" collapsed="false">
      <c r="A66" s="96" t="s">
        <v>3677</v>
      </c>
      <c r="B66" s="97"/>
      <c r="C66" s="97"/>
      <c r="D66" s="97"/>
      <c r="E66" s="97"/>
      <c r="F66" s="98"/>
      <c r="G66" s="98" t="n">
        <v>344.39</v>
      </c>
      <c r="H66" s="98"/>
      <c r="I66" s="98"/>
      <c r="J66" s="99" t="n">
        <f aca="false">G66</f>
        <v>344.39</v>
      </c>
      <c r="K66" s="98" t="s">
        <v>103</v>
      </c>
    </row>
    <row r="67" customFormat="false" ht="15" hidden="false" customHeight="false" outlineLevel="0" collapsed="false">
      <c r="A67" s="100"/>
      <c r="B67" s="100"/>
      <c r="C67" s="100"/>
      <c r="D67" s="100"/>
      <c r="E67" s="100"/>
      <c r="F67" s="100"/>
      <c r="G67" s="100"/>
      <c r="H67" s="100"/>
      <c r="I67" s="101" t="s">
        <v>11</v>
      </c>
      <c r="J67" s="102" t="n">
        <f aca="false">J66</f>
        <v>344.39</v>
      </c>
      <c r="K67" s="102" t="s">
        <v>103</v>
      </c>
    </row>
    <row r="68" customFormat="false" ht="15" hidden="false" customHeight="false" outlineLevel="0" collapsed="false">
      <c r="A68" s="105"/>
      <c r="B68" s="105"/>
      <c r="C68" s="105"/>
      <c r="D68" s="105"/>
      <c r="E68" s="105"/>
      <c r="F68" s="105"/>
      <c r="G68" s="105"/>
      <c r="H68" s="105"/>
      <c r="I68" s="105"/>
      <c r="J68" s="105"/>
      <c r="K68" s="105"/>
    </row>
    <row r="69" customFormat="false" ht="15" hidden="false" customHeight="true" outlineLevel="0" collapsed="false">
      <c r="A69" s="90" t="s">
        <v>3665</v>
      </c>
      <c r="B69" s="106" t="s">
        <v>112</v>
      </c>
      <c r="C69" s="106"/>
      <c r="D69" s="106"/>
      <c r="E69" s="106"/>
      <c r="F69" s="106"/>
      <c r="G69" s="106"/>
      <c r="H69" s="106"/>
      <c r="I69" s="106"/>
      <c r="J69" s="106"/>
      <c r="K69" s="106"/>
    </row>
    <row r="70" customFormat="false" ht="15" hidden="false" customHeight="false" outlineLevel="0" collapsed="false">
      <c r="A70" s="90"/>
      <c r="B70" s="92" t="s">
        <v>3666</v>
      </c>
      <c r="C70" s="92" t="s">
        <v>3667</v>
      </c>
      <c r="D70" s="93" t="s">
        <v>3668</v>
      </c>
      <c r="E70" s="92" t="s">
        <v>60</v>
      </c>
      <c r="F70" s="94" t="s">
        <v>3669</v>
      </c>
      <c r="G70" s="95" t="s">
        <v>3670</v>
      </c>
      <c r="H70" s="94" t="s">
        <v>93</v>
      </c>
      <c r="I70" s="94"/>
      <c r="J70" s="93" t="s">
        <v>11</v>
      </c>
      <c r="K70" s="94" t="s">
        <v>59</v>
      </c>
    </row>
    <row r="71" customFormat="false" ht="15" hidden="false" customHeight="false" outlineLevel="0" collapsed="false">
      <c r="A71" s="96" t="s">
        <v>3678</v>
      </c>
      <c r="B71" s="97" t="n">
        <v>1106.91</v>
      </c>
      <c r="C71" s="97"/>
      <c r="D71" s="97" t="n">
        <v>0.3</v>
      </c>
      <c r="E71" s="97"/>
      <c r="F71" s="98"/>
      <c r="G71" s="98"/>
      <c r="H71" s="98"/>
      <c r="I71" s="98"/>
      <c r="J71" s="99" t="n">
        <f aca="false">B71*D71</f>
        <v>332.073</v>
      </c>
      <c r="K71" s="98" t="s">
        <v>67</v>
      </c>
    </row>
    <row r="72" customFormat="false" ht="15" hidden="false" customHeight="false" outlineLevel="0" collapsed="false">
      <c r="A72" s="100"/>
      <c r="B72" s="100"/>
      <c r="C72" s="100"/>
      <c r="D72" s="100"/>
      <c r="E72" s="100"/>
      <c r="F72" s="100"/>
      <c r="G72" s="100"/>
      <c r="H72" s="100"/>
      <c r="I72" s="101" t="s">
        <v>11</v>
      </c>
      <c r="J72" s="102" t="n">
        <f aca="false">J71</f>
        <v>332.073</v>
      </c>
      <c r="K72" s="102" t="s">
        <v>67</v>
      </c>
    </row>
    <row r="73" customFormat="false" ht="15" hidden="false" customHeight="false" outlineLevel="0" collapsed="false">
      <c r="A73" s="103"/>
      <c r="B73" s="103"/>
      <c r="C73" s="103"/>
      <c r="D73" s="103"/>
      <c r="E73" s="103"/>
      <c r="F73" s="103"/>
      <c r="G73" s="103"/>
      <c r="H73" s="103"/>
      <c r="I73" s="103"/>
      <c r="J73" s="103"/>
      <c r="K73" s="103"/>
    </row>
    <row r="74" customFormat="false" ht="15" hidden="false" customHeight="true" outlineLevel="0" collapsed="false">
      <c r="A74" s="90" t="s">
        <v>3665</v>
      </c>
      <c r="B74" s="104" t="s">
        <v>115</v>
      </c>
      <c r="C74" s="104"/>
      <c r="D74" s="104"/>
      <c r="E74" s="104"/>
      <c r="F74" s="104"/>
      <c r="G74" s="104"/>
      <c r="H74" s="104"/>
      <c r="I74" s="104"/>
      <c r="J74" s="104"/>
      <c r="K74" s="104"/>
    </row>
    <row r="75" customFormat="false" ht="15" hidden="false" customHeight="false" outlineLevel="0" collapsed="false">
      <c r="A75" s="90"/>
      <c r="B75" s="92" t="s">
        <v>3666</v>
      </c>
      <c r="C75" s="92" t="s">
        <v>3667</v>
      </c>
      <c r="D75" s="93" t="s">
        <v>3668</v>
      </c>
      <c r="E75" s="92" t="s">
        <v>60</v>
      </c>
      <c r="F75" s="94" t="s">
        <v>3669</v>
      </c>
      <c r="G75" s="95" t="s">
        <v>3670</v>
      </c>
      <c r="H75" s="94" t="s">
        <v>93</v>
      </c>
      <c r="I75" s="94"/>
      <c r="J75" s="93" t="s">
        <v>11</v>
      </c>
      <c r="K75" s="94" t="s">
        <v>59</v>
      </c>
    </row>
    <row r="76" customFormat="false" ht="15" hidden="false" customHeight="false" outlineLevel="0" collapsed="false">
      <c r="A76" s="96"/>
      <c r="B76" s="97"/>
      <c r="C76" s="97"/>
      <c r="D76" s="97" t="n">
        <v>0.7</v>
      </c>
      <c r="E76" s="97"/>
      <c r="F76" s="98" t="n">
        <v>2116.11</v>
      </c>
      <c r="G76" s="98"/>
      <c r="H76" s="98"/>
      <c r="I76" s="98"/>
      <c r="J76" s="99" t="n">
        <f aca="false">D76*F76</f>
        <v>1481.277</v>
      </c>
      <c r="K76" s="98" t="s">
        <v>103</v>
      </c>
    </row>
    <row r="77" customFormat="false" ht="15" hidden="false" customHeight="false" outlineLevel="0" collapsed="false">
      <c r="A77" s="100"/>
      <c r="B77" s="100"/>
      <c r="C77" s="100"/>
      <c r="D77" s="100"/>
      <c r="E77" s="100"/>
      <c r="F77" s="100"/>
      <c r="G77" s="100"/>
      <c r="H77" s="100"/>
      <c r="I77" s="101" t="s">
        <v>11</v>
      </c>
      <c r="J77" s="102" t="n">
        <f aca="false">J76</f>
        <v>1481.277</v>
      </c>
      <c r="K77" s="102" t="s">
        <v>103</v>
      </c>
    </row>
    <row r="78" customFormat="false" ht="15" hidden="false" customHeight="false" outlineLevel="0" collapsed="false">
      <c r="A78" s="105"/>
      <c r="B78" s="105"/>
      <c r="C78" s="105"/>
      <c r="D78" s="105"/>
      <c r="E78" s="105"/>
      <c r="F78" s="105"/>
      <c r="G78" s="105"/>
      <c r="H78" s="105"/>
      <c r="I78" s="105"/>
      <c r="J78" s="105"/>
      <c r="K78" s="105"/>
    </row>
    <row r="79" customFormat="false" ht="15" hidden="false" customHeight="true" outlineLevel="0" collapsed="false">
      <c r="A79" s="89" t="s">
        <v>18</v>
      </c>
      <c r="B79" s="89"/>
      <c r="C79" s="89"/>
      <c r="D79" s="89"/>
      <c r="E79" s="89"/>
      <c r="F79" s="89"/>
      <c r="G79" s="89"/>
      <c r="H79" s="89"/>
      <c r="I79" s="89"/>
      <c r="J79" s="89"/>
      <c r="K79" s="89"/>
    </row>
    <row r="80" customFormat="false" ht="15" hidden="false" customHeight="true" outlineLevel="0" collapsed="false">
      <c r="A80" s="107" t="s">
        <v>117</v>
      </c>
      <c r="B80" s="107"/>
      <c r="C80" s="107"/>
      <c r="D80" s="107"/>
      <c r="E80" s="107"/>
      <c r="F80" s="107"/>
      <c r="G80" s="107"/>
      <c r="H80" s="107"/>
      <c r="I80" s="107"/>
      <c r="J80" s="107"/>
      <c r="K80" s="107"/>
    </row>
    <row r="81" customFormat="false" ht="15" hidden="false" customHeight="true" outlineLevel="0" collapsed="false">
      <c r="A81" s="90" t="s">
        <v>3665</v>
      </c>
      <c r="B81" s="106" t="s">
        <v>120</v>
      </c>
      <c r="C81" s="106"/>
      <c r="D81" s="106"/>
      <c r="E81" s="106"/>
      <c r="F81" s="106"/>
      <c r="G81" s="106"/>
      <c r="H81" s="106"/>
      <c r="I81" s="106"/>
      <c r="J81" s="106"/>
      <c r="K81" s="106"/>
    </row>
    <row r="82" customFormat="false" ht="15" hidden="false" customHeight="false" outlineLevel="0" collapsed="false">
      <c r="A82" s="90"/>
      <c r="B82" s="92" t="s">
        <v>3666</v>
      </c>
      <c r="C82" s="92" t="s">
        <v>3667</v>
      </c>
      <c r="D82" s="93" t="s">
        <v>3668</v>
      </c>
      <c r="E82" s="92" t="s">
        <v>60</v>
      </c>
      <c r="F82" s="94" t="s">
        <v>3669</v>
      </c>
      <c r="G82" s="95" t="s">
        <v>3670</v>
      </c>
      <c r="H82" s="94" t="s">
        <v>3679</v>
      </c>
      <c r="I82" s="94"/>
      <c r="J82" s="93" t="s">
        <v>11</v>
      </c>
      <c r="K82" s="94" t="s">
        <v>59</v>
      </c>
    </row>
    <row r="83" customFormat="false" ht="26.85" hidden="false" customHeight="false" outlineLevel="0" collapsed="false">
      <c r="A83" s="96" t="s">
        <v>3680</v>
      </c>
      <c r="B83" s="92"/>
      <c r="C83" s="92"/>
      <c r="D83" s="93"/>
      <c r="E83" s="92"/>
      <c r="F83" s="94"/>
      <c r="G83" s="95" t="n">
        <v>172.61</v>
      </c>
      <c r="H83" s="94"/>
      <c r="I83" s="94"/>
      <c r="J83" s="93" t="n">
        <f aca="false">G83</f>
        <v>172.61</v>
      </c>
      <c r="K83" s="94" t="s">
        <v>103</v>
      </c>
    </row>
    <row r="84" customFormat="false" ht="15" hidden="false" customHeight="false" outlineLevel="0" collapsed="false">
      <c r="A84" s="100"/>
      <c r="B84" s="100"/>
      <c r="C84" s="100"/>
      <c r="D84" s="100"/>
      <c r="E84" s="100"/>
      <c r="F84" s="100"/>
      <c r="G84" s="100"/>
      <c r="H84" s="100"/>
      <c r="I84" s="101" t="s">
        <v>11</v>
      </c>
      <c r="J84" s="102" t="n">
        <f aca="false">SUM(J83:J83)</f>
        <v>172.61</v>
      </c>
      <c r="K84" s="102" t="s">
        <v>103</v>
      </c>
    </row>
    <row r="85" customFormat="false" ht="15" hidden="false" customHeight="false" outlineLevel="0" collapsed="false">
      <c r="A85" s="103"/>
      <c r="B85" s="103"/>
      <c r="C85" s="103"/>
      <c r="D85" s="103"/>
      <c r="E85" s="103"/>
      <c r="F85" s="103"/>
      <c r="G85" s="103"/>
      <c r="H85" s="103"/>
      <c r="I85" s="103"/>
      <c r="J85" s="103"/>
      <c r="K85" s="103"/>
    </row>
    <row r="86" customFormat="false" ht="15" hidden="false" customHeight="true" outlineLevel="0" collapsed="false">
      <c r="A86" s="90" t="s">
        <v>3665</v>
      </c>
      <c r="B86" s="104" t="s">
        <v>123</v>
      </c>
      <c r="C86" s="104"/>
      <c r="D86" s="104"/>
      <c r="E86" s="104"/>
      <c r="F86" s="104"/>
      <c r="G86" s="104"/>
      <c r="H86" s="104"/>
      <c r="I86" s="104"/>
      <c r="J86" s="104"/>
      <c r="K86" s="104"/>
    </row>
    <row r="87" customFormat="false" ht="15" hidden="false" customHeight="false" outlineLevel="0" collapsed="false">
      <c r="A87" s="90"/>
      <c r="B87" s="92" t="s">
        <v>3666</v>
      </c>
      <c r="C87" s="92" t="s">
        <v>3667</v>
      </c>
      <c r="D87" s="93" t="s">
        <v>3668</v>
      </c>
      <c r="E87" s="92" t="s">
        <v>60</v>
      </c>
      <c r="F87" s="94" t="s">
        <v>3669</v>
      </c>
      <c r="G87" s="95" t="s">
        <v>3670</v>
      </c>
      <c r="H87" s="94" t="s">
        <v>3679</v>
      </c>
      <c r="I87" s="94"/>
      <c r="J87" s="93" t="s">
        <v>11</v>
      </c>
      <c r="K87" s="94" t="s">
        <v>59</v>
      </c>
    </row>
    <row r="88" customFormat="false" ht="15" hidden="false" customHeight="false" outlineLevel="0" collapsed="false">
      <c r="A88" s="108" t="s">
        <v>3681</v>
      </c>
      <c r="B88" s="92"/>
      <c r="C88" s="92"/>
      <c r="D88" s="93"/>
      <c r="E88" s="92"/>
      <c r="F88" s="94"/>
      <c r="G88" s="95"/>
      <c r="H88" s="94" t="n">
        <f aca="false">101.7+35.65</f>
        <v>137.35</v>
      </c>
      <c r="I88" s="94"/>
      <c r="J88" s="93" t="n">
        <f aca="false">H88</f>
        <v>137.35</v>
      </c>
      <c r="K88" s="94" t="s">
        <v>124</v>
      </c>
    </row>
    <row r="89" customFormat="false" ht="15" hidden="false" customHeight="false" outlineLevel="0" collapsed="false">
      <c r="A89" s="108" t="s">
        <v>3682</v>
      </c>
      <c r="B89" s="92"/>
      <c r="C89" s="92"/>
      <c r="D89" s="93"/>
      <c r="E89" s="92"/>
      <c r="F89" s="94"/>
      <c r="G89" s="95"/>
      <c r="H89" s="94" t="n">
        <f aca="false">22.87+548.5</f>
        <v>571.37</v>
      </c>
      <c r="I89" s="94"/>
      <c r="J89" s="93" t="n">
        <f aca="false">H89</f>
        <v>571.37</v>
      </c>
      <c r="K89" s="94" t="s">
        <v>124</v>
      </c>
    </row>
    <row r="90" customFormat="false" ht="15" hidden="false" customHeight="false" outlineLevel="0" collapsed="false">
      <c r="A90" s="100"/>
      <c r="B90" s="100"/>
      <c r="C90" s="100"/>
      <c r="D90" s="100"/>
      <c r="E90" s="100"/>
      <c r="F90" s="100"/>
      <c r="G90" s="100"/>
      <c r="H90" s="100"/>
      <c r="I90" s="101" t="s">
        <v>11</v>
      </c>
      <c r="J90" s="102" t="n">
        <f aca="false">SUM(J88:J89)</f>
        <v>708.72</v>
      </c>
      <c r="K90" s="102" t="s">
        <v>124</v>
      </c>
    </row>
    <row r="91" customFormat="false" ht="15" hidden="false" customHeight="false" outlineLevel="0" collapsed="false">
      <c r="A91" s="105"/>
      <c r="B91" s="105"/>
      <c r="C91" s="105"/>
      <c r="D91" s="105"/>
      <c r="E91" s="105"/>
      <c r="F91" s="105"/>
      <c r="G91" s="105"/>
      <c r="H91" s="105"/>
      <c r="I91" s="105"/>
      <c r="J91" s="105"/>
      <c r="K91" s="105"/>
    </row>
    <row r="92" customFormat="false" ht="15" hidden="false" customHeight="true" outlineLevel="0" collapsed="false">
      <c r="A92" s="90" t="s">
        <v>3665</v>
      </c>
      <c r="B92" s="106" t="s">
        <v>127</v>
      </c>
      <c r="C92" s="106"/>
      <c r="D92" s="106"/>
      <c r="E92" s="106"/>
      <c r="F92" s="106"/>
      <c r="G92" s="106"/>
      <c r="H92" s="106"/>
      <c r="I92" s="106"/>
      <c r="J92" s="106"/>
      <c r="K92" s="106"/>
    </row>
    <row r="93" customFormat="false" ht="15" hidden="false" customHeight="false" outlineLevel="0" collapsed="false">
      <c r="A93" s="90"/>
      <c r="B93" s="92" t="s">
        <v>3666</v>
      </c>
      <c r="C93" s="92" t="s">
        <v>3667</v>
      </c>
      <c r="D93" s="93" t="s">
        <v>3668</v>
      </c>
      <c r="E93" s="92" t="s">
        <v>60</v>
      </c>
      <c r="F93" s="94" t="s">
        <v>3669</v>
      </c>
      <c r="G93" s="95" t="s">
        <v>3670</v>
      </c>
      <c r="H93" s="94" t="s">
        <v>3679</v>
      </c>
      <c r="I93" s="94"/>
      <c r="J93" s="93" t="s">
        <v>11</v>
      </c>
      <c r="K93" s="94" t="s">
        <v>59</v>
      </c>
    </row>
    <row r="94" customFormat="false" ht="15" hidden="false" customHeight="false" outlineLevel="0" collapsed="false">
      <c r="A94" s="108" t="s">
        <v>3681</v>
      </c>
      <c r="B94" s="92"/>
      <c r="C94" s="92"/>
      <c r="D94" s="93"/>
      <c r="E94" s="92"/>
      <c r="F94" s="94"/>
      <c r="G94" s="95"/>
      <c r="H94" s="94" t="n">
        <v>1764.69</v>
      </c>
      <c r="I94" s="94"/>
      <c r="J94" s="93" t="n">
        <f aca="false">H94</f>
        <v>1764.69</v>
      </c>
      <c r="K94" s="94" t="s">
        <v>124</v>
      </c>
    </row>
    <row r="95" customFormat="false" ht="15" hidden="false" customHeight="false" outlineLevel="0" collapsed="false">
      <c r="A95" s="108" t="s">
        <v>3682</v>
      </c>
      <c r="B95" s="92"/>
      <c r="C95" s="92"/>
      <c r="D95" s="93"/>
      <c r="E95" s="92"/>
      <c r="F95" s="94"/>
      <c r="G95" s="95"/>
      <c r="H95" s="94" t="n">
        <v>1308.54</v>
      </c>
      <c r="I95" s="94"/>
      <c r="J95" s="93" t="n">
        <f aca="false">H95</f>
        <v>1308.54</v>
      </c>
      <c r="K95" s="94" t="s">
        <v>124</v>
      </c>
    </row>
    <row r="96" customFormat="false" ht="15" hidden="false" customHeight="false" outlineLevel="0" collapsed="false">
      <c r="A96" s="100"/>
      <c r="B96" s="100"/>
      <c r="C96" s="100"/>
      <c r="D96" s="100"/>
      <c r="E96" s="100"/>
      <c r="F96" s="100"/>
      <c r="G96" s="100"/>
      <c r="H96" s="100"/>
      <c r="I96" s="101" t="s">
        <v>11</v>
      </c>
      <c r="J96" s="102" t="n">
        <f aca="false">SUM(J94:J95)</f>
        <v>3073.23</v>
      </c>
      <c r="K96" s="102" t="s">
        <v>124</v>
      </c>
    </row>
    <row r="97" customFormat="false" ht="15" hidden="false" customHeight="false" outlineLevel="0" collapsed="false">
      <c r="A97" s="103"/>
      <c r="B97" s="103"/>
      <c r="C97" s="103"/>
      <c r="D97" s="103"/>
      <c r="E97" s="103"/>
      <c r="F97" s="103"/>
      <c r="G97" s="103"/>
      <c r="H97" s="103"/>
      <c r="I97" s="103"/>
      <c r="J97" s="103"/>
      <c r="K97" s="103"/>
    </row>
    <row r="98" customFormat="false" ht="15" hidden="false" customHeight="true" outlineLevel="0" collapsed="false">
      <c r="A98" s="90" t="s">
        <v>3665</v>
      </c>
      <c r="B98" s="104" t="s">
        <v>130</v>
      </c>
      <c r="C98" s="104"/>
      <c r="D98" s="104"/>
      <c r="E98" s="104"/>
      <c r="F98" s="104"/>
      <c r="G98" s="104"/>
      <c r="H98" s="104"/>
      <c r="I98" s="104"/>
      <c r="J98" s="104"/>
      <c r="K98" s="104"/>
    </row>
    <row r="99" customFormat="false" ht="15" hidden="false" customHeight="false" outlineLevel="0" collapsed="false">
      <c r="A99" s="90"/>
      <c r="B99" s="92" t="s">
        <v>3666</v>
      </c>
      <c r="C99" s="92" t="s">
        <v>3667</v>
      </c>
      <c r="D99" s="93" t="s">
        <v>3668</v>
      </c>
      <c r="E99" s="92" t="s">
        <v>60</v>
      </c>
      <c r="F99" s="94" t="s">
        <v>3669</v>
      </c>
      <c r="G99" s="95" t="s">
        <v>3670</v>
      </c>
      <c r="H99" s="94" t="s">
        <v>3679</v>
      </c>
      <c r="I99" s="94"/>
      <c r="J99" s="93" t="s">
        <v>11</v>
      </c>
      <c r="K99" s="94" t="s">
        <v>59</v>
      </c>
    </row>
    <row r="100" customFormat="false" ht="15" hidden="false" customHeight="false" outlineLevel="0" collapsed="false">
      <c r="A100" s="108" t="s">
        <v>3681</v>
      </c>
      <c r="B100" s="92"/>
      <c r="C100" s="92"/>
      <c r="D100" s="93"/>
      <c r="E100" s="92"/>
      <c r="F100" s="94"/>
      <c r="G100" s="95"/>
      <c r="H100" s="94" t="n">
        <v>940.29</v>
      </c>
      <c r="I100" s="94"/>
      <c r="J100" s="93" t="n">
        <f aca="false">H100</f>
        <v>940.29</v>
      </c>
      <c r="K100" s="94" t="s">
        <v>124</v>
      </c>
    </row>
    <row r="101" customFormat="false" ht="15" hidden="false" customHeight="false" outlineLevel="0" collapsed="false">
      <c r="A101" s="100"/>
      <c r="B101" s="100"/>
      <c r="C101" s="100"/>
      <c r="D101" s="100"/>
      <c r="E101" s="100"/>
      <c r="F101" s="100"/>
      <c r="G101" s="100"/>
      <c r="H101" s="100"/>
      <c r="I101" s="101" t="s">
        <v>11</v>
      </c>
      <c r="J101" s="102" t="n">
        <f aca="false">SUM(J100:J100)</f>
        <v>940.29</v>
      </c>
      <c r="K101" s="102" t="s">
        <v>124</v>
      </c>
    </row>
    <row r="102" customFormat="false" ht="15" hidden="false" customHeight="false" outlineLevel="0" collapsed="false">
      <c r="A102" s="105"/>
      <c r="B102" s="105"/>
      <c r="C102" s="105"/>
      <c r="D102" s="105"/>
      <c r="E102" s="105"/>
      <c r="F102" s="105"/>
      <c r="G102" s="105"/>
      <c r="H102" s="105"/>
      <c r="I102" s="105"/>
      <c r="J102" s="105"/>
      <c r="K102" s="105"/>
    </row>
    <row r="103" customFormat="false" ht="26.85" hidden="false" customHeight="true" outlineLevel="0" collapsed="false">
      <c r="A103" s="90" t="s">
        <v>3665</v>
      </c>
      <c r="B103" s="106" t="s">
        <v>133</v>
      </c>
      <c r="C103" s="106"/>
      <c r="D103" s="106"/>
      <c r="E103" s="106"/>
      <c r="F103" s="106"/>
      <c r="G103" s="106"/>
      <c r="H103" s="106"/>
      <c r="I103" s="106"/>
      <c r="J103" s="106"/>
      <c r="K103" s="106"/>
    </row>
    <row r="104" customFormat="false" ht="15" hidden="false" customHeight="false" outlineLevel="0" collapsed="false">
      <c r="A104" s="90"/>
      <c r="B104" s="92" t="s">
        <v>3666</v>
      </c>
      <c r="C104" s="92" t="s">
        <v>3667</v>
      </c>
      <c r="D104" s="93" t="s">
        <v>3668</v>
      </c>
      <c r="E104" s="92" t="s">
        <v>60</v>
      </c>
      <c r="F104" s="94" t="s">
        <v>3669</v>
      </c>
      <c r="G104" s="95" t="s">
        <v>3670</v>
      </c>
      <c r="H104" s="94" t="s">
        <v>3679</v>
      </c>
      <c r="I104" s="94"/>
      <c r="J104" s="93" t="s">
        <v>11</v>
      </c>
      <c r="K104" s="94" t="s">
        <v>59</v>
      </c>
    </row>
    <row r="105" customFormat="false" ht="26.85" hidden="false" customHeight="false" outlineLevel="0" collapsed="false">
      <c r="A105" s="96" t="s">
        <v>3680</v>
      </c>
      <c r="B105" s="92"/>
      <c r="C105" s="92"/>
      <c r="D105" s="93"/>
      <c r="E105" s="92"/>
      <c r="F105" s="94"/>
      <c r="G105" s="95" t="n">
        <v>78.76</v>
      </c>
      <c r="H105" s="94"/>
      <c r="I105" s="94"/>
      <c r="J105" s="93" t="n">
        <v>78.76</v>
      </c>
      <c r="K105" s="94" t="s">
        <v>103</v>
      </c>
    </row>
    <row r="106" customFormat="false" ht="15" hidden="false" customHeight="false" outlineLevel="0" collapsed="false">
      <c r="A106" s="100"/>
      <c r="B106" s="100"/>
      <c r="C106" s="100"/>
      <c r="D106" s="100"/>
      <c r="E106" s="100"/>
      <c r="F106" s="100"/>
      <c r="G106" s="100"/>
      <c r="H106" s="100"/>
      <c r="I106" s="101" t="s">
        <v>11</v>
      </c>
      <c r="J106" s="102" t="n">
        <f aca="false">SUM(J105:J105)</f>
        <v>78.76</v>
      </c>
      <c r="K106" s="102" t="s">
        <v>103</v>
      </c>
    </row>
    <row r="107" customFormat="false" ht="15" hidden="false" customHeight="false" outlineLevel="0" collapsed="false">
      <c r="A107" s="103"/>
      <c r="B107" s="103"/>
      <c r="C107" s="103"/>
      <c r="D107" s="103"/>
      <c r="E107" s="103"/>
      <c r="F107" s="103"/>
      <c r="G107" s="103"/>
      <c r="H107" s="103"/>
      <c r="I107" s="103"/>
      <c r="J107" s="103"/>
      <c r="K107" s="103"/>
    </row>
    <row r="108" customFormat="false" ht="26.85" hidden="false" customHeight="true" outlineLevel="0" collapsed="false">
      <c r="A108" s="90" t="s">
        <v>3665</v>
      </c>
      <c r="B108" s="104" t="s">
        <v>136</v>
      </c>
      <c r="C108" s="104"/>
      <c r="D108" s="104"/>
      <c r="E108" s="104"/>
      <c r="F108" s="104"/>
      <c r="G108" s="104"/>
      <c r="H108" s="104"/>
      <c r="I108" s="104"/>
      <c r="J108" s="104"/>
      <c r="K108" s="104"/>
    </row>
    <row r="109" customFormat="false" ht="15" hidden="false" customHeight="false" outlineLevel="0" collapsed="false">
      <c r="A109" s="90"/>
      <c r="B109" s="92" t="s">
        <v>3666</v>
      </c>
      <c r="C109" s="92" t="s">
        <v>3667</v>
      </c>
      <c r="D109" s="93" t="s">
        <v>3668</v>
      </c>
      <c r="E109" s="92" t="s">
        <v>60</v>
      </c>
      <c r="F109" s="94" t="s">
        <v>3669</v>
      </c>
      <c r="G109" s="95" t="s">
        <v>3670</v>
      </c>
      <c r="H109" s="94" t="s">
        <v>3679</v>
      </c>
      <c r="I109" s="94"/>
      <c r="J109" s="93" t="s">
        <v>11</v>
      </c>
      <c r="K109" s="94" t="s">
        <v>59</v>
      </c>
    </row>
    <row r="110" customFormat="false" ht="26.85" hidden="false" customHeight="false" outlineLevel="0" collapsed="false">
      <c r="A110" s="96" t="s">
        <v>3680</v>
      </c>
      <c r="B110" s="92"/>
      <c r="C110" s="92"/>
      <c r="D110" s="93"/>
      <c r="E110" s="92"/>
      <c r="F110" s="94" t="n">
        <v>789.143</v>
      </c>
      <c r="G110" s="95"/>
      <c r="H110" s="94"/>
      <c r="I110" s="94"/>
      <c r="J110" s="93" t="n">
        <f aca="false">F110</f>
        <v>789.143</v>
      </c>
      <c r="K110" s="94" t="s">
        <v>67</v>
      </c>
    </row>
    <row r="111" customFormat="false" ht="15" hidden="false" customHeight="false" outlineLevel="0" collapsed="false">
      <c r="A111" s="100"/>
      <c r="B111" s="100"/>
      <c r="C111" s="100"/>
      <c r="D111" s="100"/>
      <c r="E111" s="100"/>
      <c r="F111" s="100"/>
      <c r="G111" s="100"/>
      <c r="H111" s="100"/>
      <c r="I111" s="101" t="s">
        <v>11</v>
      </c>
      <c r="J111" s="102" t="n">
        <f aca="false">SUM(J110:J110)</f>
        <v>789.143</v>
      </c>
      <c r="K111" s="102" t="s">
        <v>67</v>
      </c>
    </row>
    <row r="112" customFormat="false" ht="15" hidden="false" customHeight="false" outlineLevel="0" collapsed="false">
      <c r="A112" s="105"/>
      <c r="B112" s="105"/>
      <c r="C112" s="105"/>
      <c r="D112" s="105"/>
      <c r="E112" s="105"/>
      <c r="F112" s="105"/>
      <c r="G112" s="105"/>
      <c r="H112" s="105"/>
      <c r="I112" s="105"/>
      <c r="J112" s="105"/>
      <c r="K112" s="105"/>
    </row>
    <row r="113" customFormat="false" ht="15" hidden="false" customHeight="true" outlineLevel="0" collapsed="false">
      <c r="A113" s="90" t="s">
        <v>3665</v>
      </c>
      <c r="B113" s="106" t="s">
        <v>139</v>
      </c>
      <c r="C113" s="106"/>
      <c r="D113" s="106"/>
      <c r="E113" s="106"/>
      <c r="F113" s="106"/>
      <c r="G113" s="106"/>
      <c r="H113" s="106"/>
      <c r="I113" s="106"/>
      <c r="J113" s="106"/>
      <c r="K113" s="106"/>
    </row>
    <row r="114" customFormat="false" ht="15" hidden="false" customHeight="false" outlineLevel="0" collapsed="false">
      <c r="A114" s="90"/>
      <c r="B114" s="92" t="s">
        <v>3666</v>
      </c>
      <c r="C114" s="92" t="s">
        <v>3667</v>
      </c>
      <c r="D114" s="93" t="s">
        <v>3668</v>
      </c>
      <c r="E114" s="92" t="s">
        <v>60</v>
      </c>
      <c r="F114" s="94" t="s">
        <v>3669</v>
      </c>
      <c r="G114" s="95" t="s">
        <v>3670</v>
      </c>
      <c r="H114" s="94" t="s">
        <v>3679</v>
      </c>
      <c r="I114" s="94"/>
      <c r="J114" s="93" t="s">
        <v>11</v>
      </c>
      <c r="K114" s="94" t="s">
        <v>59</v>
      </c>
    </row>
    <row r="115" customFormat="false" ht="15" hidden="false" customHeight="false" outlineLevel="0" collapsed="false">
      <c r="A115" s="108" t="s">
        <v>3682</v>
      </c>
      <c r="B115" s="97"/>
      <c r="C115" s="97"/>
      <c r="D115" s="97"/>
      <c r="E115" s="97"/>
      <c r="F115" s="98"/>
      <c r="G115" s="98"/>
      <c r="H115" s="98" t="n">
        <v>740.6</v>
      </c>
      <c r="I115" s="98"/>
      <c r="J115" s="99" t="n">
        <f aca="false">H115</f>
        <v>740.6</v>
      </c>
      <c r="K115" s="98" t="s">
        <v>124</v>
      </c>
    </row>
    <row r="116" customFormat="false" ht="15" hidden="false" customHeight="false" outlineLevel="0" collapsed="false">
      <c r="A116" s="100"/>
      <c r="B116" s="100"/>
      <c r="C116" s="100"/>
      <c r="D116" s="100"/>
      <c r="E116" s="100"/>
      <c r="F116" s="100"/>
      <c r="G116" s="100"/>
      <c r="H116" s="100"/>
      <c r="I116" s="101" t="s">
        <v>11</v>
      </c>
      <c r="J116" s="102" t="n">
        <f aca="false">J115</f>
        <v>740.6</v>
      </c>
      <c r="K116" s="102" t="s">
        <v>124</v>
      </c>
    </row>
    <row r="117" customFormat="false" ht="15" hidden="false" customHeight="false" outlineLevel="0" collapsed="false">
      <c r="A117" s="103"/>
      <c r="B117" s="103"/>
      <c r="C117" s="103"/>
      <c r="D117" s="103"/>
      <c r="E117" s="103"/>
      <c r="F117" s="103"/>
      <c r="G117" s="103"/>
      <c r="H117" s="103"/>
      <c r="I117" s="103"/>
      <c r="J117" s="103"/>
      <c r="K117" s="103"/>
    </row>
    <row r="118" customFormat="false" ht="26.85" hidden="false" customHeight="true" outlineLevel="0" collapsed="false">
      <c r="A118" s="90" t="s">
        <v>3665</v>
      </c>
      <c r="B118" s="104" t="s">
        <v>142</v>
      </c>
      <c r="C118" s="104"/>
      <c r="D118" s="104"/>
      <c r="E118" s="104"/>
      <c r="F118" s="104"/>
      <c r="G118" s="104"/>
      <c r="H118" s="104"/>
      <c r="I118" s="104"/>
      <c r="J118" s="104"/>
      <c r="K118" s="104"/>
    </row>
    <row r="119" customFormat="false" ht="15" hidden="false" customHeight="false" outlineLevel="0" collapsed="false">
      <c r="A119" s="90"/>
      <c r="B119" s="92" t="s">
        <v>3666</v>
      </c>
      <c r="C119" s="92" t="s">
        <v>3667</v>
      </c>
      <c r="D119" s="93" t="s">
        <v>3668</v>
      </c>
      <c r="E119" s="92" t="s">
        <v>60</v>
      </c>
      <c r="F119" s="94" t="s">
        <v>3669</v>
      </c>
      <c r="G119" s="95" t="s">
        <v>3670</v>
      </c>
      <c r="H119" s="94" t="s">
        <v>3679</v>
      </c>
      <c r="I119" s="94"/>
      <c r="J119" s="93" t="s">
        <v>11</v>
      </c>
      <c r="K119" s="94" t="s">
        <v>59</v>
      </c>
    </row>
    <row r="120" customFormat="false" ht="15" hidden="false" customHeight="false" outlineLevel="0" collapsed="false">
      <c r="A120" s="96" t="s">
        <v>3683</v>
      </c>
      <c r="B120" s="97" t="n">
        <v>768.64</v>
      </c>
      <c r="C120" s="97"/>
      <c r="D120" s="97" t="n">
        <v>0.7</v>
      </c>
      <c r="E120" s="97"/>
      <c r="F120" s="98"/>
      <c r="G120" s="98"/>
      <c r="H120" s="98"/>
      <c r="I120" s="98"/>
      <c r="J120" s="99" t="n">
        <f aca="false">B120*D120</f>
        <v>538.048</v>
      </c>
      <c r="K120" s="98" t="s">
        <v>67</v>
      </c>
    </row>
    <row r="121" customFormat="false" ht="15" hidden="false" customHeight="false" outlineLevel="0" collapsed="false">
      <c r="A121" s="100"/>
      <c r="B121" s="100"/>
      <c r="C121" s="100"/>
      <c r="D121" s="100"/>
      <c r="E121" s="100"/>
      <c r="F121" s="100"/>
      <c r="G121" s="100"/>
      <c r="H121" s="100"/>
      <c r="I121" s="101" t="s">
        <v>11</v>
      </c>
      <c r="J121" s="102" t="n">
        <f aca="false">J120</f>
        <v>538.048</v>
      </c>
      <c r="K121" s="102" t="s">
        <v>67</v>
      </c>
    </row>
    <row r="122" customFormat="false" ht="15" hidden="false" customHeight="false" outlineLevel="0" collapsed="false">
      <c r="A122" s="105"/>
      <c r="B122" s="105"/>
      <c r="C122" s="105"/>
      <c r="D122" s="105"/>
      <c r="E122" s="105"/>
      <c r="F122" s="105"/>
      <c r="G122" s="105"/>
      <c r="H122" s="105"/>
      <c r="I122" s="105"/>
      <c r="J122" s="105"/>
      <c r="K122" s="105"/>
    </row>
    <row r="123" customFormat="false" ht="15" hidden="false" customHeight="true" outlineLevel="0" collapsed="false">
      <c r="A123" s="107" t="s">
        <v>144</v>
      </c>
      <c r="B123" s="107"/>
      <c r="C123" s="107"/>
      <c r="D123" s="107"/>
      <c r="E123" s="107"/>
      <c r="F123" s="107"/>
      <c r="G123" s="107"/>
      <c r="H123" s="107"/>
      <c r="I123" s="107"/>
      <c r="J123" s="107"/>
      <c r="K123" s="107"/>
    </row>
    <row r="124" customFormat="false" ht="26.85" hidden="false" customHeight="true" outlineLevel="0" collapsed="false">
      <c r="A124" s="90" t="s">
        <v>3665</v>
      </c>
      <c r="B124" s="106" t="s">
        <v>147</v>
      </c>
      <c r="C124" s="106"/>
      <c r="D124" s="106"/>
      <c r="E124" s="106"/>
      <c r="F124" s="106"/>
      <c r="G124" s="106"/>
      <c r="H124" s="106"/>
      <c r="I124" s="106"/>
      <c r="J124" s="106"/>
      <c r="K124" s="106"/>
    </row>
    <row r="125" customFormat="false" ht="15" hidden="false" customHeight="false" outlineLevel="0" collapsed="false">
      <c r="A125" s="90"/>
      <c r="B125" s="92" t="s">
        <v>3666</v>
      </c>
      <c r="C125" s="92" t="s">
        <v>3667</v>
      </c>
      <c r="D125" s="93" t="s">
        <v>3668</v>
      </c>
      <c r="E125" s="92" t="s">
        <v>60</v>
      </c>
      <c r="F125" s="94" t="s">
        <v>3669</v>
      </c>
      <c r="G125" s="95" t="s">
        <v>3670</v>
      </c>
      <c r="H125" s="94" t="s">
        <v>3679</v>
      </c>
      <c r="I125" s="94"/>
      <c r="J125" s="93" t="s">
        <v>11</v>
      </c>
      <c r="K125" s="94" t="s">
        <v>59</v>
      </c>
    </row>
    <row r="126" customFormat="false" ht="39.55" hidden="false" customHeight="false" outlineLevel="0" collapsed="false">
      <c r="A126" s="96" t="s">
        <v>3684</v>
      </c>
      <c r="B126" s="92" t="n">
        <v>8</v>
      </c>
      <c r="C126" s="92"/>
      <c r="D126" s="93"/>
      <c r="E126" s="92" t="n">
        <v>46</v>
      </c>
      <c r="F126" s="94"/>
      <c r="G126" s="95"/>
      <c r="H126" s="94"/>
      <c r="I126" s="94"/>
      <c r="J126" s="93" t="n">
        <f aca="false">B126*E126</f>
        <v>368</v>
      </c>
      <c r="K126" s="94" t="s">
        <v>148</v>
      </c>
    </row>
    <row r="127" customFormat="false" ht="15" hidden="false" customHeight="false" outlineLevel="0" collapsed="false">
      <c r="A127" s="100"/>
      <c r="B127" s="100"/>
      <c r="C127" s="100"/>
      <c r="D127" s="100"/>
      <c r="E127" s="100"/>
      <c r="F127" s="100"/>
      <c r="G127" s="100"/>
      <c r="H127" s="100"/>
      <c r="I127" s="101" t="s">
        <v>11</v>
      </c>
      <c r="J127" s="102" t="n">
        <f aca="false">SUM(J126:J126)</f>
        <v>368</v>
      </c>
      <c r="K127" s="102" t="s">
        <v>148</v>
      </c>
    </row>
    <row r="128" customFormat="false" ht="15" hidden="false" customHeight="false" outlineLevel="0" collapsed="false">
      <c r="A128" s="103"/>
      <c r="B128" s="103"/>
      <c r="C128" s="103"/>
      <c r="D128" s="103"/>
      <c r="E128" s="103"/>
      <c r="F128" s="103"/>
      <c r="G128" s="103"/>
      <c r="H128" s="103"/>
      <c r="I128" s="103"/>
      <c r="J128" s="103"/>
      <c r="K128" s="103"/>
    </row>
    <row r="129" customFormat="false" ht="15" hidden="false" customHeight="true" outlineLevel="0" collapsed="false">
      <c r="A129" s="90" t="s">
        <v>3665</v>
      </c>
      <c r="B129" s="104" t="s">
        <v>151</v>
      </c>
      <c r="C129" s="104"/>
      <c r="D129" s="104"/>
      <c r="E129" s="104"/>
      <c r="F129" s="104"/>
      <c r="G129" s="104"/>
      <c r="H129" s="104"/>
      <c r="I129" s="104"/>
      <c r="J129" s="104"/>
      <c r="K129" s="104"/>
    </row>
    <row r="130" customFormat="false" ht="15" hidden="false" customHeight="false" outlineLevel="0" collapsed="false">
      <c r="A130" s="90"/>
      <c r="B130" s="92" t="s">
        <v>3666</v>
      </c>
      <c r="C130" s="92" t="s">
        <v>3667</v>
      </c>
      <c r="D130" s="93" t="s">
        <v>3668</v>
      </c>
      <c r="E130" s="92" t="s">
        <v>60</v>
      </c>
      <c r="F130" s="94" t="s">
        <v>3669</v>
      </c>
      <c r="G130" s="95" t="s">
        <v>3670</v>
      </c>
      <c r="H130" s="94" t="s">
        <v>3679</v>
      </c>
      <c r="I130" s="94"/>
      <c r="J130" s="93" t="s">
        <v>11</v>
      </c>
      <c r="K130" s="94" t="s">
        <v>59</v>
      </c>
    </row>
    <row r="131" customFormat="false" ht="39.55" hidden="false" customHeight="false" outlineLevel="0" collapsed="false">
      <c r="A131" s="108" t="s">
        <v>3684</v>
      </c>
      <c r="B131" s="92" t="n">
        <v>8</v>
      </c>
      <c r="C131" s="92"/>
      <c r="D131" s="93"/>
      <c r="E131" s="92" t="n">
        <v>89</v>
      </c>
      <c r="F131" s="94"/>
      <c r="G131" s="95"/>
      <c r="H131" s="94"/>
      <c r="I131" s="94"/>
      <c r="J131" s="93" t="n">
        <f aca="false">B131*E131</f>
        <v>712</v>
      </c>
      <c r="K131" s="94" t="s">
        <v>148</v>
      </c>
    </row>
    <row r="132" customFormat="false" ht="15" hidden="false" customHeight="false" outlineLevel="0" collapsed="false">
      <c r="A132" s="100"/>
      <c r="B132" s="100"/>
      <c r="C132" s="100"/>
      <c r="D132" s="100"/>
      <c r="E132" s="100"/>
      <c r="F132" s="100"/>
      <c r="G132" s="100"/>
      <c r="H132" s="100"/>
      <c r="I132" s="101" t="s">
        <v>11</v>
      </c>
      <c r="J132" s="102" t="n">
        <f aca="false">SUM(J131:J131)</f>
        <v>712</v>
      </c>
      <c r="K132" s="102" t="s">
        <v>148</v>
      </c>
    </row>
    <row r="133" customFormat="false" ht="15" hidden="false" customHeight="false" outlineLevel="0" collapsed="false">
      <c r="A133" s="105"/>
      <c r="B133" s="105"/>
      <c r="C133" s="105"/>
      <c r="D133" s="105"/>
      <c r="E133" s="105"/>
      <c r="F133" s="105"/>
      <c r="G133" s="105"/>
      <c r="H133" s="105"/>
      <c r="I133" s="105"/>
      <c r="J133" s="105"/>
      <c r="K133" s="105"/>
    </row>
    <row r="134" customFormat="false" ht="15" hidden="false" customHeight="true" outlineLevel="0" collapsed="false">
      <c r="A134" s="89" t="s">
        <v>20</v>
      </c>
      <c r="B134" s="89"/>
      <c r="C134" s="89"/>
      <c r="D134" s="89"/>
      <c r="E134" s="89"/>
      <c r="F134" s="89"/>
      <c r="G134" s="89"/>
      <c r="H134" s="89"/>
      <c r="I134" s="89"/>
      <c r="J134" s="89"/>
      <c r="K134" s="89"/>
    </row>
    <row r="135" customFormat="false" ht="15" hidden="false" customHeight="true" outlineLevel="0" collapsed="false">
      <c r="A135" s="107" t="s">
        <v>3685</v>
      </c>
      <c r="B135" s="107"/>
      <c r="C135" s="107"/>
      <c r="D135" s="107"/>
      <c r="E135" s="107"/>
      <c r="F135" s="107"/>
      <c r="G135" s="107"/>
      <c r="H135" s="107"/>
      <c r="I135" s="107"/>
      <c r="J135" s="107"/>
      <c r="K135" s="107"/>
    </row>
    <row r="136" customFormat="false" ht="26.85" hidden="false" customHeight="true" outlineLevel="0" collapsed="false">
      <c r="A136" s="90" t="s">
        <v>3665</v>
      </c>
      <c r="B136" s="106" t="s">
        <v>156</v>
      </c>
      <c r="C136" s="106"/>
      <c r="D136" s="106"/>
      <c r="E136" s="106"/>
      <c r="F136" s="106"/>
      <c r="G136" s="106"/>
      <c r="H136" s="106"/>
      <c r="I136" s="106"/>
      <c r="J136" s="106"/>
      <c r="K136" s="106"/>
    </row>
    <row r="137" customFormat="false" ht="15" hidden="false" customHeight="false" outlineLevel="0" collapsed="false">
      <c r="A137" s="90"/>
      <c r="B137" s="92" t="s">
        <v>3666</v>
      </c>
      <c r="C137" s="92" t="s">
        <v>3667</v>
      </c>
      <c r="D137" s="93" t="s">
        <v>3668</v>
      </c>
      <c r="E137" s="92" t="s">
        <v>60</v>
      </c>
      <c r="F137" s="94" t="s">
        <v>3669</v>
      </c>
      <c r="G137" s="95" t="s">
        <v>3670</v>
      </c>
      <c r="H137" s="94" t="s">
        <v>3679</v>
      </c>
      <c r="I137" s="94"/>
      <c r="J137" s="93" t="s">
        <v>11</v>
      </c>
      <c r="K137" s="94" t="s">
        <v>59</v>
      </c>
    </row>
    <row r="138" customFormat="false" ht="15.25" hidden="false" customHeight="false" outlineLevel="0" collapsed="false">
      <c r="A138" s="108" t="s">
        <v>3686</v>
      </c>
      <c r="B138" s="92"/>
      <c r="C138" s="92"/>
      <c r="D138" s="93"/>
      <c r="E138" s="92"/>
      <c r="F138" s="94"/>
      <c r="G138" s="95" t="n">
        <v>47.19</v>
      </c>
      <c r="H138" s="94"/>
      <c r="I138" s="94"/>
      <c r="J138" s="93" t="n">
        <f aca="false">G138</f>
        <v>47.19</v>
      </c>
      <c r="K138" s="94" t="s">
        <v>103</v>
      </c>
    </row>
    <row r="139" customFormat="false" ht="15.25" hidden="false" customHeight="false" outlineLevel="0" collapsed="false">
      <c r="A139" s="108" t="s">
        <v>3687</v>
      </c>
      <c r="B139" s="92"/>
      <c r="C139" s="92"/>
      <c r="D139" s="93"/>
      <c r="E139" s="92"/>
      <c r="F139" s="94"/>
      <c r="G139" s="95" t="n">
        <v>52.73</v>
      </c>
      <c r="H139" s="94"/>
      <c r="I139" s="94"/>
      <c r="J139" s="93" t="n">
        <f aca="false">G139</f>
        <v>52.73</v>
      </c>
      <c r="K139" s="94" t="s">
        <v>103</v>
      </c>
    </row>
    <row r="140" customFormat="false" ht="15" hidden="false" customHeight="false" outlineLevel="0" collapsed="false">
      <c r="A140" s="100"/>
      <c r="B140" s="100"/>
      <c r="C140" s="100"/>
      <c r="D140" s="100"/>
      <c r="E140" s="100"/>
      <c r="F140" s="100"/>
      <c r="G140" s="100"/>
      <c r="H140" s="100"/>
      <c r="I140" s="101" t="s">
        <v>11</v>
      </c>
      <c r="J140" s="102" t="n">
        <f aca="false">SUM(J138:J139)</f>
        <v>99.92</v>
      </c>
      <c r="K140" s="102" t="s">
        <v>103</v>
      </c>
    </row>
    <row r="141" customFormat="false" ht="15" hidden="false" customHeight="false" outlineLevel="0" collapsed="false">
      <c r="A141" s="103"/>
      <c r="B141" s="103"/>
      <c r="C141" s="103"/>
      <c r="D141" s="103"/>
      <c r="E141" s="103"/>
      <c r="F141" s="103"/>
      <c r="G141" s="103"/>
      <c r="H141" s="103"/>
      <c r="I141" s="103"/>
      <c r="J141" s="103"/>
      <c r="K141" s="103"/>
    </row>
    <row r="142" customFormat="false" ht="26.85" hidden="false" customHeight="true" outlineLevel="0" collapsed="false">
      <c r="A142" s="90" t="s">
        <v>3665</v>
      </c>
      <c r="B142" s="104" t="s">
        <v>159</v>
      </c>
      <c r="C142" s="104"/>
      <c r="D142" s="104"/>
      <c r="E142" s="104"/>
      <c r="F142" s="104"/>
      <c r="G142" s="104"/>
      <c r="H142" s="104"/>
      <c r="I142" s="104"/>
      <c r="J142" s="104"/>
      <c r="K142" s="104"/>
    </row>
    <row r="143" customFormat="false" ht="15" hidden="false" customHeight="false" outlineLevel="0" collapsed="false">
      <c r="A143" s="90"/>
      <c r="B143" s="92" t="s">
        <v>3666</v>
      </c>
      <c r="C143" s="92" t="s">
        <v>3667</v>
      </c>
      <c r="D143" s="93" t="s">
        <v>3668</v>
      </c>
      <c r="E143" s="92" t="s">
        <v>60</v>
      </c>
      <c r="F143" s="94" t="s">
        <v>3669</v>
      </c>
      <c r="G143" s="95" t="s">
        <v>3670</v>
      </c>
      <c r="H143" s="94" t="s">
        <v>3679</v>
      </c>
      <c r="I143" s="94"/>
      <c r="J143" s="93" t="s">
        <v>11</v>
      </c>
      <c r="K143" s="94" t="s">
        <v>59</v>
      </c>
    </row>
    <row r="144" customFormat="false" ht="15" hidden="false" customHeight="false" outlineLevel="0" collapsed="false">
      <c r="A144" s="108" t="s">
        <v>3688</v>
      </c>
      <c r="B144" s="92"/>
      <c r="C144" s="92"/>
      <c r="D144" s="93"/>
      <c r="E144" s="92"/>
      <c r="F144" s="94" t="n">
        <v>1434.88</v>
      </c>
      <c r="G144" s="95"/>
      <c r="H144" s="94"/>
      <c r="I144" s="94"/>
      <c r="J144" s="93" t="n">
        <f aca="false">F144</f>
        <v>1434.88</v>
      </c>
      <c r="K144" s="94" t="s">
        <v>67</v>
      </c>
    </row>
    <row r="145" customFormat="false" ht="15" hidden="false" customHeight="false" outlineLevel="0" collapsed="false">
      <c r="A145" s="100"/>
      <c r="B145" s="100"/>
      <c r="C145" s="100"/>
      <c r="D145" s="100"/>
      <c r="E145" s="100"/>
      <c r="F145" s="100"/>
      <c r="G145" s="100"/>
      <c r="H145" s="100"/>
      <c r="I145" s="101" t="s">
        <v>11</v>
      </c>
      <c r="J145" s="102" t="n">
        <f aca="false">SUM(J144:J144)</f>
        <v>1434.88</v>
      </c>
      <c r="K145" s="102" t="s">
        <v>67</v>
      </c>
    </row>
    <row r="146" customFormat="false" ht="15" hidden="false" customHeight="false" outlineLevel="0" collapsed="false">
      <c r="A146" s="105"/>
      <c r="B146" s="105"/>
      <c r="C146" s="105"/>
      <c r="D146" s="105"/>
      <c r="E146" s="105"/>
      <c r="F146" s="105"/>
      <c r="G146" s="105"/>
      <c r="H146" s="105"/>
      <c r="I146" s="105"/>
      <c r="J146" s="105"/>
      <c r="K146" s="105"/>
    </row>
    <row r="147" customFormat="false" ht="26.85" hidden="false" customHeight="true" outlineLevel="0" collapsed="false">
      <c r="A147" s="90" t="s">
        <v>3665</v>
      </c>
      <c r="B147" s="106" t="s">
        <v>162</v>
      </c>
      <c r="C147" s="106"/>
      <c r="D147" s="106"/>
      <c r="E147" s="106"/>
      <c r="F147" s="106"/>
      <c r="G147" s="106"/>
      <c r="H147" s="106"/>
      <c r="I147" s="106"/>
      <c r="J147" s="106"/>
      <c r="K147" s="106"/>
    </row>
    <row r="148" customFormat="false" ht="15" hidden="false" customHeight="false" outlineLevel="0" collapsed="false">
      <c r="A148" s="90"/>
      <c r="B148" s="92" t="s">
        <v>3666</v>
      </c>
      <c r="C148" s="92" t="s">
        <v>3667</v>
      </c>
      <c r="D148" s="93" t="s">
        <v>3668</v>
      </c>
      <c r="E148" s="92" t="s">
        <v>60</v>
      </c>
      <c r="F148" s="94" t="s">
        <v>3669</v>
      </c>
      <c r="G148" s="95" t="s">
        <v>3670</v>
      </c>
      <c r="H148" s="94" t="s">
        <v>3679</v>
      </c>
      <c r="I148" s="94"/>
      <c r="J148" s="93" t="s">
        <v>11</v>
      </c>
      <c r="K148" s="94" t="s">
        <v>59</v>
      </c>
    </row>
    <row r="149" customFormat="false" ht="15" hidden="false" customHeight="false" outlineLevel="0" collapsed="false">
      <c r="A149" s="108" t="s">
        <v>3689</v>
      </c>
      <c r="B149" s="92"/>
      <c r="C149" s="92"/>
      <c r="D149" s="93"/>
      <c r="E149" s="92"/>
      <c r="F149" s="94"/>
      <c r="G149" s="95"/>
      <c r="H149" s="94" t="n">
        <v>506.64</v>
      </c>
      <c r="I149" s="94"/>
      <c r="J149" s="93" t="n">
        <f aca="false">H149</f>
        <v>506.64</v>
      </c>
      <c r="K149" s="94" t="s">
        <v>124</v>
      </c>
    </row>
    <row r="150" customFormat="false" ht="15" hidden="false" customHeight="false" outlineLevel="0" collapsed="false">
      <c r="A150" s="108" t="s">
        <v>3690</v>
      </c>
      <c r="B150" s="92"/>
      <c r="C150" s="92"/>
      <c r="D150" s="93"/>
      <c r="E150" s="92"/>
      <c r="F150" s="94"/>
      <c r="G150" s="95"/>
      <c r="H150" s="94" t="n">
        <v>700.72</v>
      </c>
      <c r="I150" s="94"/>
      <c r="J150" s="93" t="n">
        <f aca="false">H150</f>
        <v>700.72</v>
      </c>
      <c r="K150" s="94" t="s">
        <v>124</v>
      </c>
    </row>
    <row r="151" customFormat="false" ht="15" hidden="false" customHeight="false" outlineLevel="0" collapsed="false">
      <c r="A151" s="100"/>
      <c r="B151" s="100"/>
      <c r="C151" s="100"/>
      <c r="D151" s="100"/>
      <c r="E151" s="100"/>
      <c r="F151" s="100"/>
      <c r="G151" s="100"/>
      <c r="H151" s="100"/>
      <c r="I151" s="101" t="s">
        <v>11</v>
      </c>
      <c r="J151" s="102" t="n">
        <f aca="false">SUM(J149:J150)</f>
        <v>1207.36</v>
      </c>
      <c r="K151" s="102" t="s">
        <v>124</v>
      </c>
    </row>
    <row r="152" customFormat="false" ht="15" hidden="false" customHeight="false" outlineLevel="0" collapsed="false">
      <c r="A152" s="103"/>
      <c r="B152" s="103"/>
      <c r="C152" s="103"/>
      <c r="D152" s="103"/>
      <c r="E152" s="103"/>
      <c r="F152" s="103"/>
      <c r="G152" s="103"/>
      <c r="H152" s="103"/>
      <c r="I152" s="103"/>
      <c r="J152" s="103"/>
      <c r="K152" s="103"/>
    </row>
    <row r="153" customFormat="false" ht="26.85" hidden="false" customHeight="true" outlineLevel="0" collapsed="false">
      <c r="A153" s="90" t="s">
        <v>3665</v>
      </c>
      <c r="B153" s="104" t="s">
        <v>165</v>
      </c>
      <c r="C153" s="104"/>
      <c r="D153" s="104"/>
      <c r="E153" s="104"/>
      <c r="F153" s="104"/>
      <c r="G153" s="104"/>
      <c r="H153" s="104"/>
      <c r="I153" s="104"/>
      <c r="J153" s="104"/>
      <c r="K153" s="104"/>
    </row>
    <row r="154" customFormat="false" ht="15" hidden="false" customHeight="false" outlineLevel="0" collapsed="false">
      <c r="A154" s="90"/>
      <c r="B154" s="92" t="s">
        <v>3666</v>
      </c>
      <c r="C154" s="92" t="s">
        <v>3667</v>
      </c>
      <c r="D154" s="93" t="s">
        <v>3668</v>
      </c>
      <c r="E154" s="92" t="s">
        <v>60</v>
      </c>
      <c r="F154" s="94" t="s">
        <v>3669</v>
      </c>
      <c r="G154" s="95" t="s">
        <v>3670</v>
      </c>
      <c r="H154" s="94" t="s">
        <v>3679</v>
      </c>
      <c r="I154" s="94"/>
      <c r="J154" s="93" t="s">
        <v>11</v>
      </c>
      <c r="K154" s="94" t="s">
        <v>59</v>
      </c>
    </row>
    <row r="155" customFormat="false" ht="15" hidden="false" customHeight="false" outlineLevel="0" collapsed="false">
      <c r="A155" s="108" t="s">
        <v>3689</v>
      </c>
      <c r="B155" s="92"/>
      <c r="C155" s="92"/>
      <c r="D155" s="93"/>
      <c r="E155" s="92"/>
      <c r="F155" s="94"/>
      <c r="G155" s="95"/>
      <c r="H155" s="94" t="n">
        <v>304.33</v>
      </c>
      <c r="I155" s="94"/>
      <c r="J155" s="93" t="n">
        <f aca="false">H155</f>
        <v>304.33</v>
      </c>
      <c r="K155" s="94" t="s">
        <v>124</v>
      </c>
    </row>
    <row r="156" customFormat="false" ht="15" hidden="false" customHeight="false" outlineLevel="0" collapsed="false">
      <c r="A156" s="108" t="s">
        <v>3690</v>
      </c>
      <c r="B156" s="92"/>
      <c r="C156" s="92"/>
      <c r="D156" s="93"/>
      <c r="E156" s="92"/>
      <c r="F156" s="94"/>
      <c r="G156" s="95"/>
      <c r="H156" s="94" t="n">
        <v>77.88</v>
      </c>
      <c r="I156" s="94"/>
      <c r="J156" s="93" t="n">
        <f aca="false">H156</f>
        <v>77.88</v>
      </c>
      <c r="K156" s="94" t="s">
        <v>124</v>
      </c>
    </row>
    <row r="157" customFormat="false" ht="15" hidden="false" customHeight="false" outlineLevel="0" collapsed="false">
      <c r="A157" s="100"/>
      <c r="B157" s="100"/>
      <c r="C157" s="100"/>
      <c r="D157" s="100"/>
      <c r="E157" s="100"/>
      <c r="F157" s="100"/>
      <c r="G157" s="100"/>
      <c r="H157" s="100"/>
      <c r="I157" s="101" t="s">
        <v>11</v>
      </c>
      <c r="J157" s="102" t="n">
        <f aca="false">SUM(J155:J156)</f>
        <v>382.21</v>
      </c>
      <c r="K157" s="102" t="s">
        <v>124</v>
      </c>
    </row>
    <row r="158" customFormat="false" ht="15" hidden="false" customHeight="false" outlineLevel="0" collapsed="false">
      <c r="A158" s="105"/>
      <c r="B158" s="105"/>
      <c r="C158" s="105"/>
      <c r="D158" s="105"/>
      <c r="E158" s="105"/>
      <c r="F158" s="105"/>
      <c r="G158" s="105"/>
      <c r="H158" s="105"/>
      <c r="I158" s="105"/>
      <c r="J158" s="105"/>
      <c r="K158" s="105"/>
    </row>
    <row r="159" customFormat="false" ht="26.85" hidden="false" customHeight="true" outlineLevel="0" collapsed="false">
      <c r="A159" s="90" t="s">
        <v>3665</v>
      </c>
      <c r="B159" s="106" t="s">
        <v>168</v>
      </c>
      <c r="C159" s="106"/>
      <c r="D159" s="106"/>
      <c r="E159" s="106"/>
      <c r="F159" s="106"/>
      <c r="G159" s="106"/>
      <c r="H159" s="106"/>
      <c r="I159" s="106"/>
      <c r="J159" s="106"/>
      <c r="K159" s="106"/>
    </row>
    <row r="160" customFormat="false" ht="15" hidden="false" customHeight="false" outlineLevel="0" collapsed="false">
      <c r="A160" s="90"/>
      <c r="B160" s="92" t="s">
        <v>3666</v>
      </c>
      <c r="C160" s="92" t="s">
        <v>3667</v>
      </c>
      <c r="D160" s="93" t="s">
        <v>3668</v>
      </c>
      <c r="E160" s="92" t="s">
        <v>60</v>
      </c>
      <c r="F160" s="94" t="s">
        <v>3669</v>
      </c>
      <c r="G160" s="95" t="s">
        <v>3670</v>
      </c>
      <c r="H160" s="94" t="s">
        <v>3679</v>
      </c>
      <c r="I160" s="94"/>
      <c r="J160" s="93" t="s">
        <v>11</v>
      </c>
      <c r="K160" s="94" t="s">
        <v>59</v>
      </c>
    </row>
    <row r="161" customFormat="false" ht="15.25" hidden="false" customHeight="false" outlineLevel="0" collapsed="false">
      <c r="A161" s="108" t="s">
        <v>3689</v>
      </c>
      <c r="B161" s="92"/>
      <c r="C161" s="92"/>
      <c r="D161" s="93"/>
      <c r="E161" s="92"/>
      <c r="F161" s="94"/>
      <c r="G161" s="95"/>
      <c r="H161" s="94" t="n">
        <v>1268.08</v>
      </c>
      <c r="I161" s="94"/>
      <c r="J161" s="93" t="n">
        <f aca="false">H161</f>
        <v>1268.08</v>
      </c>
      <c r="K161" s="94" t="s">
        <v>124</v>
      </c>
    </row>
    <row r="162" customFormat="false" ht="15.25" hidden="false" customHeight="false" outlineLevel="0" collapsed="false">
      <c r="A162" s="108" t="s">
        <v>3690</v>
      </c>
      <c r="B162" s="92"/>
      <c r="C162" s="92"/>
      <c r="D162" s="93"/>
      <c r="E162" s="92"/>
      <c r="F162" s="94"/>
      <c r="G162" s="95"/>
      <c r="H162" s="94" t="n">
        <v>2386.24</v>
      </c>
      <c r="I162" s="94"/>
      <c r="J162" s="93" t="n">
        <f aca="false">H162</f>
        <v>2386.24</v>
      </c>
      <c r="K162" s="94" t="s">
        <v>124</v>
      </c>
    </row>
    <row r="163" customFormat="false" ht="15" hidden="false" customHeight="false" outlineLevel="0" collapsed="false">
      <c r="A163" s="100"/>
      <c r="B163" s="100"/>
      <c r="C163" s="100"/>
      <c r="D163" s="100"/>
      <c r="E163" s="100"/>
      <c r="F163" s="100"/>
      <c r="G163" s="100"/>
      <c r="H163" s="100"/>
      <c r="I163" s="101" t="s">
        <v>11</v>
      </c>
      <c r="J163" s="102" t="n">
        <f aca="false">SUM(J161:J162)</f>
        <v>3654.32</v>
      </c>
      <c r="K163" s="102" t="s">
        <v>124</v>
      </c>
    </row>
    <row r="164" customFormat="false" ht="15" hidden="false" customHeight="false" outlineLevel="0" collapsed="false">
      <c r="A164" s="103"/>
      <c r="B164" s="103"/>
      <c r="C164" s="103"/>
      <c r="D164" s="103"/>
      <c r="E164" s="103"/>
      <c r="F164" s="103"/>
      <c r="G164" s="103"/>
      <c r="H164" s="103"/>
      <c r="I164" s="103"/>
      <c r="J164" s="103"/>
      <c r="K164" s="103"/>
    </row>
    <row r="165" customFormat="false" ht="26.85" hidden="false" customHeight="true" outlineLevel="0" collapsed="false">
      <c r="A165" s="90" t="s">
        <v>3665</v>
      </c>
      <c r="B165" s="104" t="s">
        <v>171</v>
      </c>
      <c r="C165" s="104"/>
      <c r="D165" s="104"/>
      <c r="E165" s="104"/>
      <c r="F165" s="104"/>
      <c r="G165" s="104"/>
      <c r="H165" s="104"/>
      <c r="I165" s="104"/>
      <c r="J165" s="104"/>
      <c r="K165" s="104"/>
    </row>
    <row r="166" customFormat="false" ht="15" hidden="false" customHeight="false" outlineLevel="0" collapsed="false">
      <c r="A166" s="90"/>
      <c r="B166" s="92" t="s">
        <v>3666</v>
      </c>
      <c r="C166" s="92" t="s">
        <v>3667</v>
      </c>
      <c r="D166" s="93" t="s">
        <v>3668</v>
      </c>
      <c r="E166" s="92" t="s">
        <v>60</v>
      </c>
      <c r="F166" s="94" t="s">
        <v>3669</v>
      </c>
      <c r="G166" s="95" t="s">
        <v>3670</v>
      </c>
      <c r="H166" s="94" t="s">
        <v>3679</v>
      </c>
      <c r="I166" s="94"/>
      <c r="J166" s="93" t="s">
        <v>11</v>
      </c>
      <c r="K166" s="94" t="s">
        <v>59</v>
      </c>
    </row>
    <row r="167" customFormat="false" ht="15.25" hidden="false" customHeight="false" outlineLevel="0" collapsed="false">
      <c r="A167" s="108" t="s">
        <v>3689</v>
      </c>
      <c r="B167" s="92"/>
      <c r="C167" s="92"/>
      <c r="D167" s="93"/>
      <c r="E167" s="92"/>
      <c r="F167" s="94"/>
      <c r="G167" s="95"/>
      <c r="H167" s="94" t="n">
        <v>382.09</v>
      </c>
      <c r="I167" s="94"/>
      <c r="J167" s="93" t="n">
        <f aca="false">H167</f>
        <v>382.09</v>
      </c>
      <c r="K167" s="94" t="s">
        <v>124</v>
      </c>
    </row>
    <row r="168" customFormat="false" ht="15.25" hidden="false" customHeight="false" outlineLevel="0" collapsed="false">
      <c r="A168" s="108" t="s">
        <v>3690</v>
      </c>
      <c r="B168" s="92"/>
      <c r="C168" s="92"/>
      <c r="D168" s="93"/>
      <c r="E168" s="92"/>
      <c r="F168" s="94"/>
      <c r="G168" s="95"/>
      <c r="H168" s="94" t="n">
        <v>365.94</v>
      </c>
      <c r="I168" s="94"/>
      <c r="J168" s="93" t="n">
        <f aca="false">H168</f>
        <v>365.94</v>
      </c>
      <c r="K168" s="94" t="s">
        <v>124</v>
      </c>
    </row>
    <row r="169" customFormat="false" ht="15" hidden="false" customHeight="false" outlineLevel="0" collapsed="false">
      <c r="A169" s="100"/>
      <c r="B169" s="100"/>
      <c r="C169" s="100"/>
      <c r="D169" s="100"/>
      <c r="E169" s="100"/>
      <c r="F169" s="100"/>
      <c r="G169" s="100"/>
      <c r="H169" s="100"/>
      <c r="I169" s="101" t="s">
        <v>11</v>
      </c>
      <c r="J169" s="102" t="n">
        <f aca="false">SUM(J167:J168)</f>
        <v>748.03</v>
      </c>
      <c r="K169" s="102" t="s">
        <v>124</v>
      </c>
    </row>
    <row r="170" customFormat="false" ht="15" hidden="false" customHeight="false" outlineLevel="0" collapsed="false">
      <c r="A170" s="105"/>
      <c r="B170" s="105"/>
      <c r="C170" s="105"/>
      <c r="D170" s="105"/>
      <c r="E170" s="105"/>
      <c r="F170" s="105"/>
      <c r="G170" s="105"/>
      <c r="H170" s="105"/>
      <c r="I170" s="105"/>
      <c r="J170" s="105"/>
      <c r="K170" s="105"/>
    </row>
    <row r="171" customFormat="false" ht="26.85" hidden="false" customHeight="true" outlineLevel="0" collapsed="false">
      <c r="A171" s="90" t="s">
        <v>3665</v>
      </c>
      <c r="B171" s="106" t="s">
        <v>174</v>
      </c>
      <c r="C171" s="106"/>
      <c r="D171" s="106"/>
      <c r="E171" s="106"/>
      <c r="F171" s="106"/>
      <c r="G171" s="106"/>
      <c r="H171" s="106"/>
      <c r="I171" s="106"/>
      <c r="J171" s="106"/>
      <c r="K171" s="106"/>
    </row>
    <row r="172" customFormat="false" ht="15" hidden="false" customHeight="false" outlineLevel="0" collapsed="false">
      <c r="A172" s="90"/>
      <c r="B172" s="92" t="s">
        <v>3666</v>
      </c>
      <c r="C172" s="92" t="s">
        <v>3667</v>
      </c>
      <c r="D172" s="93" t="s">
        <v>3668</v>
      </c>
      <c r="E172" s="92" t="s">
        <v>60</v>
      </c>
      <c r="F172" s="94" t="s">
        <v>3669</v>
      </c>
      <c r="G172" s="95" t="s">
        <v>3670</v>
      </c>
      <c r="H172" s="94" t="s">
        <v>3679</v>
      </c>
      <c r="I172" s="94"/>
      <c r="J172" s="93" t="s">
        <v>11</v>
      </c>
      <c r="K172" s="94" t="s">
        <v>59</v>
      </c>
    </row>
    <row r="173" customFormat="false" ht="15" hidden="false" customHeight="false" outlineLevel="0" collapsed="false">
      <c r="A173" s="108" t="s">
        <v>3689</v>
      </c>
      <c r="B173" s="92"/>
      <c r="C173" s="92"/>
      <c r="D173" s="93"/>
      <c r="E173" s="92"/>
      <c r="F173" s="94"/>
      <c r="G173" s="95"/>
      <c r="H173" s="94" t="n">
        <v>286.08</v>
      </c>
      <c r="I173" s="94"/>
      <c r="J173" s="93" t="n">
        <f aca="false">H173</f>
        <v>286.08</v>
      </c>
      <c r="K173" s="94" t="s">
        <v>124</v>
      </c>
    </row>
    <row r="174" customFormat="false" ht="15" hidden="false" customHeight="false" outlineLevel="0" collapsed="false">
      <c r="A174" s="108" t="s">
        <v>3690</v>
      </c>
      <c r="B174" s="97"/>
      <c r="C174" s="97"/>
      <c r="D174" s="97"/>
      <c r="E174" s="97"/>
      <c r="F174" s="98"/>
      <c r="G174" s="98"/>
      <c r="H174" s="98" t="n">
        <v>327.87</v>
      </c>
      <c r="I174" s="98"/>
      <c r="J174" s="93" t="n">
        <f aca="false">H174</f>
        <v>327.87</v>
      </c>
      <c r="K174" s="94" t="s">
        <v>124</v>
      </c>
    </row>
    <row r="175" customFormat="false" ht="15" hidden="false" customHeight="false" outlineLevel="0" collapsed="false">
      <c r="A175" s="100"/>
      <c r="B175" s="100"/>
      <c r="C175" s="100"/>
      <c r="D175" s="100"/>
      <c r="E175" s="100"/>
      <c r="F175" s="100"/>
      <c r="G175" s="100"/>
      <c r="H175" s="100"/>
      <c r="I175" s="101" t="s">
        <v>11</v>
      </c>
      <c r="J175" s="102" t="n">
        <f aca="false">SUM(J173:J174)</f>
        <v>613.95</v>
      </c>
      <c r="K175" s="102" t="s">
        <v>124</v>
      </c>
    </row>
    <row r="176" customFormat="false" ht="15" hidden="false" customHeight="false" outlineLevel="0" collapsed="false">
      <c r="A176" s="103"/>
      <c r="B176" s="103"/>
      <c r="C176" s="103"/>
      <c r="D176" s="103"/>
      <c r="E176" s="103"/>
      <c r="F176" s="103"/>
      <c r="G176" s="103"/>
      <c r="H176" s="103"/>
      <c r="I176" s="103"/>
      <c r="J176" s="103"/>
      <c r="K176" s="103"/>
    </row>
    <row r="177" customFormat="false" ht="26.85" hidden="false" customHeight="true" outlineLevel="0" collapsed="false">
      <c r="A177" s="90" t="s">
        <v>3665</v>
      </c>
      <c r="B177" s="104" t="s">
        <v>177</v>
      </c>
      <c r="C177" s="104"/>
      <c r="D177" s="104"/>
      <c r="E177" s="104"/>
      <c r="F177" s="104"/>
      <c r="G177" s="104"/>
      <c r="H177" s="104"/>
      <c r="I177" s="104"/>
      <c r="J177" s="104"/>
      <c r="K177" s="104"/>
    </row>
    <row r="178" customFormat="false" ht="15" hidden="false" customHeight="false" outlineLevel="0" collapsed="false">
      <c r="A178" s="90"/>
      <c r="B178" s="92" t="s">
        <v>3666</v>
      </c>
      <c r="C178" s="92" t="s">
        <v>3667</v>
      </c>
      <c r="D178" s="93" t="s">
        <v>3668</v>
      </c>
      <c r="E178" s="92" t="s">
        <v>60</v>
      </c>
      <c r="F178" s="94" t="s">
        <v>3669</v>
      </c>
      <c r="G178" s="95" t="s">
        <v>3670</v>
      </c>
      <c r="H178" s="94" t="s">
        <v>3679</v>
      </c>
      <c r="I178" s="94"/>
      <c r="J178" s="93" t="s">
        <v>11</v>
      </c>
      <c r="K178" s="94" t="s">
        <v>59</v>
      </c>
    </row>
    <row r="179" customFormat="false" ht="15" hidden="false" customHeight="false" outlineLevel="0" collapsed="false">
      <c r="A179" s="108" t="s">
        <v>3689</v>
      </c>
      <c r="B179" s="97"/>
      <c r="C179" s="97"/>
      <c r="D179" s="97"/>
      <c r="E179" s="97"/>
      <c r="F179" s="98"/>
      <c r="G179" s="98"/>
      <c r="H179" s="98" t="n">
        <v>1154.29</v>
      </c>
      <c r="I179" s="98"/>
      <c r="J179" s="99" t="n">
        <f aca="false">H179</f>
        <v>1154.29</v>
      </c>
      <c r="K179" s="98" t="s">
        <v>124</v>
      </c>
    </row>
    <row r="180" customFormat="false" ht="15" hidden="false" customHeight="false" outlineLevel="0" collapsed="false">
      <c r="A180" s="100"/>
      <c r="B180" s="100"/>
      <c r="C180" s="100"/>
      <c r="D180" s="100"/>
      <c r="E180" s="100"/>
      <c r="F180" s="100"/>
      <c r="G180" s="100"/>
      <c r="H180" s="100"/>
      <c r="I180" s="101" t="s">
        <v>11</v>
      </c>
      <c r="J180" s="102" t="n">
        <f aca="false">J179</f>
        <v>1154.29</v>
      </c>
      <c r="K180" s="102" t="s">
        <v>124</v>
      </c>
    </row>
    <row r="181" customFormat="false" ht="15" hidden="false" customHeight="false" outlineLevel="0" collapsed="false">
      <c r="A181" s="105"/>
      <c r="B181" s="105"/>
      <c r="C181" s="105"/>
      <c r="D181" s="105"/>
      <c r="E181" s="105"/>
      <c r="F181" s="105"/>
      <c r="G181" s="105"/>
      <c r="H181" s="105"/>
      <c r="I181" s="105"/>
      <c r="J181" s="105"/>
      <c r="K181" s="105"/>
    </row>
    <row r="182" customFormat="false" ht="15" hidden="false" customHeight="true" outlineLevel="0" collapsed="false">
      <c r="A182" s="107" t="s">
        <v>3691</v>
      </c>
      <c r="B182" s="107"/>
      <c r="C182" s="107"/>
      <c r="D182" s="107"/>
      <c r="E182" s="107"/>
      <c r="F182" s="107"/>
      <c r="G182" s="107"/>
      <c r="H182" s="107"/>
      <c r="I182" s="107"/>
      <c r="J182" s="107"/>
      <c r="K182" s="107"/>
    </row>
    <row r="183" customFormat="false" ht="26.85" hidden="false" customHeight="true" outlineLevel="0" collapsed="false">
      <c r="A183" s="90" t="s">
        <v>3665</v>
      </c>
      <c r="B183" s="104" t="s">
        <v>182</v>
      </c>
      <c r="C183" s="104"/>
      <c r="D183" s="104"/>
      <c r="E183" s="104"/>
      <c r="F183" s="104"/>
      <c r="G183" s="104"/>
      <c r="H183" s="104"/>
      <c r="I183" s="104"/>
      <c r="J183" s="104"/>
      <c r="K183" s="104"/>
    </row>
    <row r="184" customFormat="false" ht="15" hidden="false" customHeight="false" outlineLevel="0" collapsed="false">
      <c r="A184" s="90"/>
      <c r="B184" s="92" t="s">
        <v>3666</v>
      </c>
      <c r="C184" s="92" t="s">
        <v>3667</v>
      </c>
      <c r="D184" s="93" t="s">
        <v>3668</v>
      </c>
      <c r="E184" s="92" t="s">
        <v>60</v>
      </c>
      <c r="F184" s="94" t="s">
        <v>3669</v>
      </c>
      <c r="G184" s="95" t="s">
        <v>3670</v>
      </c>
      <c r="H184" s="94" t="s">
        <v>3679</v>
      </c>
      <c r="I184" s="94"/>
      <c r="J184" s="93" t="s">
        <v>11</v>
      </c>
      <c r="K184" s="94" t="s">
        <v>59</v>
      </c>
    </row>
    <row r="185" customFormat="false" ht="15" hidden="false" customHeight="false" outlineLevel="0" collapsed="false">
      <c r="A185" s="108" t="s">
        <v>3692</v>
      </c>
      <c r="B185" s="92"/>
      <c r="C185" s="92"/>
      <c r="D185" s="93"/>
      <c r="E185" s="92"/>
      <c r="F185" s="94" t="n">
        <v>946.95</v>
      </c>
      <c r="G185" s="95"/>
      <c r="H185" s="94"/>
      <c r="I185" s="94"/>
      <c r="J185" s="93" t="n">
        <f aca="false">F185</f>
        <v>946.95</v>
      </c>
      <c r="K185" s="94" t="s">
        <v>67</v>
      </c>
    </row>
    <row r="186" customFormat="false" ht="15" hidden="false" customHeight="false" outlineLevel="0" collapsed="false">
      <c r="A186" s="100"/>
      <c r="B186" s="100"/>
      <c r="C186" s="100"/>
      <c r="D186" s="100"/>
      <c r="E186" s="100"/>
      <c r="F186" s="100"/>
      <c r="G186" s="100"/>
      <c r="H186" s="100"/>
      <c r="I186" s="101" t="s">
        <v>11</v>
      </c>
      <c r="J186" s="102" t="n">
        <f aca="false">SUM(J185:J185)</f>
        <v>946.95</v>
      </c>
      <c r="K186" s="102" t="s">
        <v>67</v>
      </c>
    </row>
    <row r="187" customFormat="false" ht="15" hidden="false" customHeight="false" outlineLevel="0" collapsed="false">
      <c r="A187" s="105"/>
      <c r="B187" s="105"/>
      <c r="C187" s="105"/>
      <c r="D187" s="105"/>
      <c r="E187" s="105"/>
      <c r="F187" s="105"/>
      <c r="G187" s="105"/>
      <c r="H187" s="105"/>
      <c r="I187" s="105"/>
      <c r="J187" s="105"/>
      <c r="K187" s="105"/>
    </row>
    <row r="188" customFormat="false" ht="26.85" hidden="false" customHeight="true" outlineLevel="0" collapsed="false">
      <c r="A188" s="90" t="s">
        <v>3665</v>
      </c>
      <c r="B188" s="106" t="s">
        <v>162</v>
      </c>
      <c r="C188" s="106"/>
      <c r="D188" s="106"/>
      <c r="E188" s="106"/>
      <c r="F188" s="106"/>
      <c r="G188" s="106"/>
      <c r="H188" s="106"/>
      <c r="I188" s="106"/>
      <c r="J188" s="106"/>
      <c r="K188" s="106"/>
    </row>
    <row r="189" customFormat="false" ht="15" hidden="false" customHeight="false" outlineLevel="0" collapsed="false">
      <c r="A189" s="90"/>
      <c r="B189" s="92" t="s">
        <v>3666</v>
      </c>
      <c r="C189" s="92" t="s">
        <v>3667</v>
      </c>
      <c r="D189" s="93" t="s">
        <v>3668</v>
      </c>
      <c r="E189" s="92" t="s">
        <v>60</v>
      </c>
      <c r="F189" s="94" t="s">
        <v>3669</v>
      </c>
      <c r="G189" s="95" t="s">
        <v>3670</v>
      </c>
      <c r="H189" s="94" t="s">
        <v>3679</v>
      </c>
      <c r="I189" s="94"/>
      <c r="J189" s="93" t="s">
        <v>11</v>
      </c>
      <c r="K189" s="94" t="s">
        <v>59</v>
      </c>
    </row>
    <row r="190" customFormat="false" ht="15" hidden="false" customHeight="false" outlineLevel="0" collapsed="false">
      <c r="A190" s="108" t="s">
        <v>3692</v>
      </c>
      <c r="B190" s="92"/>
      <c r="C190" s="92"/>
      <c r="D190" s="93"/>
      <c r="E190" s="92"/>
      <c r="F190" s="94"/>
      <c r="G190" s="95"/>
      <c r="H190" s="94" t="n">
        <v>1819.44</v>
      </c>
      <c r="I190" s="94"/>
      <c r="J190" s="93" t="n">
        <f aca="false">H190</f>
        <v>1819.44</v>
      </c>
      <c r="K190" s="94" t="s">
        <v>124</v>
      </c>
    </row>
    <row r="191" customFormat="false" ht="15" hidden="false" customHeight="false" outlineLevel="0" collapsed="false">
      <c r="A191" s="100"/>
      <c r="B191" s="100"/>
      <c r="C191" s="100"/>
      <c r="D191" s="100"/>
      <c r="E191" s="100"/>
      <c r="F191" s="100"/>
      <c r="G191" s="100"/>
      <c r="H191" s="100"/>
      <c r="I191" s="101" t="s">
        <v>11</v>
      </c>
      <c r="J191" s="102" t="n">
        <f aca="false">SUM(J190:J190)</f>
        <v>1819.44</v>
      </c>
      <c r="K191" s="102" t="s">
        <v>124</v>
      </c>
    </row>
    <row r="192" customFormat="false" ht="15" hidden="false" customHeight="false" outlineLevel="0" collapsed="false">
      <c r="A192" s="103"/>
      <c r="B192" s="103"/>
      <c r="C192" s="103"/>
      <c r="D192" s="103"/>
      <c r="E192" s="103"/>
      <c r="F192" s="103"/>
      <c r="G192" s="103"/>
      <c r="H192" s="103"/>
      <c r="I192" s="103"/>
      <c r="J192" s="103"/>
      <c r="K192" s="103"/>
    </row>
    <row r="193" customFormat="false" ht="26.85" hidden="false" customHeight="true" outlineLevel="0" collapsed="false">
      <c r="A193" s="90" t="s">
        <v>3665</v>
      </c>
      <c r="B193" s="104" t="s">
        <v>171</v>
      </c>
      <c r="C193" s="104"/>
      <c r="D193" s="104"/>
      <c r="E193" s="104"/>
      <c r="F193" s="104"/>
      <c r="G193" s="104"/>
      <c r="H193" s="104"/>
      <c r="I193" s="104"/>
      <c r="J193" s="104"/>
      <c r="K193" s="104"/>
    </row>
    <row r="194" customFormat="false" ht="15" hidden="false" customHeight="false" outlineLevel="0" collapsed="false">
      <c r="A194" s="90"/>
      <c r="B194" s="92" t="s">
        <v>3666</v>
      </c>
      <c r="C194" s="92" t="s">
        <v>3667</v>
      </c>
      <c r="D194" s="93" t="s">
        <v>3668</v>
      </c>
      <c r="E194" s="92" t="s">
        <v>60</v>
      </c>
      <c r="F194" s="94" t="s">
        <v>3669</v>
      </c>
      <c r="G194" s="95" t="s">
        <v>3670</v>
      </c>
      <c r="H194" s="94" t="s">
        <v>3679</v>
      </c>
      <c r="I194" s="94"/>
      <c r="J194" s="93" t="s">
        <v>11</v>
      </c>
      <c r="K194" s="94" t="s">
        <v>59</v>
      </c>
    </row>
    <row r="195" customFormat="false" ht="15" hidden="false" customHeight="false" outlineLevel="0" collapsed="false">
      <c r="A195" s="108" t="s">
        <v>3692</v>
      </c>
      <c r="B195" s="92"/>
      <c r="C195" s="92"/>
      <c r="D195" s="93"/>
      <c r="E195" s="92"/>
      <c r="F195" s="94"/>
      <c r="G195" s="95"/>
      <c r="H195" s="94" t="n">
        <v>6356.88</v>
      </c>
      <c r="I195" s="94"/>
      <c r="J195" s="93" t="n">
        <f aca="false">H195</f>
        <v>6356.88</v>
      </c>
      <c r="K195" s="94" t="s">
        <v>124</v>
      </c>
    </row>
    <row r="196" customFormat="false" ht="15" hidden="false" customHeight="false" outlineLevel="0" collapsed="false">
      <c r="A196" s="100"/>
      <c r="B196" s="100"/>
      <c r="C196" s="100"/>
      <c r="D196" s="100"/>
      <c r="E196" s="100"/>
      <c r="F196" s="100"/>
      <c r="G196" s="100"/>
      <c r="H196" s="100"/>
      <c r="I196" s="101" t="s">
        <v>11</v>
      </c>
      <c r="J196" s="102" t="n">
        <f aca="false">SUM(J195:J195)</f>
        <v>6356.88</v>
      </c>
      <c r="K196" s="102" t="s">
        <v>124</v>
      </c>
    </row>
    <row r="197" customFormat="false" ht="15" hidden="false" customHeight="false" outlineLevel="0" collapsed="false">
      <c r="A197" s="105"/>
      <c r="B197" s="105"/>
      <c r="C197" s="105"/>
      <c r="D197" s="105"/>
      <c r="E197" s="105"/>
      <c r="F197" s="105"/>
      <c r="G197" s="105"/>
      <c r="H197" s="105"/>
      <c r="I197" s="105"/>
      <c r="J197" s="105"/>
      <c r="K197" s="105"/>
    </row>
    <row r="198" customFormat="false" ht="26.85" hidden="false" customHeight="true" outlineLevel="0" collapsed="false">
      <c r="A198" s="90" t="s">
        <v>3665</v>
      </c>
      <c r="B198" s="106" t="s">
        <v>174</v>
      </c>
      <c r="C198" s="106"/>
      <c r="D198" s="106"/>
      <c r="E198" s="106"/>
      <c r="F198" s="106"/>
      <c r="G198" s="106"/>
      <c r="H198" s="106"/>
      <c r="I198" s="106"/>
      <c r="J198" s="106"/>
      <c r="K198" s="106"/>
    </row>
    <row r="199" customFormat="false" ht="15" hidden="false" customHeight="false" outlineLevel="0" collapsed="false">
      <c r="A199" s="90"/>
      <c r="B199" s="92" t="s">
        <v>3666</v>
      </c>
      <c r="C199" s="92" t="s">
        <v>3667</v>
      </c>
      <c r="D199" s="93" t="s">
        <v>3668</v>
      </c>
      <c r="E199" s="92" t="s">
        <v>60</v>
      </c>
      <c r="F199" s="94" t="s">
        <v>3669</v>
      </c>
      <c r="G199" s="95" t="s">
        <v>3670</v>
      </c>
      <c r="H199" s="94" t="s">
        <v>3679</v>
      </c>
      <c r="I199" s="94"/>
      <c r="J199" s="93" t="s">
        <v>11</v>
      </c>
      <c r="K199" s="94" t="s">
        <v>59</v>
      </c>
    </row>
    <row r="200" customFormat="false" ht="15" hidden="false" customHeight="false" outlineLevel="0" collapsed="false">
      <c r="A200" s="108" t="s">
        <v>3692</v>
      </c>
      <c r="B200" s="92"/>
      <c r="C200" s="92"/>
      <c r="D200" s="93"/>
      <c r="E200" s="92"/>
      <c r="F200" s="94"/>
      <c r="G200" s="95"/>
      <c r="H200" s="94" t="n">
        <v>232</v>
      </c>
      <c r="I200" s="94"/>
      <c r="J200" s="93" t="n">
        <f aca="false">H200</f>
        <v>232</v>
      </c>
      <c r="K200" s="94" t="s">
        <v>124</v>
      </c>
    </row>
    <row r="201" customFormat="false" ht="15" hidden="false" customHeight="false" outlineLevel="0" collapsed="false">
      <c r="A201" s="100"/>
      <c r="B201" s="100"/>
      <c r="C201" s="100"/>
      <c r="D201" s="100"/>
      <c r="E201" s="100"/>
      <c r="F201" s="100"/>
      <c r="G201" s="100"/>
      <c r="H201" s="100"/>
      <c r="I201" s="101" t="s">
        <v>11</v>
      </c>
      <c r="J201" s="102" t="n">
        <f aca="false">SUM(J200:J200)</f>
        <v>232</v>
      </c>
      <c r="K201" s="102" t="s">
        <v>124</v>
      </c>
    </row>
    <row r="202" customFormat="false" ht="15" hidden="false" customHeight="false" outlineLevel="0" collapsed="false">
      <c r="A202" s="103"/>
      <c r="B202" s="103"/>
      <c r="C202" s="103"/>
      <c r="D202" s="103"/>
      <c r="E202" s="103"/>
      <c r="F202" s="103"/>
      <c r="G202" s="103"/>
      <c r="H202" s="103"/>
      <c r="I202" s="103"/>
      <c r="J202" s="103"/>
      <c r="K202" s="103"/>
    </row>
    <row r="203" customFormat="false" ht="26.85" hidden="false" customHeight="true" outlineLevel="0" collapsed="false">
      <c r="A203" s="90" t="s">
        <v>3665</v>
      </c>
      <c r="B203" s="106" t="s">
        <v>156</v>
      </c>
      <c r="C203" s="106"/>
      <c r="D203" s="106"/>
      <c r="E203" s="106"/>
      <c r="F203" s="106"/>
      <c r="G203" s="106"/>
      <c r="H203" s="106"/>
      <c r="I203" s="106"/>
      <c r="J203" s="106"/>
      <c r="K203" s="106"/>
    </row>
    <row r="204" customFormat="false" ht="15" hidden="false" customHeight="false" outlineLevel="0" collapsed="false">
      <c r="A204" s="90"/>
      <c r="B204" s="92" t="s">
        <v>3666</v>
      </c>
      <c r="C204" s="92" t="s">
        <v>3667</v>
      </c>
      <c r="D204" s="93" t="s">
        <v>3668</v>
      </c>
      <c r="E204" s="92" t="s">
        <v>60</v>
      </c>
      <c r="F204" s="94" t="s">
        <v>3669</v>
      </c>
      <c r="G204" s="95" t="s">
        <v>3670</v>
      </c>
      <c r="H204" s="94" t="s">
        <v>3679</v>
      </c>
      <c r="I204" s="94"/>
      <c r="J204" s="93" t="s">
        <v>11</v>
      </c>
      <c r="K204" s="94" t="s">
        <v>59</v>
      </c>
    </row>
    <row r="205" customFormat="false" ht="15" hidden="false" customHeight="false" outlineLevel="0" collapsed="false">
      <c r="A205" s="108" t="s">
        <v>3692</v>
      </c>
      <c r="B205" s="92"/>
      <c r="C205" s="92"/>
      <c r="D205" s="93"/>
      <c r="E205" s="92"/>
      <c r="F205" s="94"/>
      <c r="G205" s="95" t="n">
        <v>63.76</v>
      </c>
      <c r="H205" s="94"/>
      <c r="I205" s="94"/>
      <c r="J205" s="93" t="n">
        <f aca="false">G205</f>
        <v>63.76</v>
      </c>
      <c r="K205" s="94" t="s">
        <v>103</v>
      </c>
    </row>
    <row r="206" customFormat="false" ht="15" hidden="false" customHeight="false" outlineLevel="0" collapsed="false">
      <c r="A206" s="100"/>
      <c r="B206" s="100"/>
      <c r="C206" s="100"/>
      <c r="D206" s="100"/>
      <c r="E206" s="100"/>
      <c r="F206" s="100"/>
      <c r="G206" s="100"/>
      <c r="H206" s="100"/>
      <c r="I206" s="101" t="s">
        <v>11</v>
      </c>
      <c r="J206" s="102" t="n">
        <f aca="false">SUM(J205:J205)</f>
        <v>63.76</v>
      </c>
      <c r="K206" s="102" t="s">
        <v>103</v>
      </c>
    </row>
    <row r="207" customFormat="false" ht="15" hidden="false" customHeight="false" outlineLevel="0" collapsed="false">
      <c r="A207" s="103"/>
      <c r="B207" s="103"/>
      <c r="C207" s="103"/>
      <c r="D207" s="103"/>
      <c r="E207" s="103"/>
      <c r="F207" s="103"/>
      <c r="G207" s="103"/>
      <c r="H207" s="103"/>
      <c r="I207" s="103"/>
      <c r="J207" s="103"/>
      <c r="K207" s="103"/>
    </row>
    <row r="208" customFormat="false" ht="15" hidden="false" customHeight="true" outlineLevel="0" collapsed="false">
      <c r="A208" s="107" t="s">
        <v>3693</v>
      </c>
      <c r="B208" s="107"/>
      <c r="C208" s="107"/>
      <c r="D208" s="107"/>
      <c r="E208" s="107"/>
      <c r="F208" s="107"/>
      <c r="G208" s="107"/>
      <c r="H208" s="107"/>
      <c r="I208" s="107"/>
      <c r="J208" s="107"/>
      <c r="K208" s="107"/>
    </row>
    <row r="209" customFormat="false" ht="26.85" hidden="false" customHeight="true" outlineLevel="0" collapsed="false">
      <c r="A209" s="90" t="s">
        <v>3665</v>
      </c>
      <c r="B209" s="106" t="s">
        <v>193</v>
      </c>
      <c r="C209" s="106"/>
      <c r="D209" s="106"/>
      <c r="E209" s="106"/>
      <c r="F209" s="106"/>
      <c r="G209" s="106"/>
      <c r="H209" s="106"/>
      <c r="I209" s="106"/>
      <c r="J209" s="106"/>
      <c r="K209" s="106"/>
    </row>
    <row r="210" customFormat="false" ht="15" hidden="false" customHeight="false" outlineLevel="0" collapsed="false">
      <c r="A210" s="90"/>
      <c r="B210" s="92" t="s">
        <v>3666</v>
      </c>
      <c r="C210" s="92" t="s">
        <v>3667</v>
      </c>
      <c r="D210" s="93" t="s">
        <v>3668</v>
      </c>
      <c r="E210" s="92" t="s">
        <v>60</v>
      </c>
      <c r="F210" s="94" t="s">
        <v>3669</v>
      </c>
      <c r="G210" s="95" t="s">
        <v>3670</v>
      </c>
      <c r="H210" s="94" t="s">
        <v>3679</v>
      </c>
      <c r="I210" s="94"/>
      <c r="J210" s="93" t="s">
        <v>11</v>
      </c>
      <c r="K210" s="94" t="s">
        <v>59</v>
      </c>
    </row>
    <row r="211" customFormat="false" ht="15" hidden="false" customHeight="false" outlineLevel="0" collapsed="false">
      <c r="A211" s="108" t="s">
        <v>3694</v>
      </c>
      <c r="B211" s="92"/>
      <c r="C211" s="92"/>
      <c r="D211" s="93"/>
      <c r="E211" s="92"/>
      <c r="F211" s="94"/>
      <c r="G211" s="95"/>
      <c r="H211" s="95" t="n">
        <f aca="false">59.57+188.55+198.15+104.93+127.68</f>
        <v>678.88</v>
      </c>
      <c r="I211" s="94"/>
      <c r="J211" s="93" t="n">
        <f aca="false">H211</f>
        <v>678.88</v>
      </c>
      <c r="K211" s="94" t="s">
        <v>124</v>
      </c>
    </row>
    <row r="212" customFormat="false" ht="15" hidden="false" customHeight="false" outlineLevel="0" collapsed="false">
      <c r="A212" s="100"/>
      <c r="B212" s="100"/>
      <c r="C212" s="100"/>
      <c r="D212" s="100"/>
      <c r="E212" s="100"/>
      <c r="F212" s="100"/>
      <c r="G212" s="100"/>
      <c r="H212" s="100"/>
      <c r="I212" s="101" t="s">
        <v>11</v>
      </c>
      <c r="J212" s="102" t="n">
        <f aca="false">SUM(J211:J211)</f>
        <v>678.88</v>
      </c>
      <c r="K212" s="102" t="s">
        <v>124</v>
      </c>
    </row>
    <row r="213" customFormat="false" ht="15" hidden="false" customHeight="false" outlineLevel="0" collapsed="false">
      <c r="A213" s="103"/>
      <c r="B213" s="103"/>
      <c r="C213" s="103"/>
      <c r="D213" s="103"/>
      <c r="E213" s="103"/>
      <c r="F213" s="103"/>
      <c r="G213" s="103"/>
      <c r="H213" s="103"/>
      <c r="I213" s="103"/>
      <c r="J213" s="103"/>
      <c r="K213" s="103"/>
    </row>
    <row r="214" customFormat="false" ht="26.85" hidden="false" customHeight="true" outlineLevel="0" collapsed="false">
      <c r="A214" s="90" t="s">
        <v>3665</v>
      </c>
      <c r="B214" s="106" t="s">
        <v>196</v>
      </c>
      <c r="C214" s="106"/>
      <c r="D214" s="106"/>
      <c r="E214" s="106"/>
      <c r="F214" s="106"/>
      <c r="G214" s="106"/>
      <c r="H214" s="106"/>
      <c r="I214" s="106"/>
      <c r="J214" s="106"/>
      <c r="K214" s="106"/>
    </row>
    <row r="215" customFormat="false" ht="15" hidden="false" customHeight="false" outlineLevel="0" collapsed="false">
      <c r="A215" s="90"/>
      <c r="B215" s="92" t="s">
        <v>3666</v>
      </c>
      <c r="C215" s="92" t="s">
        <v>3667</v>
      </c>
      <c r="D215" s="93" t="s">
        <v>3668</v>
      </c>
      <c r="E215" s="92" t="s">
        <v>60</v>
      </c>
      <c r="F215" s="94" t="s">
        <v>3669</v>
      </c>
      <c r="G215" s="95" t="s">
        <v>3670</v>
      </c>
      <c r="H215" s="94" t="s">
        <v>3679</v>
      </c>
      <c r="I215" s="94"/>
      <c r="J215" s="93" t="s">
        <v>11</v>
      </c>
      <c r="K215" s="94" t="s">
        <v>59</v>
      </c>
    </row>
    <row r="216" customFormat="false" ht="15" hidden="false" customHeight="false" outlineLevel="0" collapsed="false">
      <c r="A216" s="108" t="s">
        <v>3694</v>
      </c>
      <c r="B216" s="92"/>
      <c r="C216" s="92"/>
      <c r="D216" s="93"/>
      <c r="E216" s="92"/>
      <c r="F216" s="94"/>
      <c r="G216" s="95"/>
      <c r="H216" s="94" t="n">
        <f aca="false">94.63+263.24+120.2+123.2+83.6</f>
        <v>684.87</v>
      </c>
      <c r="I216" s="94"/>
      <c r="J216" s="93" t="n">
        <f aca="false">H216</f>
        <v>684.87</v>
      </c>
      <c r="K216" s="94" t="s">
        <v>124</v>
      </c>
    </row>
    <row r="217" customFormat="false" ht="15" hidden="false" customHeight="false" outlineLevel="0" collapsed="false">
      <c r="A217" s="100"/>
      <c r="B217" s="100"/>
      <c r="C217" s="100"/>
      <c r="D217" s="100"/>
      <c r="E217" s="100"/>
      <c r="F217" s="100"/>
      <c r="G217" s="100"/>
      <c r="H217" s="100"/>
      <c r="I217" s="101" t="s">
        <v>11</v>
      </c>
      <c r="J217" s="102" t="n">
        <f aca="false">SUM(J216:J216)</f>
        <v>684.87</v>
      </c>
      <c r="K217" s="102" t="s">
        <v>124</v>
      </c>
    </row>
    <row r="218" customFormat="false" ht="15" hidden="false" customHeight="false" outlineLevel="0" collapsed="false">
      <c r="A218" s="103"/>
      <c r="B218" s="103"/>
      <c r="C218" s="103"/>
      <c r="D218" s="103"/>
      <c r="E218" s="103"/>
      <c r="F218" s="103"/>
      <c r="G218" s="103"/>
      <c r="H218" s="103"/>
      <c r="I218" s="103"/>
      <c r="J218" s="103"/>
      <c r="K218" s="103"/>
    </row>
    <row r="219" customFormat="false" ht="26.85" hidden="false" customHeight="true" outlineLevel="0" collapsed="false">
      <c r="A219" s="90" t="s">
        <v>3665</v>
      </c>
      <c r="B219" s="104" t="s">
        <v>199</v>
      </c>
      <c r="C219" s="104"/>
      <c r="D219" s="104"/>
      <c r="E219" s="104"/>
      <c r="F219" s="104"/>
      <c r="G219" s="104"/>
      <c r="H219" s="104"/>
      <c r="I219" s="104"/>
      <c r="J219" s="104"/>
      <c r="K219" s="104"/>
    </row>
    <row r="220" customFormat="false" ht="15" hidden="false" customHeight="false" outlineLevel="0" collapsed="false">
      <c r="A220" s="90"/>
      <c r="B220" s="92" t="s">
        <v>3666</v>
      </c>
      <c r="C220" s="92" t="s">
        <v>3667</v>
      </c>
      <c r="D220" s="93" t="s">
        <v>3668</v>
      </c>
      <c r="E220" s="92" t="s">
        <v>60</v>
      </c>
      <c r="F220" s="94" t="s">
        <v>3669</v>
      </c>
      <c r="G220" s="95" t="s">
        <v>3670</v>
      </c>
      <c r="H220" s="94" t="s">
        <v>3679</v>
      </c>
      <c r="I220" s="94"/>
      <c r="J220" s="93" t="s">
        <v>11</v>
      </c>
      <c r="K220" s="94" t="s">
        <v>59</v>
      </c>
    </row>
    <row r="221" customFormat="false" ht="15" hidden="false" customHeight="false" outlineLevel="0" collapsed="false">
      <c r="A221" s="108" t="s">
        <v>3694</v>
      </c>
      <c r="B221" s="92"/>
      <c r="C221" s="92"/>
      <c r="D221" s="93"/>
      <c r="E221" s="92"/>
      <c r="F221" s="94"/>
      <c r="G221" s="95"/>
      <c r="H221" s="94" t="n">
        <f aca="false">316.7+305.97+219.42+238.02+108.01</f>
        <v>1188.12</v>
      </c>
      <c r="I221" s="94"/>
      <c r="J221" s="93" t="n">
        <f aca="false">H221</f>
        <v>1188.12</v>
      </c>
      <c r="K221" s="94" t="s">
        <v>124</v>
      </c>
    </row>
    <row r="222" customFormat="false" ht="15" hidden="false" customHeight="false" outlineLevel="0" collapsed="false">
      <c r="A222" s="100"/>
      <c r="B222" s="100"/>
      <c r="C222" s="100"/>
      <c r="D222" s="100"/>
      <c r="E222" s="100"/>
      <c r="F222" s="100"/>
      <c r="G222" s="100"/>
      <c r="H222" s="100"/>
      <c r="I222" s="101" t="s">
        <v>11</v>
      </c>
      <c r="J222" s="102" t="n">
        <f aca="false">SUM(J221:J221)</f>
        <v>1188.12</v>
      </c>
      <c r="K222" s="102" t="s">
        <v>124</v>
      </c>
    </row>
    <row r="223" customFormat="false" ht="15" hidden="false" customHeight="false" outlineLevel="0" collapsed="false">
      <c r="A223" s="105"/>
      <c r="B223" s="105"/>
      <c r="C223" s="105"/>
      <c r="D223" s="105"/>
      <c r="E223" s="105"/>
      <c r="F223" s="105"/>
      <c r="G223" s="105"/>
      <c r="H223" s="105"/>
      <c r="I223" s="105"/>
      <c r="J223" s="105"/>
      <c r="K223" s="105"/>
    </row>
    <row r="224" customFormat="false" ht="26.85" hidden="false" customHeight="true" outlineLevel="0" collapsed="false">
      <c r="A224" s="90" t="s">
        <v>3665</v>
      </c>
      <c r="B224" s="106" t="s">
        <v>202</v>
      </c>
      <c r="C224" s="106"/>
      <c r="D224" s="106"/>
      <c r="E224" s="106"/>
      <c r="F224" s="106"/>
      <c r="G224" s="106"/>
      <c r="H224" s="106"/>
      <c r="I224" s="106"/>
      <c r="J224" s="106"/>
      <c r="K224" s="106"/>
    </row>
    <row r="225" customFormat="false" ht="15" hidden="false" customHeight="false" outlineLevel="0" collapsed="false">
      <c r="A225" s="90"/>
      <c r="B225" s="92" t="s">
        <v>3666</v>
      </c>
      <c r="C225" s="92" t="s">
        <v>3667</v>
      </c>
      <c r="D225" s="93" t="s">
        <v>3668</v>
      </c>
      <c r="E225" s="92" t="s">
        <v>60</v>
      </c>
      <c r="F225" s="94" t="s">
        <v>3669</v>
      </c>
      <c r="G225" s="95" t="s">
        <v>3670</v>
      </c>
      <c r="H225" s="94" t="s">
        <v>3679</v>
      </c>
      <c r="I225" s="94"/>
      <c r="J225" s="93" t="s">
        <v>11</v>
      </c>
      <c r="K225" s="94" t="s">
        <v>59</v>
      </c>
    </row>
    <row r="226" customFormat="false" ht="15" hidden="false" customHeight="false" outlineLevel="0" collapsed="false">
      <c r="A226" s="108" t="s">
        <v>3694</v>
      </c>
      <c r="B226" s="92"/>
      <c r="C226" s="92"/>
      <c r="D226" s="93"/>
      <c r="E226" s="92"/>
      <c r="F226" s="94"/>
      <c r="G226" s="95"/>
      <c r="H226" s="94" t="n">
        <f aca="false">445.73+595.3+374.11+433.92+184.91</f>
        <v>2033.97</v>
      </c>
      <c r="I226" s="94"/>
      <c r="J226" s="93" t="n">
        <f aca="false">H226</f>
        <v>2033.97</v>
      </c>
      <c r="K226" s="94" t="s">
        <v>124</v>
      </c>
    </row>
    <row r="227" customFormat="false" ht="15" hidden="false" customHeight="false" outlineLevel="0" collapsed="false">
      <c r="A227" s="100"/>
      <c r="B227" s="100"/>
      <c r="C227" s="100"/>
      <c r="D227" s="100"/>
      <c r="E227" s="100"/>
      <c r="F227" s="100"/>
      <c r="G227" s="100"/>
      <c r="H227" s="100"/>
      <c r="I227" s="101" t="s">
        <v>11</v>
      </c>
      <c r="J227" s="102" t="n">
        <f aca="false">SUM(J226:J226)</f>
        <v>2033.97</v>
      </c>
      <c r="K227" s="102" t="s">
        <v>124</v>
      </c>
    </row>
    <row r="228" customFormat="false" ht="15" hidden="false" customHeight="false" outlineLevel="0" collapsed="false">
      <c r="A228" s="103"/>
      <c r="B228" s="103"/>
      <c r="C228" s="103"/>
      <c r="D228" s="103"/>
      <c r="E228" s="103"/>
      <c r="F228" s="103"/>
      <c r="G228" s="103"/>
      <c r="H228" s="103"/>
      <c r="I228" s="103"/>
      <c r="J228" s="103"/>
      <c r="K228" s="103"/>
    </row>
    <row r="229" customFormat="false" ht="26.85" hidden="false" customHeight="true" outlineLevel="0" collapsed="false">
      <c r="A229" s="90" t="s">
        <v>3665</v>
      </c>
      <c r="B229" s="104" t="s">
        <v>205</v>
      </c>
      <c r="C229" s="104"/>
      <c r="D229" s="104"/>
      <c r="E229" s="104"/>
      <c r="F229" s="104"/>
      <c r="G229" s="104"/>
      <c r="H229" s="104"/>
      <c r="I229" s="104"/>
      <c r="J229" s="104"/>
      <c r="K229" s="104"/>
    </row>
    <row r="230" customFormat="false" ht="15" hidden="false" customHeight="false" outlineLevel="0" collapsed="false">
      <c r="A230" s="90"/>
      <c r="B230" s="92" t="s">
        <v>3666</v>
      </c>
      <c r="C230" s="92" t="s">
        <v>3667</v>
      </c>
      <c r="D230" s="93" t="s">
        <v>3668</v>
      </c>
      <c r="E230" s="92" t="s">
        <v>60</v>
      </c>
      <c r="F230" s="94" t="s">
        <v>3669</v>
      </c>
      <c r="G230" s="95" t="s">
        <v>3670</v>
      </c>
      <c r="H230" s="94" t="s">
        <v>3679</v>
      </c>
      <c r="I230" s="94"/>
      <c r="J230" s="93" t="s">
        <v>11</v>
      </c>
      <c r="K230" s="94" t="s">
        <v>59</v>
      </c>
    </row>
    <row r="231" customFormat="false" ht="15" hidden="false" customHeight="false" outlineLevel="0" collapsed="false">
      <c r="A231" s="108" t="s">
        <v>3694</v>
      </c>
      <c r="B231" s="92"/>
      <c r="C231" s="92"/>
      <c r="D231" s="93"/>
      <c r="E231" s="92"/>
      <c r="F231" s="94"/>
      <c r="G231" s="95"/>
      <c r="H231" s="94" t="n">
        <f aca="false">145.68+230.36+508.29+88.43</f>
        <v>972.76</v>
      </c>
      <c r="I231" s="94"/>
      <c r="J231" s="93" t="n">
        <f aca="false">H231</f>
        <v>972.76</v>
      </c>
      <c r="K231" s="94" t="s">
        <v>124</v>
      </c>
    </row>
    <row r="232" customFormat="false" ht="15" hidden="false" customHeight="false" outlineLevel="0" collapsed="false">
      <c r="A232" s="100"/>
      <c r="B232" s="100"/>
      <c r="C232" s="100"/>
      <c r="D232" s="100"/>
      <c r="E232" s="100"/>
      <c r="F232" s="100"/>
      <c r="G232" s="100"/>
      <c r="H232" s="100"/>
      <c r="I232" s="101" t="s">
        <v>11</v>
      </c>
      <c r="J232" s="102" t="n">
        <f aca="false">SUM(J231:J231)</f>
        <v>972.76</v>
      </c>
      <c r="K232" s="102" t="s">
        <v>124</v>
      </c>
    </row>
    <row r="233" customFormat="false" ht="15" hidden="false" customHeight="false" outlineLevel="0" collapsed="false">
      <c r="A233" s="105"/>
      <c r="B233" s="105"/>
      <c r="C233" s="105"/>
      <c r="D233" s="105"/>
      <c r="E233" s="105"/>
      <c r="F233" s="105"/>
      <c r="G233" s="105"/>
      <c r="H233" s="105"/>
      <c r="I233" s="105"/>
      <c r="J233" s="105"/>
      <c r="K233" s="105"/>
    </row>
    <row r="234" customFormat="false" ht="26.85" hidden="false" customHeight="true" outlineLevel="0" collapsed="false">
      <c r="A234" s="90" t="s">
        <v>3665</v>
      </c>
      <c r="B234" s="106" t="s">
        <v>208</v>
      </c>
      <c r="C234" s="106"/>
      <c r="D234" s="106"/>
      <c r="E234" s="106"/>
      <c r="F234" s="106"/>
      <c r="G234" s="106"/>
      <c r="H234" s="106"/>
      <c r="I234" s="106"/>
      <c r="J234" s="106"/>
      <c r="K234" s="106"/>
    </row>
    <row r="235" customFormat="false" ht="15" hidden="false" customHeight="false" outlineLevel="0" collapsed="false">
      <c r="A235" s="90"/>
      <c r="B235" s="92" t="s">
        <v>3666</v>
      </c>
      <c r="C235" s="92" t="s">
        <v>3667</v>
      </c>
      <c r="D235" s="93" t="s">
        <v>3668</v>
      </c>
      <c r="E235" s="92" t="s">
        <v>60</v>
      </c>
      <c r="F235" s="94" t="s">
        <v>3669</v>
      </c>
      <c r="G235" s="95" t="s">
        <v>3670</v>
      </c>
      <c r="H235" s="94" t="s">
        <v>3679</v>
      </c>
      <c r="I235" s="94"/>
      <c r="J235" s="93" t="s">
        <v>11</v>
      </c>
      <c r="K235" s="94" t="s">
        <v>59</v>
      </c>
    </row>
    <row r="236" customFormat="false" ht="15" hidden="false" customHeight="false" outlineLevel="0" collapsed="false">
      <c r="A236" s="108" t="s">
        <v>3694</v>
      </c>
      <c r="B236" s="92"/>
      <c r="C236" s="92"/>
      <c r="D236" s="93"/>
      <c r="E236" s="92"/>
      <c r="F236" s="94"/>
      <c r="G236" s="95"/>
      <c r="H236" s="94" t="n">
        <f aca="false">91.64+101.02+19.27</f>
        <v>211.93</v>
      </c>
      <c r="I236" s="94"/>
      <c r="J236" s="93" t="n">
        <f aca="false">H236</f>
        <v>211.93</v>
      </c>
      <c r="K236" s="94" t="s">
        <v>124</v>
      </c>
    </row>
    <row r="237" customFormat="false" ht="15" hidden="false" customHeight="false" outlineLevel="0" collapsed="false">
      <c r="A237" s="100"/>
      <c r="B237" s="100"/>
      <c r="C237" s="100"/>
      <c r="D237" s="100"/>
      <c r="E237" s="100"/>
      <c r="F237" s="100"/>
      <c r="G237" s="100"/>
      <c r="H237" s="100"/>
      <c r="I237" s="101" t="s">
        <v>11</v>
      </c>
      <c r="J237" s="102" t="n">
        <f aca="false">SUM(J236:J236)</f>
        <v>211.93</v>
      </c>
      <c r="K237" s="102" t="s">
        <v>124</v>
      </c>
    </row>
    <row r="238" customFormat="false" ht="15" hidden="false" customHeight="false" outlineLevel="0" collapsed="false">
      <c r="A238" s="103"/>
      <c r="B238" s="103"/>
      <c r="C238" s="103"/>
      <c r="D238" s="103"/>
      <c r="E238" s="103"/>
      <c r="F238" s="103"/>
      <c r="G238" s="103"/>
      <c r="H238" s="103"/>
      <c r="I238" s="103"/>
      <c r="J238" s="103"/>
      <c r="K238" s="103"/>
    </row>
    <row r="239" customFormat="false" ht="15" hidden="false" customHeight="true" outlineLevel="0" collapsed="false">
      <c r="A239" s="90" t="s">
        <v>3665</v>
      </c>
      <c r="B239" s="104" t="s">
        <v>211</v>
      </c>
      <c r="C239" s="104"/>
      <c r="D239" s="104"/>
      <c r="E239" s="104"/>
      <c r="F239" s="104"/>
      <c r="G239" s="104"/>
      <c r="H239" s="104"/>
      <c r="I239" s="104"/>
      <c r="J239" s="104"/>
      <c r="K239" s="104"/>
    </row>
    <row r="240" customFormat="false" ht="15" hidden="false" customHeight="false" outlineLevel="0" collapsed="false">
      <c r="A240" s="90"/>
      <c r="B240" s="92" t="s">
        <v>3666</v>
      </c>
      <c r="C240" s="92" t="s">
        <v>3667</v>
      </c>
      <c r="D240" s="93" t="s">
        <v>3668</v>
      </c>
      <c r="E240" s="92" t="s">
        <v>60</v>
      </c>
      <c r="F240" s="94" t="s">
        <v>3669</v>
      </c>
      <c r="G240" s="95" t="s">
        <v>3670</v>
      </c>
      <c r="H240" s="94" t="s">
        <v>3679</v>
      </c>
      <c r="I240" s="94"/>
      <c r="J240" s="93" t="s">
        <v>11</v>
      </c>
      <c r="K240" s="94" t="s">
        <v>59</v>
      </c>
    </row>
    <row r="241" customFormat="false" ht="15" hidden="false" customHeight="false" outlineLevel="0" collapsed="false">
      <c r="A241" s="108" t="s">
        <v>3694</v>
      </c>
      <c r="B241" s="97"/>
      <c r="C241" s="97"/>
      <c r="D241" s="97"/>
      <c r="E241" s="97"/>
      <c r="F241" s="98"/>
      <c r="G241" s="98"/>
      <c r="H241" s="98" t="n">
        <f aca="false">47.36+4.74</f>
        <v>52.1</v>
      </c>
      <c r="I241" s="98"/>
      <c r="J241" s="99" t="n">
        <f aca="false">H241</f>
        <v>52.1</v>
      </c>
      <c r="K241" s="98" t="s">
        <v>124</v>
      </c>
    </row>
    <row r="242" customFormat="false" ht="15" hidden="false" customHeight="false" outlineLevel="0" collapsed="false">
      <c r="A242" s="100"/>
      <c r="B242" s="100"/>
      <c r="C242" s="100"/>
      <c r="D242" s="100"/>
      <c r="E242" s="100"/>
      <c r="F242" s="100"/>
      <c r="G242" s="100"/>
      <c r="H242" s="100"/>
      <c r="I242" s="101" t="s">
        <v>11</v>
      </c>
      <c r="J242" s="102" t="n">
        <f aca="false">J241</f>
        <v>52.1</v>
      </c>
      <c r="K242" s="102" t="s">
        <v>124</v>
      </c>
    </row>
    <row r="243" customFormat="false" ht="15" hidden="false" customHeight="false" outlineLevel="0" collapsed="false">
      <c r="A243" s="105"/>
      <c r="B243" s="105"/>
      <c r="C243" s="105"/>
      <c r="D243" s="105"/>
      <c r="E243" s="105"/>
      <c r="F243" s="105"/>
      <c r="G243" s="105"/>
      <c r="H243" s="105"/>
      <c r="I243" s="105"/>
      <c r="J243" s="105"/>
      <c r="K243" s="105"/>
    </row>
    <row r="244" customFormat="false" ht="26.85" hidden="false" customHeight="true" outlineLevel="0" collapsed="false">
      <c r="A244" s="90" t="s">
        <v>3665</v>
      </c>
      <c r="B244" s="106" t="s">
        <v>156</v>
      </c>
      <c r="C244" s="106"/>
      <c r="D244" s="106"/>
      <c r="E244" s="106"/>
      <c r="F244" s="106"/>
      <c r="G244" s="106"/>
      <c r="H244" s="106"/>
      <c r="I244" s="106"/>
      <c r="J244" s="106"/>
      <c r="K244" s="106"/>
    </row>
    <row r="245" customFormat="false" ht="15" hidden="false" customHeight="false" outlineLevel="0" collapsed="false">
      <c r="A245" s="90"/>
      <c r="B245" s="92" t="s">
        <v>3666</v>
      </c>
      <c r="C245" s="92" t="s">
        <v>3667</v>
      </c>
      <c r="D245" s="93" t="s">
        <v>3668</v>
      </c>
      <c r="E245" s="92" t="s">
        <v>60</v>
      </c>
      <c r="F245" s="94" t="s">
        <v>3669</v>
      </c>
      <c r="G245" s="95" t="s">
        <v>3670</v>
      </c>
      <c r="H245" s="94" t="s">
        <v>3679</v>
      </c>
      <c r="I245" s="94"/>
      <c r="J245" s="93" t="s">
        <v>11</v>
      </c>
      <c r="K245" s="94" t="s">
        <v>59</v>
      </c>
    </row>
    <row r="246" customFormat="false" ht="26.85" hidden="false" customHeight="false" outlineLevel="0" collapsed="false">
      <c r="A246" s="108" t="s">
        <v>3695</v>
      </c>
      <c r="B246" s="92"/>
      <c r="C246" s="92"/>
      <c r="D246" s="93"/>
      <c r="E246" s="92"/>
      <c r="F246" s="94"/>
      <c r="G246" s="98" t="n">
        <f aca="false">70.28+107.94+1.99</f>
        <v>180.21</v>
      </c>
      <c r="H246" s="94"/>
      <c r="I246" s="94"/>
      <c r="J246" s="93" t="n">
        <f aca="false">G246</f>
        <v>180.21</v>
      </c>
      <c r="K246" s="94" t="s">
        <v>103</v>
      </c>
    </row>
    <row r="247" customFormat="false" ht="15" hidden="false" customHeight="false" outlineLevel="0" collapsed="false">
      <c r="A247" s="100"/>
      <c r="B247" s="100"/>
      <c r="C247" s="100"/>
      <c r="D247" s="100"/>
      <c r="E247" s="100"/>
      <c r="F247" s="100"/>
      <c r="G247" s="100"/>
      <c r="H247" s="100"/>
      <c r="I247" s="101" t="s">
        <v>11</v>
      </c>
      <c r="J247" s="102" t="n">
        <f aca="false">SUM(J246:J246)</f>
        <v>180.21</v>
      </c>
      <c r="K247" s="102" t="s">
        <v>103</v>
      </c>
    </row>
    <row r="248" customFormat="false" ht="15" hidden="false" customHeight="false" outlineLevel="0" collapsed="false">
      <c r="A248" s="105"/>
      <c r="B248" s="105"/>
      <c r="C248" s="105"/>
      <c r="D248" s="105"/>
      <c r="E248" s="105"/>
      <c r="F248" s="105"/>
      <c r="G248" s="105"/>
      <c r="H248" s="105"/>
      <c r="I248" s="105"/>
      <c r="J248" s="105"/>
      <c r="K248" s="105"/>
    </row>
    <row r="249" customFormat="false" ht="15" hidden="false" customHeight="true" outlineLevel="0" collapsed="false">
      <c r="A249" s="90" t="s">
        <v>3665</v>
      </c>
      <c r="B249" s="106" t="s">
        <v>215</v>
      </c>
      <c r="C249" s="106"/>
      <c r="D249" s="106"/>
      <c r="E249" s="106"/>
      <c r="F249" s="106"/>
      <c r="G249" s="106"/>
      <c r="H249" s="106"/>
      <c r="I249" s="106"/>
      <c r="J249" s="106"/>
      <c r="K249" s="106"/>
    </row>
    <row r="250" customFormat="false" ht="15" hidden="false" customHeight="false" outlineLevel="0" collapsed="false">
      <c r="A250" s="90"/>
      <c r="B250" s="92" t="s">
        <v>3666</v>
      </c>
      <c r="C250" s="92" t="s">
        <v>3667</v>
      </c>
      <c r="D250" s="93" t="s">
        <v>3668</v>
      </c>
      <c r="E250" s="92" t="s">
        <v>60</v>
      </c>
      <c r="F250" s="94" t="s">
        <v>3669</v>
      </c>
      <c r="G250" s="95" t="s">
        <v>3670</v>
      </c>
      <c r="H250" s="94" t="s">
        <v>3679</v>
      </c>
      <c r="I250" s="94"/>
      <c r="J250" s="93" t="s">
        <v>11</v>
      </c>
      <c r="K250" s="94" t="s">
        <v>59</v>
      </c>
    </row>
    <row r="251" customFormat="false" ht="26.85" hidden="false" customHeight="false" outlineLevel="0" collapsed="false">
      <c r="A251" s="108" t="s">
        <v>3696</v>
      </c>
      <c r="B251" s="92"/>
      <c r="C251" s="92"/>
      <c r="D251" s="93"/>
      <c r="E251" s="92"/>
      <c r="F251" s="94" t="n">
        <f aca="false">881.84+13.27+75.99+798.75+73.01</f>
        <v>1842.86</v>
      </c>
      <c r="G251" s="95"/>
      <c r="H251" s="94"/>
      <c r="I251" s="94"/>
      <c r="J251" s="93" t="n">
        <f aca="false">F251</f>
        <v>1842.86</v>
      </c>
      <c r="K251" s="94" t="s">
        <v>67</v>
      </c>
    </row>
    <row r="252" customFormat="false" ht="15" hidden="false" customHeight="false" outlineLevel="0" collapsed="false">
      <c r="A252" s="100"/>
      <c r="B252" s="100"/>
      <c r="C252" s="100"/>
      <c r="D252" s="100"/>
      <c r="E252" s="100"/>
      <c r="F252" s="100"/>
      <c r="G252" s="100"/>
      <c r="H252" s="100"/>
      <c r="I252" s="101" t="s">
        <v>11</v>
      </c>
      <c r="J252" s="102" t="n">
        <f aca="false">SUM(J251:J251)</f>
        <v>1842.86</v>
      </c>
      <c r="K252" s="102" t="s">
        <v>67</v>
      </c>
    </row>
    <row r="253" customFormat="false" ht="15" hidden="false" customHeight="false" outlineLevel="0" collapsed="false">
      <c r="A253" s="103"/>
      <c r="B253" s="103"/>
      <c r="C253" s="103"/>
      <c r="D253" s="103"/>
      <c r="E253" s="103"/>
      <c r="F253" s="103"/>
      <c r="G253" s="103"/>
      <c r="H253" s="103"/>
      <c r="I253" s="103"/>
      <c r="J253" s="103"/>
      <c r="K253" s="103"/>
    </row>
    <row r="254" customFormat="false" ht="26.85" hidden="false" customHeight="true" outlineLevel="0" collapsed="false">
      <c r="A254" s="90" t="s">
        <v>3665</v>
      </c>
      <c r="B254" s="104" t="s">
        <v>218</v>
      </c>
      <c r="C254" s="104"/>
      <c r="D254" s="104"/>
      <c r="E254" s="104"/>
      <c r="F254" s="104"/>
      <c r="G254" s="104"/>
      <c r="H254" s="104"/>
      <c r="I254" s="104"/>
      <c r="J254" s="104"/>
      <c r="K254" s="104"/>
    </row>
    <row r="255" customFormat="false" ht="15" hidden="false" customHeight="false" outlineLevel="0" collapsed="false">
      <c r="A255" s="90"/>
      <c r="B255" s="92" t="s">
        <v>3666</v>
      </c>
      <c r="C255" s="92" t="s">
        <v>3667</v>
      </c>
      <c r="D255" s="93" t="s">
        <v>3668</v>
      </c>
      <c r="E255" s="92" t="s">
        <v>60</v>
      </c>
      <c r="F255" s="94" t="s">
        <v>3669</v>
      </c>
      <c r="G255" s="95" t="s">
        <v>3670</v>
      </c>
      <c r="H255" s="94" t="s">
        <v>3679</v>
      </c>
      <c r="I255" s="94"/>
      <c r="J255" s="93" t="s">
        <v>11</v>
      </c>
      <c r="K255" s="94" t="s">
        <v>59</v>
      </c>
    </row>
    <row r="256" customFormat="false" ht="26.85" hidden="false" customHeight="false" outlineLevel="0" collapsed="false">
      <c r="A256" s="108" t="s">
        <v>3697</v>
      </c>
      <c r="B256" s="92"/>
      <c r="C256" s="92"/>
      <c r="D256" s="93"/>
      <c r="E256" s="92"/>
      <c r="F256" s="94" t="n">
        <f aca="false">881.84+13.27</f>
        <v>895.11</v>
      </c>
      <c r="G256" s="95"/>
      <c r="H256" s="94"/>
      <c r="I256" s="94"/>
      <c r="J256" s="93" t="n">
        <f aca="false">F256</f>
        <v>895.11</v>
      </c>
      <c r="K256" s="94" t="s">
        <v>67</v>
      </c>
    </row>
    <row r="257" customFormat="false" ht="15" hidden="false" customHeight="false" outlineLevel="0" collapsed="false">
      <c r="A257" s="100"/>
      <c r="B257" s="100"/>
      <c r="C257" s="100"/>
      <c r="D257" s="100"/>
      <c r="E257" s="100"/>
      <c r="F257" s="100"/>
      <c r="G257" s="100"/>
      <c r="H257" s="100"/>
      <c r="I257" s="101" t="s">
        <v>11</v>
      </c>
      <c r="J257" s="102" t="n">
        <f aca="false">SUM(J256:J256)</f>
        <v>895.11</v>
      </c>
      <c r="K257" s="102" t="s">
        <v>67</v>
      </c>
    </row>
    <row r="258" customFormat="false" ht="15" hidden="false" customHeight="false" outlineLevel="0" collapsed="false">
      <c r="A258" s="105"/>
      <c r="B258" s="105"/>
      <c r="C258" s="105"/>
      <c r="D258" s="105"/>
      <c r="E258" s="105"/>
      <c r="F258" s="105"/>
      <c r="G258" s="105"/>
      <c r="H258" s="105"/>
      <c r="I258" s="105"/>
      <c r="J258" s="105"/>
      <c r="K258" s="105"/>
    </row>
    <row r="259" customFormat="false" ht="26.85" hidden="false" customHeight="true" outlineLevel="0" collapsed="false">
      <c r="A259" s="90" t="s">
        <v>3665</v>
      </c>
      <c r="B259" s="106" t="s">
        <v>221</v>
      </c>
      <c r="C259" s="106"/>
      <c r="D259" s="106"/>
      <c r="E259" s="106"/>
      <c r="F259" s="106"/>
      <c r="G259" s="106"/>
      <c r="H259" s="106"/>
      <c r="I259" s="106"/>
      <c r="J259" s="106"/>
      <c r="K259" s="106"/>
    </row>
    <row r="260" customFormat="false" ht="15" hidden="false" customHeight="false" outlineLevel="0" collapsed="false">
      <c r="A260" s="90"/>
      <c r="B260" s="92" t="s">
        <v>3666</v>
      </c>
      <c r="C260" s="92" t="s">
        <v>3667</v>
      </c>
      <c r="D260" s="93" t="s">
        <v>3668</v>
      </c>
      <c r="E260" s="92" t="s">
        <v>60</v>
      </c>
      <c r="F260" s="94" t="s">
        <v>3669</v>
      </c>
      <c r="G260" s="95" t="s">
        <v>3670</v>
      </c>
      <c r="H260" s="94" t="s">
        <v>3679</v>
      </c>
      <c r="I260" s="94"/>
      <c r="J260" s="93" t="s">
        <v>11</v>
      </c>
      <c r="K260" s="94" t="s">
        <v>59</v>
      </c>
    </row>
    <row r="261" customFormat="false" ht="15" hidden="false" customHeight="false" outlineLevel="0" collapsed="false">
      <c r="A261" s="108" t="s">
        <v>3698</v>
      </c>
      <c r="B261" s="92"/>
      <c r="C261" s="92"/>
      <c r="D261" s="93"/>
      <c r="E261" s="92"/>
      <c r="F261" s="94" t="n">
        <v>798.75</v>
      </c>
      <c r="G261" s="95"/>
      <c r="H261" s="94"/>
      <c r="I261" s="94"/>
      <c r="J261" s="93" t="n">
        <f aca="false">F261</f>
        <v>798.75</v>
      </c>
      <c r="K261" s="94" t="s">
        <v>67</v>
      </c>
    </row>
    <row r="262" customFormat="false" ht="15" hidden="false" customHeight="false" outlineLevel="0" collapsed="false">
      <c r="A262" s="100"/>
      <c r="B262" s="100"/>
      <c r="C262" s="100"/>
      <c r="D262" s="100"/>
      <c r="E262" s="100"/>
      <c r="F262" s="100"/>
      <c r="G262" s="100"/>
      <c r="H262" s="100"/>
      <c r="I262" s="101" t="s">
        <v>11</v>
      </c>
      <c r="J262" s="102" t="n">
        <f aca="false">SUM(J261:J261)</f>
        <v>798.75</v>
      </c>
      <c r="K262" s="102" t="s">
        <v>67</v>
      </c>
    </row>
    <row r="263" customFormat="false" ht="15" hidden="false" customHeight="false" outlineLevel="0" collapsed="false">
      <c r="A263" s="103"/>
      <c r="B263" s="103"/>
      <c r="C263" s="103"/>
      <c r="D263" s="103"/>
      <c r="E263" s="103"/>
      <c r="F263" s="103"/>
      <c r="G263" s="103"/>
      <c r="H263" s="103"/>
      <c r="I263" s="103"/>
      <c r="J263" s="103"/>
      <c r="K263" s="103"/>
    </row>
    <row r="264" customFormat="false" ht="15" hidden="false" customHeight="true" outlineLevel="0" collapsed="false">
      <c r="A264" s="107" t="s">
        <v>3699</v>
      </c>
      <c r="B264" s="107"/>
      <c r="C264" s="107"/>
      <c r="D264" s="107"/>
      <c r="E264" s="107"/>
      <c r="F264" s="107"/>
      <c r="G264" s="107"/>
      <c r="H264" s="107"/>
      <c r="I264" s="107"/>
      <c r="J264" s="107"/>
      <c r="K264" s="107"/>
    </row>
    <row r="265" customFormat="false" ht="26.85" hidden="false" customHeight="true" outlineLevel="0" collapsed="false">
      <c r="A265" s="90" t="s">
        <v>3665</v>
      </c>
      <c r="B265" s="106" t="s">
        <v>226</v>
      </c>
      <c r="C265" s="106"/>
      <c r="D265" s="106"/>
      <c r="E265" s="106"/>
      <c r="F265" s="106"/>
      <c r="G265" s="106"/>
      <c r="H265" s="106"/>
      <c r="I265" s="106"/>
      <c r="J265" s="106"/>
      <c r="K265" s="106"/>
    </row>
    <row r="266" customFormat="false" ht="15" hidden="false" customHeight="false" outlineLevel="0" collapsed="false">
      <c r="A266" s="90"/>
      <c r="B266" s="92" t="s">
        <v>3666</v>
      </c>
      <c r="C266" s="92" t="s">
        <v>3667</v>
      </c>
      <c r="D266" s="93" t="s">
        <v>3668</v>
      </c>
      <c r="E266" s="92" t="s">
        <v>60</v>
      </c>
      <c r="F266" s="94" t="s">
        <v>3669</v>
      </c>
      <c r="G266" s="95" t="s">
        <v>3670</v>
      </c>
      <c r="H266" s="94" t="s">
        <v>3679</v>
      </c>
      <c r="I266" s="94"/>
      <c r="J266" s="93" t="s">
        <v>11</v>
      </c>
      <c r="K266" s="94" t="s">
        <v>59</v>
      </c>
    </row>
    <row r="267" customFormat="false" ht="15" hidden="false" customHeight="false" outlineLevel="0" collapsed="false">
      <c r="A267" s="108" t="s">
        <v>3700</v>
      </c>
      <c r="B267" s="92"/>
      <c r="C267" s="92"/>
      <c r="D267" s="93"/>
      <c r="E267" s="92"/>
      <c r="F267" s="94"/>
      <c r="G267" s="95"/>
      <c r="H267" s="94" t="n">
        <v>189.33</v>
      </c>
      <c r="I267" s="94"/>
      <c r="J267" s="93" t="n">
        <f aca="false">H267</f>
        <v>189.33</v>
      </c>
      <c r="K267" s="94" t="s">
        <v>124</v>
      </c>
    </row>
    <row r="268" customFormat="false" ht="15" hidden="false" customHeight="false" outlineLevel="0" collapsed="false">
      <c r="A268" s="100"/>
      <c r="B268" s="100"/>
      <c r="C268" s="100"/>
      <c r="D268" s="100"/>
      <c r="E268" s="100"/>
      <c r="F268" s="100"/>
      <c r="G268" s="100"/>
      <c r="H268" s="100"/>
      <c r="I268" s="101" t="s">
        <v>11</v>
      </c>
      <c r="J268" s="102" t="n">
        <f aca="false">SUM(J267:J267)</f>
        <v>189.33</v>
      </c>
      <c r="K268" s="102" t="s">
        <v>124</v>
      </c>
    </row>
    <row r="269" customFormat="false" ht="15" hidden="false" customHeight="false" outlineLevel="0" collapsed="false">
      <c r="A269" s="103"/>
      <c r="B269" s="103"/>
      <c r="C269" s="103"/>
      <c r="D269" s="103"/>
      <c r="E269" s="103"/>
      <c r="F269" s="103"/>
      <c r="G269" s="103"/>
      <c r="H269" s="103"/>
      <c r="I269" s="103"/>
      <c r="J269" s="103"/>
      <c r="K269" s="103"/>
    </row>
    <row r="270" customFormat="false" ht="26.85" hidden="false" customHeight="true" outlineLevel="0" collapsed="false">
      <c r="A270" s="90" t="s">
        <v>3665</v>
      </c>
      <c r="B270" s="104" t="s">
        <v>229</v>
      </c>
      <c r="C270" s="104"/>
      <c r="D270" s="104"/>
      <c r="E270" s="104"/>
      <c r="F270" s="104"/>
      <c r="G270" s="104"/>
      <c r="H270" s="104"/>
      <c r="I270" s="104"/>
      <c r="J270" s="104"/>
      <c r="K270" s="104"/>
    </row>
    <row r="271" customFormat="false" ht="15" hidden="false" customHeight="false" outlineLevel="0" collapsed="false">
      <c r="A271" s="90"/>
      <c r="B271" s="92" t="s">
        <v>3666</v>
      </c>
      <c r="C271" s="92" t="s">
        <v>3667</v>
      </c>
      <c r="D271" s="93" t="s">
        <v>3668</v>
      </c>
      <c r="E271" s="92" t="s">
        <v>60</v>
      </c>
      <c r="F271" s="94" t="s">
        <v>3669</v>
      </c>
      <c r="G271" s="95" t="s">
        <v>3670</v>
      </c>
      <c r="H271" s="94" t="s">
        <v>3679</v>
      </c>
      <c r="I271" s="94"/>
      <c r="J271" s="93" t="s">
        <v>11</v>
      </c>
      <c r="K271" s="94" t="s">
        <v>59</v>
      </c>
    </row>
    <row r="272" customFormat="false" ht="15" hidden="false" customHeight="false" outlineLevel="0" collapsed="false">
      <c r="A272" s="108" t="s">
        <v>3700</v>
      </c>
      <c r="B272" s="92"/>
      <c r="C272" s="92"/>
      <c r="D272" s="93"/>
      <c r="E272" s="92"/>
      <c r="F272" s="94"/>
      <c r="G272" s="95"/>
      <c r="H272" s="94" t="n">
        <v>98.44</v>
      </c>
      <c r="I272" s="94"/>
      <c r="J272" s="93" t="n">
        <f aca="false">H272</f>
        <v>98.44</v>
      </c>
      <c r="K272" s="94" t="s">
        <v>124</v>
      </c>
    </row>
    <row r="273" customFormat="false" ht="15" hidden="false" customHeight="false" outlineLevel="0" collapsed="false">
      <c r="A273" s="100"/>
      <c r="B273" s="100"/>
      <c r="C273" s="100"/>
      <c r="D273" s="100"/>
      <c r="E273" s="100"/>
      <c r="F273" s="100"/>
      <c r="G273" s="100"/>
      <c r="H273" s="100"/>
      <c r="I273" s="101" t="s">
        <v>11</v>
      </c>
      <c r="J273" s="102" t="n">
        <f aca="false">SUM(J272:J272)</f>
        <v>98.44</v>
      </c>
      <c r="K273" s="102" t="s">
        <v>124</v>
      </c>
    </row>
    <row r="274" customFormat="false" ht="15" hidden="false" customHeight="false" outlineLevel="0" collapsed="false">
      <c r="A274" s="105"/>
      <c r="B274" s="105"/>
      <c r="C274" s="105"/>
      <c r="D274" s="105"/>
      <c r="E274" s="105"/>
      <c r="F274" s="105"/>
      <c r="G274" s="105"/>
      <c r="H274" s="105"/>
      <c r="I274" s="105"/>
      <c r="J274" s="105"/>
      <c r="K274" s="105"/>
    </row>
    <row r="275" customFormat="false" ht="26.85" hidden="false" customHeight="true" outlineLevel="0" collapsed="false">
      <c r="A275" s="90" t="s">
        <v>3665</v>
      </c>
      <c r="B275" s="106" t="s">
        <v>232</v>
      </c>
      <c r="C275" s="106"/>
      <c r="D275" s="106"/>
      <c r="E275" s="106"/>
      <c r="F275" s="106"/>
      <c r="G275" s="106"/>
      <c r="H275" s="106"/>
      <c r="I275" s="106"/>
      <c r="J275" s="106"/>
      <c r="K275" s="106"/>
    </row>
    <row r="276" customFormat="false" ht="15" hidden="false" customHeight="false" outlineLevel="0" collapsed="false">
      <c r="A276" s="90"/>
      <c r="B276" s="92" t="s">
        <v>3666</v>
      </c>
      <c r="C276" s="92" t="s">
        <v>3667</v>
      </c>
      <c r="D276" s="93" t="s">
        <v>3668</v>
      </c>
      <c r="E276" s="92" t="s">
        <v>60</v>
      </c>
      <c r="F276" s="94" t="s">
        <v>3669</v>
      </c>
      <c r="G276" s="95" t="s">
        <v>3670</v>
      </c>
      <c r="H276" s="94" t="s">
        <v>3679</v>
      </c>
      <c r="I276" s="94"/>
      <c r="J276" s="93" t="s">
        <v>11</v>
      </c>
      <c r="K276" s="94" t="s">
        <v>59</v>
      </c>
    </row>
    <row r="277" customFormat="false" ht="15" hidden="false" customHeight="false" outlineLevel="0" collapsed="false">
      <c r="A277" s="108" t="s">
        <v>3700</v>
      </c>
      <c r="B277" s="92"/>
      <c r="C277" s="92"/>
      <c r="D277" s="93"/>
      <c r="E277" s="92"/>
      <c r="F277" s="94"/>
      <c r="G277" s="95"/>
      <c r="H277" s="94" t="n">
        <v>403.58</v>
      </c>
      <c r="I277" s="94"/>
      <c r="J277" s="93" t="n">
        <f aca="false">H277</f>
        <v>403.58</v>
      </c>
      <c r="K277" s="94" t="s">
        <v>124</v>
      </c>
    </row>
    <row r="278" customFormat="false" ht="15" hidden="false" customHeight="false" outlineLevel="0" collapsed="false">
      <c r="A278" s="100"/>
      <c r="B278" s="100"/>
      <c r="C278" s="100"/>
      <c r="D278" s="100"/>
      <c r="E278" s="100"/>
      <c r="F278" s="100"/>
      <c r="G278" s="100"/>
      <c r="H278" s="100"/>
      <c r="I278" s="101" t="s">
        <v>11</v>
      </c>
      <c r="J278" s="102" t="n">
        <f aca="false">SUM(J277:J277)</f>
        <v>403.58</v>
      </c>
      <c r="K278" s="102" t="s">
        <v>124</v>
      </c>
    </row>
    <row r="279" customFormat="false" ht="15" hidden="false" customHeight="false" outlineLevel="0" collapsed="false">
      <c r="A279" s="103"/>
      <c r="B279" s="103"/>
      <c r="C279" s="103"/>
      <c r="D279" s="103"/>
      <c r="E279" s="103"/>
      <c r="F279" s="103"/>
      <c r="G279" s="103"/>
      <c r="H279" s="103"/>
      <c r="I279" s="103"/>
      <c r="J279" s="103"/>
      <c r="K279" s="103"/>
    </row>
    <row r="280" customFormat="false" ht="26.85" hidden="false" customHeight="true" outlineLevel="0" collapsed="false">
      <c r="A280" s="90" t="s">
        <v>3665</v>
      </c>
      <c r="B280" s="106" t="s">
        <v>156</v>
      </c>
      <c r="C280" s="106"/>
      <c r="D280" s="106"/>
      <c r="E280" s="106"/>
      <c r="F280" s="106"/>
      <c r="G280" s="106"/>
      <c r="H280" s="106"/>
      <c r="I280" s="106"/>
      <c r="J280" s="106"/>
      <c r="K280" s="106"/>
    </row>
    <row r="281" customFormat="false" ht="15" hidden="false" customHeight="false" outlineLevel="0" collapsed="false">
      <c r="A281" s="90"/>
      <c r="B281" s="92" t="s">
        <v>3666</v>
      </c>
      <c r="C281" s="92" t="s">
        <v>3667</v>
      </c>
      <c r="D281" s="93" t="s">
        <v>3668</v>
      </c>
      <c r="E281" s="92" t="s">
        <v>60</v>
      </c>
      <c r="F281" s="94" t="s">
        <v>3669</v>
      </c>
      <c r="G281" s="95" t="s">
        <v>3670</v>
      </c>
      <c r="H281" s="94" t="s">
        <v>3679</v>
      </c>
      <c r="I281" s="94"/>
      <c r="J281" s="93" t="s">
        <v>11</v>
      </c>
      <c r="K281" s="94" t="s">
        <v>59</v>
      </c>
    </row>
    <row r="282" customFormat="false" ht="15" hidden="false" customHeight="false" outlineLevel="0" collapsed="false">
      <c r="A282" s="108" t="s">
        <v>3701</v>
      </c>
      <c r="B282" s="92"/>
      <c r="C282" s="92"/>
      <c r="D282" s="93"/>
      <c r="E282" s="92"/>
      <c r="F282" s="94"/>
      <c r="G282" s="95" t="n">
        <v>5.07</v>
      </c>
      <c r="H282" s="94"/>
      <c r="I282" s="94"/>
      <c r="J282" s="93" t="n">
        <f aca="false">G282</f>
        <v>5.07</v>
      </c>
      <c r="K282" s="94" t="s">
        <v>103</v>
      </c>
    </row>
    <row r="283" customFormat="false" ht="15" hidden="false" customHeight="false" outlineLevel="0" collapsed="false">
      <c r="A283" s="100"/>
      <c r="B283" s="100"/>
      <c r="C283" s="100"/>
      <c r="D283" s="100"/>
      <c r="E283" s="100"/>
      <c r="F283" s="100"/>
      <c r="G283" s="100"/>
      <c r="H283" s="100"/>
      <c r="I283" s="101" t="s">
        <v>11</v>
      </c>
      <c r="J283" s="102" t="n">
        <f aca="false">SUM(J282:J282)</f>
        <v>5.07</v>
      </c>
      <c r="K283" s="102" t="s">
        <v>103</v>
      </c>
    </row>
    <row r="284" customFormat="false" ht="15" hidden="false" customHeight="false" outlineLevel="0" collapsed="false">
      <c r="A284" s="103"/>
      <c r="B284" s="103"/>
      <c r="C284" s="103"/>
      <c r="D284" s="103"/>
      <c r="E284" s="103"/>
      <c r="F284" s="103"/>
      <c r="G284" s="103"/>
      <c r="H284" s="103"/>
      <c r="I284" s="103"/>
      <c r="J284" s="103"/>
      <c r="K284" s="103"/>
    </row>
    <row r="285" customFormat="false" ht="26.85" hidden="false" customHeight="true" outlineLevel="0" collapsed="false">
      <c r="A285" s="90" t="s">
        <v>3665</v>
      </c>
      <c r="B285" s="104" t="s">
        <v>182</v>
      </c>
      <c r="C285" s="104"/>
      <c r="D285" s="104"/>
      <c r="E285" s="104"/>
      <c r="F285" s="104"/>
      <c r="G285" s="104"/>
      <c r="H285" s="104"/>
      <c r="I285" s="104"/>
      <c r="J285" s="104"/>
      <c r="K285" s="104"/>
    </row>
    <row r="286" customFormat="false" ht="15" hidden="false" customHeight="false" outlineLevel="0" collapsed="false">
      <c r="A286" s="90"/>
      <c r="B286" s="92" t="s">
        <v>3666</v>
      </c>
      <c r="C286" s="92" t="s">
        <v>3667</v>
      </c>
      <c r="D286" s="93" t="s">
        <v>3668</v>
      </c>
      <c r="E286" s="92" t="s">
        <v>60</v>
      </c>
      <c r="F286" s="94" t="s">
        <v>3669</v>
      </c>
      <c r="G286" s="95" t="s">
        <v>3670</v>
      </c>
      <c r="H286" s="94" t="s">
        <v>3679</v>
      </c>
      <c r="I286" s="94"/>
      <c r="J286" s="93" t="s">
        <v>11</v>
      </c>
      <c r="K286" s="94" t="s">
        <v>59</v>
      </c>
    </row>
    <row r="287" customFormat="false" ht="15" hidden="false" customHeight="false" outlineLevel="0" collapsed="false">
      <c r="A287" s="108" t="s">
        <v>3701</v>
      </c>
      <c r="B287" s="92"/>
      <c r="C287" s="92"/>
      <c r="D287" s="93"/>
      <c r="E287" s="92"/>
      <c r="F287" s="94" t="n">
        <v>304.39</v>
      </c>
      <c r="G287" s="95"/>
      <c r="H287" s="94"/>
      <c r="I287" s="94"/>
      <c r="J287" s="93" t="n">
        <f aca="false">F287</f>
        <v>304.39</v>
      </c>
      <c r="K287" s="94" t="s">
        <v>67</v>
      </c>
    </row>
    <row r="288" customFormat="false" ht="15" hidden="false" customHeight="false" outlineLevel="0" collapsed="false">
      <c r="A288" s="100"/>
      <c r="B288" s="100"/>
      <c r="C288" s="100"/>
      <c r="D288" s="100"/>
      <c r="E288" s="100"/>
      <c r="F288" s="100"/>
      <c r="G288" s="100"/>
      <c r="H288" s="100"/>
      <c r="I288" s="101" t="s">
        <v>11</v>
      </c>
      <c r="J288" s="102" t="n">
        <f aca="false">SUM(J287:J287)</f>
        <v>304.39</v>
      </c>
      <c r="K288" s="102" t="s">
        <v>67</v>
      </c>
    </row>
    <row r="289" customFormat="false" ht="15" hidden="false" customHeight="false" outlineLevel="0" collapsed="false">
      <c r="A289" s="105"/>
      <c r="B289" s="105"/>
      <c r="C289" s="105"/>
      <c r="D289" s="105"/>
      <c r="E289" s="105"/>
      <c r="F289" s="105"/>
      <c r="G289" s="105"/>
      <c r="H289" s="105"/>
      <c r="I289" s="105"/>
      <c r="J289" s="105"/>
      <c r="K289" s="105"/>
    </row>
    <row r="290" customFormat="false" ht="15" hidden="false" customHeight="true" outlineLevel="0" collapsed="false">
      <c r="A290" s="107" t="s">
        <v>3702</v>
      </c>
      <c r="B290" s="107"/>
      <c r="C290" s="107"/>
      <c r="D290" s="107"/>
      <c r="E290" s="107"/>
      <c r="F290" s="107"/>
      <c r="G290" s="107"/>
      <c r="H290" s="107"/>
      <c r="I290" s="107"/>
      <c r="J290" s="107"/>
      <c r="K290" s="107"/>
    </row>
    <row r="291" customFormat="false" ht="26.85" hidden="false" customHeight="true" outlineLevel="0" collapsed="false">
      <c r="A291" s="90" t="s">
        <v>3665</v>
      </c>
      <c r="B291" s="106" t="s">
        <v>156</v>
      </c>
      <c r="C291" s="106"/>
      <c r="D291" s="106"/>
      <c r="E291" s="106"/>
      <c r="F291" s="106"/>
      <c r="G291" s="106"/>
      <c r="H291" s="106"/>
      <c r="I291" s="106"/>
      <c r="J291" s="106"/>
      <c r="K291" s="106"/>
    </row>
    <row r="292" customFormat="false" ht="15" hidden="false" customHeight="false" outlineLevel="0" collapsed="false">
      <c r="A292" s="90"/>
      <c r="B292" s="92" t="s">
        <v>3666</v>
      </c>
      <c r="C292" s="92" t="s">
        <v>3667</v>
      </c>
      <c r="D292" s="93" t="s">
        <v>3668</v>
      </c>
      <c r="E292" s="92" t="s">
        <v>60</v>
      </c>
      <c r="F292" s="94" t="s">
        <v>3669</v>
      </c>
      <c r="G292" s="95" t="s">
        <v>3670</v>
      </c>
      <c r="H292" s="94" t="s">
        <v>3679</v>
      </c>
      <c r="I292" s="94"/>
      <c r="J292" s="93" t="s">
        <v>11</v>
      </c>
      <c r="K292" s="94" t="s">
        <v>59</v>
      </c>
    </row>
    <row r="293" customFormat="false" ht="15" hidden="false" customHeight="false" outlineLevel="0" collapsed="false">
      <c r="A293" s="108" t="s">
        <v>3701</v>
      </c>
      <c r="B293" s="92"/>
      <c r="C293" s="92"/>
      <c r="D293" s="93"/>
      <c r="E293" s="92"/>
      <c r="F293" s="94"/>
      <c r="G293" s="95" t="n">
        <v>21.12</v>
      </c>
      <c r="H293" s="94"/>
      <c r="I293" s="94"/>
      <c r="J293" s="93" t="n">
        <f aca="false">G293</f>
        <v>21.12</v>
      </c>
      <c r="K293" s="94" t="s">
        <v>103</v>
      </c>
    </row>
    <row r="294" customFormat="false" ht="15" hidden="false" customHeight="false" outlineLevel="0" collapsed="false">
      <c r="A294" s="100"/>
      <c r="B294" s="100"/>
      <c r="C294" s="100"/>
      <c r="D294" s="100"/>
      <c r="E294" s="100"/>
      <c r="F294" s="100"/>
      <c r="G294" s="100"/>
      <c r="H294" s="100"/>
      <c r="I294" s="101" t="s">
        <v>11</v>
      </c>
      <c r="J294" s="102" t="n">
        <f aca="false">SUM(J293:J293)</f>
        <v>21.12</v>
      </c>
      <c r="K294" s="102" t="s">
        <v>103</v>
      </c>
    </row>
    <row r="295" customFormat="false" ht="15" hidden="false" customHeight="false" outlineLevel="0" collapsed="false">
      <c r="A295" s="103"/>
      <c r="B295" s="103"/>
      <c r="C295" s="103"/>
      <c r="D295" s="103"/>
      <c r="E295" s="103"/>
      <c r="F295" s="103"/>
      <c r="G295" s="103"/>
      <c r="H295" s="103"/>
      <c r="I295" s="103"/>
      <c r="J295" s="103"/>
      <c r="K295" s="103"/>
    </row>
    <row r="296" customFormat="false" ht="26.85" hidden="false" customHeight="true" outlineLevel="0" collapsed="false">
      <c r="A296" s="90" t="s">
        <v>3665</v>
      </c>
      <c r="B296" s="106" t="s">
        <v>168</v>
      </c>
      <c r="C296" s="106"/>
      <c r="D296" s="106"/>
      <c r="E296" s="106"/>
      <c r="F296" s="106"/>
      <c r="G296" s="106"/>
      <c r="H296" s="106"/>
      <c r="I296" s="106"/>
      <c r="J296" s="106"/>
      <c r="K296" s="106"/>
    </row>
    <row r="297" customFormat="false" ht="15" hidden="false" customHeight="false" outlineLevel="0" collapsed="false">
      <c r="A297" s="90"/>
      <c r="B297" s="92" t="s">
        <v>3666</v>
      </c>
      <c r="C297" s="92" t="s">
        <v>3667</v>
      </c>
      <c r="D297" s="93" t="s">
        <v>3668</v>
      </c>
      <c r="E297" s="92" t="s">
        <v>60</v>
      </c>
      <c r="F297" s="94" t="s">
        <v>3669</v>
      </c>
      <c r="G297" s="95" t="s">
        <v>3670</v>
      </c>
      <c r="H297" s="94" t="s">
        <v>3679</v>
      </c>
      <c r="I297" s="94"/>
      <c r="J297" s="93" t="s">
        <v>11</v>
      </c>
      <c r="K297" s="94" t="s">
        <v>59</v>
      </c>
    </row>
    <row r="298" customFormat="false" ht="15" hidden="false" customHeight="false" outlineLevel="0" collapsed="false">
      <c r="A298" s="108" t="s">
        <v>3703</v>
      </c>
      <c r="B298" s="92"/>
      <c r="C298" s="92"/>
      <c r="D298" s="93"/>
      <c r="E298" s="92"/>
      <c r="F298" s="94"/>
      <c r="G298" s="95"/>
      <c r="H298" s="94" t="n">
        <v>401.32</v>
      </c>
      <c r="I298" s="94"/>
      <c r="J298" s="93" t="n">
        <f aca="false">H298</f>
        <v>401.32</v>
      </c>
      <c r="K298" s="94" t="s">
        <v>124</v>
      </c>
    </row>
    <row r="299" customFormat="false" ht="15" hidden="false" customHeight="false" outlineLevel="0" collapsed="false">
      <c r="A299" s="100"/>
      <c r="B299" s="100"/>
      <c r="C299" s="100"/>
      <c r="D299" s="100"/>
      <c r="E299" s="100"/>
      <c r="F299" s="100"/>
      <c r="G299" s="100"/>
      <c r="H299" s="100"/>
      <c r="I299" s="101" t="s">
        <v>11</v>
      </c>
      <c r="J299" s="102" t="n">
        <f aca="false">SUM(J298:J298)</f>
        <v>401.32</v>
      </c>
      <c r="K299" s="102" t="s">
        <v>124</v>
      </c>
    </row>
    <row r="300" customFormat="false" ht="15" hidden="false" customHeight="false" outlineLevel="0" collapsed="false">
      <c r="A300" s="103"/>
      <c r="B300" s="103"/>
      <c r="C300" s="103"/>
      <c r="D300" s="103"/>
      <c r="E300" s="103"/>
      <c r="F300" s="103"/>
      <c r="G300" s="103"/>
      <c r="H300" s="103"/>
      <c r="I300" s="103"/>
      <c r="J300" s="103"/>
      <c r="K300" s="103"/>
    </row>
    <row r="301" customFormat="false" ht="26.85" hidden="false" customHeight="true" outlineLevel="0" collapsed="false">
      <c r="A301" s="90" t="s">
        <v>3665</v>
      </c>
      <c r="B301" s="104" t="s">
        <v>162</v>
      </c>
      <c r="C301" s="104"/>
      <c r="D301" s="104"/>
      <c r="E301" s="104"/>
      <c r="F301" s="104"/>
      <c r="G301" s="104"/>
      <c r="H301" s="104"/>
      <c r="I301" s="104"/>
      <c r="J301" s="104"/>
      <c r="K301" s="104"/>
    </row>
    <row r="302" customFormat="false" ht="15" hidden="false" customHeight="false" outlineLevel="0" collapsed="false">
      <c r="A302" s="90"/>
      <c r="B302" s="92" t="s">
        <v>3666</v>
      </c>
      <c r="C302" s="92" t="s">
        <v>3667</v>
      </c>
      <c r="D302" s="93" t="s">
        <v>3668</v>
      </c>
      <c r="E302" s="92" t="s">
        <v>60</v>
      </c>
      <c r="F302" s="94" t="s">
        <v>3669</v>
      </c>
      <c r="G302" s="95" t="s">
        <v>3670</v>
      </c>
      <c r="H302" s="94" t="s">
        <v>3679</v>
      </c>
      <c r="I302" s="94"/>
      <c r="J302" s="93" t="s">
        <v>11</v>
      </c>
      <c r="K302" s="94" t="s">
        <v>59</v>
      </c>
    </row>
    <row r="303" customFormat="false" ht="15" hidden="false" customHeight="false" outlineLevel="0" collapsed="false">
      <c r="A303" s="108" t="s">
        <v>3703</v>
      </c>
      <c r="B303" s="92"/>
      <c r="C303" s="92"/>
      <c r="D303" s="93"/>
      <c r="E303" s="92"/>
      <c r="F303" s="94"/>
      <c r="G303" s="95"/>
      <c r="H303" s="94" t="n">
        <v>128</v>
      </c>
      <c r="I303" s="94"/>
      <c r="J303" s="93" t="n">
        <f aca="false">H303</f>
        <v>128</v>
      </c>
      <c r="K303" s="94" t="s">
        <v>124</v>
      </c>
    </row>
    <row r="304" customFormat="false" ht="15" hidden="false" customHeight="false" outlineLevel="0" collapsed="false">
      <c r="A304" s="100"/>
      <c r="B304" s="100"/>
      <c r="C304" s="100"/>
      <c r="D304" s="100"/>
      <c r="E304" s="100"/>
      <c r="F304" s="100"/>
      <c r="G304" s="100"/>
      <c r="H304" s="100"/>
      <c r="I304" s="101" t="s">
        <v>11</v>
      </c>
      <c r="J304" s="102" t="n">
        <f aca="false">SUM(J303:J303)</f>
        <v>128</v>
      </c>
      <c r="K304" s="102" t="s">
        <v>124</v>
      </c>
    </row>
    <row r="305" customFormat="false" ht="15" hidden="false" customHeight="false" outlineLevel="0" collapsed="false">
      <c r="A305" s="105"/>
      <c r="B305" s="105"/>
      <c r="C305" s="105"/>
      <c r="D305" s="105"/>
      <c r="E305" s="105"/>
      <c r="F305" s="105"/>
      <c r="G305" s="105"/>
      <c r="H305" s="105"/>
      <c r="I305" s="105"/>
      <c r="J305" s="105"/>
      <c r="K305" s="105"/>
    </row>
    <row r="306" customFormat="false" ht="26.85" hidden="false" customHeight="true" outlineLevel="0" collapsed="false">
      <c r="A306" s="90" t="s">
        <v>3665</v>
      </c>
      <c r="B306" s="106" t="s">
        <v>185</v>
      </c>
      <c r="C306" s="106"/>
      <c r="D306" s="106"/>
      <c r="E306" s="106"/>
      <c r="F306" s="106"/>
      <c r="G306" s="106"/>
      <c r="H306" s="106"/>
      <c r="I306" s="106"/>
      <c r="J306" s="106"/>
      <c r="K306" s="106"/>
    </row>
    <row r="307" customFormat="false" ht="15" hidden="false" customHeight="false" outlineLevel="0" collapsed="false">
      <c r="A307" s="90"/>
      <c r="B307" s="92" t="s">
        <v>3666</v>
      </c>
      <c r="C307" s="92" t="s">
        <v>3667</v>
      </c>
      <c r="D307" s="93" t="s">
        <v>3668</v>
      </c>
      <c r="E307" s="92" t="s">
        <v>60</v>
      </c>
      <c r="F307" s="94" t="s">
        <v>3669</v>
      </c>
      <c r="G307" s="95" t="s">
        <v>3670</v>
      </c>
      <c r="H307" s="94" t="s">
        <v>3679</v>
      </c>
      <c r="I307" s="94"/>
      <c r="J307" s="93" t="s">
        <v>11</v>
      </c>
      <c r="K307" s="94" t="s">
        <v>59</v>
      </c>
    </row>
    <row r="308" customFormat="false" ht="15" hidden="false" customHeight="false" outlineLevel="0" collapsed="false">
      <c r="A308" s="108" t="s">
        <v>3703</v>
      </c>
      <c r="B308" s="92"/>
      <c r="C308" s="92"/>
      <c r="D308" s="93"/>
      <c r="E308" s="92"/>
      <c r="F308" s="94"/>
      <c r="G308" s="95"/>
      <c r="H308" s="94" t="n">
        <v>620</v>
      </c>
      <c r="I308" s="94"/>
      <c r="J308" s="93" t="n">
        <f aca="false">H308</f>
        <v>620</v>
      </c>
      <c r="K308" s="94" t="s">
        <v>124</v>
      </c>
    </row>
    <row r="309" customFormat="false" ht="15" hidden="false" customHeight="false" outlineLevel="0" collapsed="false">
      <c r="A309" s="100"/>
      <c r="B309" s="100"/>
      <c r="C309" s="100"/>
      <c r="D309" s="100"/>
      <c r="E309" s="100"/>
      <c r="F309" s="100"/>
      <c r="G309" s="100"/>
      <c r="H309" s="100"/>
      <c r="I309" s="101" t="s">
        <v>11</v>
      </c>
      <c r="J309" s="102" t="n">
        <f aca="false">SUM(J308:J308)</f>
        <v>620</v>
      </c>
      <c r="K309" s="102" t="s">
        <v>124</v>
      </c>
    </row>
    <row r="310" customFormat="false" ht="15" hidden="false" customHeight="false" outlineLevel="0" collapsed="false">
      <c r="A310" s="103"/>
      <c r="B310" s="103"/>
      <c r="C310" s="103"/>
      <c r="D310" s="103"/>
      <c r="E310" s="103"/>
      <c r="F310" s="103"/>
      <c r="G310" s="103"/>
      <c r="H310" s="103"/>
      <c r="I310" s="103"/>
      <c r="J310" s="103"/>
      <c r="K310" s="103"/>
    </row>
    <row r="311" customFormat="false" ht="26.85" hidden="false" customHeight="true" outlineLevel="0" collapsed="false">
      <c r="A311" s="90" t="s">
        <v>3665</v>
      </c>
      <c r="B311" s="104" t="s">
        <v>182</v>
      </c>
      <c r="C311" s="104"/>
      <c r="D311" s="104"/>
      <c r="E311" s="104"/>
      <c r="F311" s="104"/>
      <c r="G311" s="104"/>
      <c r="H311" s="104"/>
      <c r="I311" s="104"/>
      <c r="J311" s="104"/>
      <c r="K311" s="104"/>
    </row>
    <row r="312" customFormat="false" ht="15" hidden="false" customHeight="false" outlineLevel="0" collapsed="false">
      <c r="A312" s="90"/>
      <c r="B312" s="92" t="s">
        <v>3666</v>
      </c>
      <c r="C312" s="92" t="s">
        <v>3667</v>
      </c>
      <c r="D312" s="93" t="s">
        <v>3668</v>
      </c>
      <c r="E312" s="92" t="s">
        <v>60</v>
      </c>
      <c r="F312" s="94" t="s">
        <v>3669</v>
      </c>
      <c r="G312" s="95" t="s">
        <v>3670</v>
      </c>
      <c r="H312" s="94" t="s">
        <v>3679</v>
      </c>
      <c r="I312" s="94"/>
      <c r="J312" s="93" t="s">
        <v>11</v>
      </c>
      <c r="K312" s="94" t="s">
        <v>59</v>
      </c>
    </row>
    <row r="313" customFormat="false" ht="15" hidden="false" customHeight="false" outlineLevel="0" collapsed="false">
      <c r="A313" s="108" t="s">
        <v>3703</v>
      </c>
      <c r="B313" s="92"/>
      <c r="C313" s="92"/>
      <c r="D313" s="93"/>
      <c r="E313" s="92"/>
      <c r="F313" s="94" t="n">
        <v>93.34</v>
      </c>
      <c r="G313" s="95"/>
      <c r="H313" s="94"/>
      <c r="I313" s="94"/>
      <c r="J313" s="93" t="n">
        <f aca="false">F313</f>
        <v>93.34</v>
      </c>
      <c r="K313" s="94" t="s">
        <v>67</v>
      </c>
    </row>
    <row r="314" customFormat="false" ht="15" hidden="false" customHeight="false" outlineLevel="0" collapsed="false">
      <c r="A314" s="100"/>
      <c r="B314" s="100"/>
      <c r="C314" s="100"/>
      <c r="D314" s="100"/>
      <c r="E314" s="100"/>
      <c r="F314" s="100"/>
      <c r="G314" s="100"/>
      <c r="H314" s="100"/>
      <c r="I314" s="101" t="s">
        <v>11</v>
      </c>
      <c r="J314" s="102" t="n">
        <f aca="false">SUM(J313:J313)</f>
        <v>93.34</v>
      </c>
      <c r="K314" s="102" t="s">
        <v>67</v>
      </c>
    </row>
    <row r="315" customFormat="false" ht="15" hidden="false" customHeight="false" outlineLevel="0" collapsed="false">
      <c r="A315" s="105"/>
      <c r="B315" s="105"/>
      <c r="C315" s="105"/>
      <c r="D315" s="105"/>
      <c r="E315" s="105"/>
      <c r="F315" s="105"/>
      <c r="G315" s="105"/>
      <c r="H315" s="105"/>
      <c r="I315" s="105"/>
      <c r="J315" s="105"/>
      <c r="K315" s="105"/>
    </row>
    <row r="316" customFormat="false" ht="26.85" hidden="false" customHeight="true" outlineLevel="0" collapsed="false">
      <c r="A316" s="90" t="s">
        <v>3665</v>
      </c>
      <c r="B316" s="104" t="s">
        <v>159</v>
      </c>
      <c r="C316" s="104"/>
      <c r="D316" s="104"/>
      <c r="E316" s="104"/>
      <c r="F316" s="104"/>
      <c r="G316" s="104"/>
      <c r="H316" s="104"/>
      <c r="I316" s="104"/>
      <c r="J316" s="104"/>
      <c r="K316" s="104"/>
    </row>
    <row r="317" customFormat="false" ht="15" hidden="false" customHeight="false" outlineLevel="0" collapsed="false">
      <c r="A317" s="90"/>
      <c r="B317" s="92" t="s">
        <v>3666</v>
      </c>
      <c r="C317" s="92" t="s">
        <v>3667</v>
      </c>
      <c r="D317" s="93" t="s">
        <v>3668</v>
      </c>
      <c r="E317" s="92" t="s">
        <v>60</v>
      </c>
      <c r="F317" s="94" t="s">
        <v>3669</v>
      </c>
      <c r="G317" s="95" t="s">
        <v>3670</v>
      </c>
      <c r="H317" s="94" t="s">
        <v>3679</v>
      </c>
      <c r="I317" s="94"/>
      <c r="J317" s="93" t="s">
        <v>11</v>
      </c>
      <c r="K317" s="94" t="s">
        <v>59</v>
      </c>
    </row>
    <row r="318" customFormat="false" ht="15" hidden="false" customHeight="false" outlineLevel="0" collapsed="false">
      <c r="A318" s="108" t="s">
        <v>3703</v>
      </c>
      <c r="B318" s="92"/>
      <c r="C318" s="92"/>
      <c r="D318" s="93"/>
      <c r="E318" s="92"/>
      <c r="F318" s="94" t="n">
        <v>132.79</v>
      </c>
      <c r="G318" s="95"/>
      <c r="H318" s="94"/>
      <c r="I318" s="94"/>
      <c r="J318" s="93" t="n">
        <f aca="false">F318</f>
        <v>132.79</v>
      </c>
      <c r="K318" s="94" t="s">
        <v>67</v>
      </c>
    </row>
    <row r="319" customFormat="false" ht="15" hidden="false" customHeight="false" outlineLevel="0" collapsed="false">
      <c r="A319" s="100"/>
      <c r="B319" s="100"/>
      <c r="C319" s="100"/>
      <c r="D319" s="100"/>
      <c r="E319" s="100"/>
      <c r="F319" s="100"/>
      <c r="G319" s="100"/>
      <c r="H319" s="100"/>
      <c r="I319" s="101" t="s">
        <v>11</v>
      </c>
      <c r="J319" s="102" t="n">
        <f aca="false">SUM(J318:J318)</f>
        <v>132.79</v>
      </c>
      <c r="K319" s="102" t="s">
        <v>67</v>
      </c>
    </row>
    <row r="320" customFormat="false" ht="15" hidden="false" customHeight="false" outlineLevel="0" collapsed="false">
      <c r="A320" s="105"/>
      <c r="B320" s="105"/>
      <c r="C320" s="105"/>
      <c r="D320" s="105"/>
      <c r="E320" s="105"/>
      <c r="F320" s="105"/>
      <c r="G320" s="105"/>
      <c r="H320" s="105"/>
      <c r="I320" s="105"/>
      <c r="J320" s="105"/>
      <c r="K320" s="105"/>
    </row>
    <row r="321" customFormat="false" ht="26.85" hidden="false" customHeight="true" outlineLevel="0" collapsed="false">
      <c r="A321" s="90" t="s">
        <v>3665</v>
      </c>
      <c r="B321" s="104" t="s">
        <v>245</v>
      </c>
      <c r="C321" s="104"/>
      <c r="D321" s="104"/>
      <c r="E321" s="104"/>
      <c r="F321" s="104"/>
      <c r="G321" s="104"/>
      <c r="H321" s="104"/>
      <c r="I321" s="104"/>
      <c r="J321" s="104"/>
      <c r="K321" s="104"/>
    </row>
    <row r="322" customFormat="false" ht="15" hidden="false" customHeight="false" outlineLevel="0" collapsed="false">
      <c r="A322" s="90"/>
      <c r="B322" s="92" t="s">
        <v>3666</v>
      </c>
      <c r="C322" s="92" t="s">
        <v>3667</v>
      </c>
      <c r="D322" s="93" t="s">
        <v>3668</v>
      </c>
      <c r="E322" s="92" t="s">
        <v>60</v>
      </c>
      <c r="F322" s="94" t="s">
        <v>3669</v>
      </c>
      <c r="G322" s="95" t="s">
        <v>3670</v>
      </c>
      <c r="H322" s="94" t="s">
        <v>3679</v>
      </c>
      <c r="I322" s="94"/>
      <c r="J322" s="93" t="s">
        <v>11</v>
      </c>
      <c r="K322" s="94" t="s">
        <v>59</v>
      </c>
    </row>
    <row r="323" customFormat="false" ht="15" hidden="false" customHeight="false" outlineLevel="0" collapsed="false">
      <c r="A323" s="108" t="s">
        <v>3703</v>
      </c>
      <c r="B323" s="92"/>
      <c r="C323" s="92"/>
      <c r="D323" s="93"/>
      <c r="E323" s="92"/>
      <c r="F323" s="94" t="n">
        <f aca="false">93.34+15.36</f>
        <v>108.7</v>
      </c>
      <c r="G323" s="95"/>
      <c r="H323" s="94"/>
      <c r="I323" s="94"/>
      <c r="J323" s="93" t="n">
        <f aca="false">F323</f>
        <v>108.7</v>
      </c>
      <c r="K323" s="94" t="s">
        <v>67</v>
      </c>
    </row>
    <row r="324" customFormat="false" ht="15" hidden="false" customHeight="false" outlineLevel="0" collapsed="false">
      <c r="A324" s="100"/>
      <c r="B324" s="100"/>
      <c r="C324" s="100"/>
      <c r="D324" s="100"/>
      <c r="E324" s="100"/>
      <c r="F324" s="100"/>
      <c r="G324" s="100"/>
      <c r="H324" s="100"/>
      <c r="I324" s="101" t="s">
        <v>11</v>
      </c>
      <c r="J324" s="102" t="n">
        <f aca="false">SUM(J323:J323)</f>
        <v>108.7</v>
      </c>
      <c r="K324" s="102" t="s">
        <v>67</v>
      </c>
    </row>
    <row r="325" customFormat="false" ht="15" hidden="false" customHeight="false" outlineLevel="0" collapsed="false">
      <c r="A325" s="105"/>
      <c r="B325" s="105"/>
      <c r="C325" s="105"/>
      <c r="D325" s="105"/>
      <c r="E325" s="105"/>
      <c r="F325" s="105"/>
      <c r="G325" s="105"/>
      <c r="H325" s="105"/>
      <c r="I325" s="105"/>
      <c r="J325" s="105"/>
      <c r="K325" s="105"/>
    </row>
    <row r="326" customFormat="false" ht="15" hidden="false" customHeight="true" outlineLevel="0" collapsed="false">
      <c r="A326" s="107" t="s">
        <v>247</v>
      </c>
      <c r="B326" s="107"/>
      <c r="C326" s="107"/>
      <c r="D326" s="107"/>
      <c r="E326" s="107"/>
      <c r="F326" s="107"/>
      <c r="G326" s="107"/>
      <c r="H326" s="107"/>
      <c r="I326" s="107"/>
      <c r="J326" s="107"/>
      <c r="K326" s="107"/>
    </row>
    <row r="327" customFormat="false" ht="15" hidden="false" customHeight="true" outlineLevel="0" collapsed="false">
      <c r="A327" s="90" t="s">
        <v>3665</v>
      </c>
      <c r="B327" s="106" t="s">
        <v>250</v>
      </c>
      <c r="C327" s="106"/>
      <c r="D327" s="106"/>
      <c r="E327" s="106"/>
      <c r="F327" s="106"/>
      <c r="G327" s="106"/>
      <c r="H327" s="106"/>
      <c r="I327" s="106"/>
      <c r="J327" s="106"/>
      <c r="K327" s="106"/>
    </row>
    <row r="328" customFormat="false" ht="15" hidden="false" customHeight="false" outlineLevel="0" collapsed="false">
      <c r="A328" s="90"/>
      <c r="B328" s="92" t="s">
        <v>3666</v>
      </c>
      <c r="C328" s="92" t="s">
        <v>3667</v>
      </c>
      <c r="D328" s="93" t="s">
        <v>3668</v>
      </c>
      <c r="E328" s="92" t="s">
        <v>60</v>
      </c>
      <c r="F328" s="94" t="s">
        <v>3669</v>
      </c>
      <c r="G328" s="95" t="s">
        <v>3670</v>
      </c>
      <c r="H328" s="94" t="s">
        <v>3679</v>
      </c>
      <c r="I328" s="94"/>
      <c r="J328" s="93" t="s">
        <v>11</v>
      </c>
      <c r="K328" s="94" t="s">
        <v>59</v>
      </c>
    </row>
    <row r="329" customFormat="false" ht="15" hidden="false" customHeight="false" outlineLevel="0" collapsed="false">
      <c r="A329" s="108" t="s">
        <v>3701</v>
      </c>
      <c r="B329" s="92" t="n">
        <f aca="false">519.5+3.15+3.15+2.35+2.35+3.22+3.22</f>
        <v>536.94</v>
      </c>
      <c r="C329" s="92"/>
      <c r="D329" s="93"/>
      <c r="E329" s="92"/>
      <c r="F329" s="94"/>
      <c r="G329" s="95"/>
      <c r="H329" s="94"/>
      <c r="I329" s="94"/>
      <c r="J329" s="93" t="n">
        <f aca="false">B329</f>
        <v>536.94</v>
      </c>
      <c r="K329" s="94" t="s">
        <v>148</v>
      </c>
    </row>
    <row r="330" customFormat="false" ht="15" hidden="false" customHeight="false" outlineLevel="0" collapsed="false">
      <c r="A330" s="100"/>
      <c r="B330" s="100"/>
      <c r="C330" s="100"/>
      <c r="D330" s="100"/>
      <c r="E330" s="100"/>
      <c r="F330" s="100"/>
      <c r="G330" s="100"/>
      <c r="H330" s="100"/>
      <c r="I330" s="101" t="s">
        <v>11</v>
      </c>
      <c r="J330" s="102" t="n">
        <f aca="false">SUM(J329:J329)</f>
        <v>536.94</v>
      </c>
      <c r="K330" s="102" t="s">
        <v>148</v>
      </c>
    </row>
    <row r="331" customFormat="false" ht="15" hidden="false" customHeight="false" outlineLevel="0" collapsed="false">
      <c r="A331" s="103"/>
      <c r="B331" s="103"/>
      <c r="C331" s="103"/>
      <c r="D331" s="103"/>
      <c r="E331" s="103"/>
      <c r="F331" s="103"/>
      <c r="G331" s="103"/>
      <c r="H331" s="103"/>
      <c r="I331" s="103"/>
      <c r="J331" s="103"/>
      <c r="K331" s="103"/>
    </row>
    <row r="332" customFormat="false" ht="15" hidden="false" customHeight="true" outlineLevel="0" collapsed="false">
      <c r="A332" s="89" t="s">
        <v>22</v>
      </c>
      <c r="B332" s="89"/>
      <c r="C332" s="89"/>
      <c r="D332" s="89"/>
      <c r="E332" s="89"/>
      <c r="F332" s="89"/>
      <c r="G332" s="89"/>
      <c r="H332" s="89"/>
      <c r="I332" s="89"/>
      <c r="J332" s="89"/>
      <c r="K332" s="89"/>
    </row>
    <row r="333" customFormat="false" ht="15" hidden="false" customHeight="true" outlineLevel="0" collapsed="false">
      <c r="A333" s="107" t="s">
        <v>252</v>
      </c>
      <c r="B333" s="107"/>
      <c r="C333" s="107"/>
      <c r="D333" s="107"/>
      <c r="E333" s="107"/>
      <c r="F333" s="107"/>
      <c r="G333" s="107"/>
      <c r="H333" s="107"/>
      <c r="I333" s="107"/>
      <c r="J333" s="107"/>
      <c r="K333" s="107"/>
    </row>
    <row r="334" customFormat="false" ht="26.85" hidden="false" customHeight="true" outlineLevel="0" collapsed="false">
      <c r="A334" s="90" t="s">
        <v>3665</v>
      </c>
      <c r="B334" s="106" t="s">
        <v>260</v>
      </c>
      <c r="C334" s="106"/>
      <c r="D334" s="106"/>
      <c r="E334" s="106"/>
      <c r="F334" s="106"/>
      <c r="G334" s="106"/>
      <c r="H334" s="106"/>
      <c r="I334" s="106"/>
      <c r="J334" s="106"/>
      <c r="K334" s="106"/>
    </row>
    <row r="335" customFormat="false" ht="15" hidden="false" customHeight="false" outlineLevel="0" collapsed="false">
      <c r="A335" s="90"/>
      <c r="B335" s="92" t="s">
        <v>3666</v>
      </c>
      <c r="C335" s="92" t="s">
        <v>3667</v>
      </c>
      <c r="D335" s="93" t="s">
        <v>3668</v>
      </c>
      <c r="E335" s="92" t="s">
        <v>60</v>
      </c>
      <c r="F335" s="94" t="s">
        <v>3669</v>
      </c>
      <c r="G335" s="95" t="s">
        <v>3670</v>
      </c>
      <c r="H335" s="94" t="s">
        <v>3679</v>
      </c>
      <c r="I335" s="94"/>
      <c r="J335" s="93" t="s">
        <v>11</v>
      </c>
      <c r="K335" s="94" t="s">
        <v>59</v>
      </c>
    </row>
    <row r="336" customFormat="false" ht="15" hidden="false" customHeight="false" outlineLevel="0" collapsed="false">
      <c r="A336" s="108" t="s">
        <v>3701</v>
      </c>
      <c r="B336" s="92"/>
      <c r="C336" s="92"/>
      <c r="D336" s="93"/>
      <c r="E336" s="92"/>
      <c r="F336" s="94" t="n">
        <v>205.8</v>
      </c>
      <c r="G336" s="95"/>
      <c r="H336" s="94"/>
      <c r="I336" s="94"/>
      <c r="J336" s="93" t="n">
        <f aca="false">F336</f>
        <v>205.8</v>
      </c>
      <c r="K336" s="94" t="s">
        <v>67</v>
      </c>
    </row>
    <row r="337" customFormat="false" ht="15" hidden="false" customHeight="false" outlineLevel="0" collapsed="false">
      <c r="A337" s="100"/>
      <c r="B337" s="100"/>
      <c r="C337" s="100"/>
      <c r="D337" s="100"/>
      <c r="E337" s="100"/>
      <c r="F337" s="100"/>
      <c r="G337" s="100"/>
      <c r="H337" s="100"/>
      <c r="I337" s="101" t="s">
        <v>11</v>
      </c>
      <c r="J337" s="102" t="n">
        <f aca="false">SUM(J336:J336)</f>
        <v>205.8</v>
      </c>
      <c r="K337" s="102" t="s">
        <v>67</v>
      </c>
    </row>
    <row r="338" customFormat="false" ht="15" hidden="false" customHeight="false" outlineLevel="0" collapsed="false">
      <c r="A338" s="103"/>
      <c r="B338" s="103"/>
      <c r="C338" s="103"/>
      <c r="D338" s="103"/>
      <c r="E338" s="103"/>
      <c r="F338" s="103"/>
      <c r="G338" s="103"/>
      <c r="H338" s="103"/>
      <c r="I338" s="103"/>
      <c r="J338" s="103"/>
      <c r="K338" s="103"/>
    </row>
    <row r="339" customFormat="false" ht="15" hidden="false" customHeight="true" outlineLevel="0" collapsed="false">
      <c r="A339" s="107" t="s">
        <v>257</v>
      </c>
      <c r="B339" s="107"/>
      <c r="C339" s="107"/>
      <c r="D339" s="107"/>
      <c r="E339" s="107"/>
      <c r="F339" s="107"/>
      <c r="G339" s="107"/>
      <c r="H339" s="107"/>
      <c r="I339" s="107"/>
      <c r="J339" s="107"/>
      <c r="K339" s="107"/>
    </row>
    <row r="340" customFormat="false" ht="26.85" hidden="false" customHeight="true" outlineLevel="0" collapsed="false">
      <c r="A340" s="90" t="s">
        <v>3665</v>
      </c>
      <c r="B340" s="106" t="s">
        <v>260</v>
      </c>
      <c r="C340" s="106"/>
      <c r="D340" s="106"/>
      <c r="E340" s="106"/>
      <c r="F340" s="106"/>
      <c r="G340" s="106"/>
      <c r="H340" s="106"/>
      <c r="I340" s="106"/>
      <c r="J340" s="106"/>
      <c r="K340" s="106"/>
    </row>
    <row r="341" customFormat="false" ht="15" hidden="false" customHeight="false" outlineLevel="0" collapsed="false">
      <c r="A341" s="90"/>
      <c r="B341" s="92" t="s">
        <v>3666</v>
      </c>
      <c r="C341" s="92" t="s">
        <v>3667</v>
      </c>
      <c r="D341" s="93" t="s">
        <v>3668</v>
      </c>
      <c r="E341" s="92" t="s">
        <v>60</v>
      </c>
      <c r="F341" s="94" t="s">
        <v>3669</v>
      </c>
      <c r="G341" s="95" t="s">
        <v>3670</v>
      </c>
      <c r="H341" s="94" t="s">
        <v>3679</v>
      </c>
      <c r="I341" s="94"/>
      <c r="J341" s="93" t="s">
        <v>11</v>
      </c>
      <c r="K341" s="94" t="s">
        <v>59</v>
      </c>
    </row>
    <row r="342" customFormat="false" ht="15" hidden="false" customHeight="false" outlineLevel="0" collapsed="false">
      <c r="A342" s="108" t="s">
        <v>3704</v>
      </c>
      <c r="B342" s="92"/>
      <c r="C342" s="92"/>
      <c r="D342" s="93"/>
      <c r="E342" s="92"/>
      <c r="F342" s="94" t="n">
        <v>3582.77</v>
      </c>
      <c r="G342" s="95"/>
      <c r="H342" s="94"/>
      <c r="I342" s="94"/>
      <c r="J342" s="93" t="n">
        <f aca="false">F342</f>
        <v>3582.77</v>
      </c>
      <c r="K342" s="94" t="s">
        <v>67</v>
      </c>
    </row>
    <row r="343" customFormat="false" ht="15" hidden="false" customHeight="false" outlineLevel="0" collapsed="false">
      <c r="A343" s="100"/>
      <c r="B343" s="100"/>
      <c r="C343" s="100"/>
      <c r="D343" s="100"/>
      <c r="E343" s="100"/>
      <c r="F343" s="100"/>
      <c r="G343" s="100"/>
      <c r="H343" s="100"/>
      <c r="I343" s="101" t="s">
        <v>11</v>
      </c>
      <c r="J343" s="102" t="n">
        <f aca="false">SUM(J342:J342)</f>
        <v>3582.77</v>
      </c>
      <c r="K343" s="102" t="s">
        <v>67</v>
      </c>
    </row>
    <row r="344" customFormat="false" ht="15" hidden="false" customHeight="false" outlineLevel="0" collapsed="false">
      <c r="A344" s="103"/>
      <c r="B344" s="103"/>
      <c r="C344" s="103"/>
      <c r="D344" s="103"/>
      <c r="E344" s="103"/>
      <c r="F344" s="103"/>
      <c r="G344" s="103"/>
      <c r="H344" s="103"/>
      <c r="I344" s="103"/>
      <c r="J344" s="103"/>
      <c r="K344" s="103"/>
    </row>
    <row r="345" customFormat="false" ht="15" hidden="false" customHeight="true" outlineLevel="0" collapsed="false">
      <c r="A345" s="90" t="s">
        <v>3665</v>
      </c>
      <c r="B345" s="106" t="s">
        <v>263</v>
      </c>
      <c r="C345" s="106"/>
      <c r="D345" s="106"/>
      <c r="E345" s="106"/>
      <c r="F345" s="106"/>
      <c r="G345" s="106"/>
      <c r="H345" s="106"/>
      <c r="I345" s="106"/>
      <c r="J345" s="106"/>
      <c r="K345" s="106"/>
    </row>
    <row r="346" customFormat="false" ht="15" hidden="false" customHeight="false" outlineLevel="0" collapsed="false">
      <c r="A346" s="90"/>
      <c r="B346" s="92" t="s">
        <v>3666</v>
      </c>
      <c r="C346" s="92" t="s">
        <v>3667</v>
      </c>
      <c r="D346" s="93" t="s">
        <v>3668</v>
      </c>
      <c r="E346" s="92" t="s">
        <v>60</v>
      </c>
      <c r="F346" s="94" t="s">
        <v>3669</v>
      </c>
      <c r="G346" s="95" t="s">
        <v>3670</v>
      </c>
      <c r="H346" s="94" t="s">
        <v>3679</v>
      </c>
      <c r="I346" s="94"/>
      <c r="J346" s="93" t="s">
        <v>11</v>
      </c>
      <c r="K346" s="94" t="s">
        <v>59</v>
      </c>
    </row>
    <row r="347" customFormat="false" ht="15" hidden="false" customHeight="false" outlineLevel="0" collapsed="false">
      <c r="A347" s="108" t="s">
        <v>3701</v>
      </c>
      <c r="B347" s="92"/>
      <c r="C347" s="92"/>
      <c r="D347" s="93"/>
      <c r="E347" s="92"/>
      <c r="F347" s="94" t="n">
        <v>120.78</v>
      </c>
      <c r="G347" s="95"/>
      <c r="H347" s="94"/>
      <c r="I347" s="94"/>
      <c r="J347" s="93" t="n">
        <f aca="false">F347</f>
        <v>120.78</v>
      </c>
      <c r="K347" s="94" t="s">
        <v>67</v>
      </c>
    </row>
    <row r="348" customFormat="false" ht="15" hidden="false" customHeight="false" outlineLevel="0" collapsed="false">
      <c r="A348" s="100"/>
      <c r="B348" s="100"/>
      <c r="C348" s="100"/>
      <c r="D348" s="100"/>
      <c r="E348" s="100"/>
      <c r="F348" s="100"/>
      <c r="G348" s="100"/>
      <c r="H348" s="100"/>
      <c r="I348" s="101" t="s">
        <v>11</v>
      </c>
      <c r="J348" s="102" t="n">
        <f aca="false">SUM(J347:J347)</f>
        <v>120.78</v>
      </c>
      <c r="K348" s="102" t="s">
        <v>67</v>
      </c>
    </row>
    <row r="349" customFormat="false" ht="15" hidden="false" customHeight="false" outlineLevel="0" collapsed="false">
      <c r="A349" s="103"/>
      <c r="B349" s="103"/>
      <c r="C349" s="103"/>
      <c r="D349" s="103"/>
      <c r="E349" s="103"/>
      <c r="F349" s="103"/>
      <c r="G349" s="103"/>
      <c r="H349" s="103"/>
      <c r="I349" s="103"/>
      <c r="J349" s="103"/>
      <c r="K349" s="103"/>
    </row>
    <row r="350" customFormat="false" ht="15" hidden="false" customHeight="true" outlineLevel="0" collapsed="false">
      <c r="A350" s="90" t="s">
        <v>3665</v>
      </c>
      <c r="B350" s="106" t="s">
        <v>266</v>
      </c>
      <c r="C350" s="106"/>
      <c r="D350" s="106"/>
      <c r="E350" s="106"/>
      <c r="F350" s="106"/>
      <c r="G350" s="106"/>
      <c r="H350" s="106"/>
      <c r="I350" s="106"/>
      <c r="J350" s="106"/>
      <c r="K350" s="106"/>
    </row>
    <row r="351" customFormat="false" ht="15" hidden="false" customHeight="false" outlineLevel="0" collapsed="false">
      <c r="A351" s="90"/>
      <c r="B351" s="92" t="s">
        <v>3666</v>
      </c>
      <c r="C351" s="92" t="s">
        <v>3667</v>
      </c>
      <c r="D351" s="93" t="s">
        <v>3668</v>
      </c>
      <c r="E351" s="92" t="s">
        <v>60</v>
      </c>
      <c r="F351" s="94" t="s">
        <v>3669</v>
      </c>
      <c r="G351" s="95" t="s">
        <v>3670</v>
      </c>
      <c r="H351" s="94" t="s">
        <v>3679</v>
      </c>
      <c r="I351" s="94"/>
      <c r="J351" s="93" t="s">
        <v>11</v>
      </c>
      <c r="K351" s="94" t="s">
        <v>59</v>
      </c>
    </row>
    <row r="352" customFormat="false" ht="15" hidden="false" customHeight="false" outlineLevel="0" collapsed="false">
      <c r="A352" s="108" t="s">
        <v>3701</v>
      </c>
      <c r="B352" s="92"/>
      <c r="C352" s="92"/>
      <c r="D352" s="93"/>
      <c r="E352" s="92"/>
      <c r="F352" s="94" t="n">
        <v>1106.91</v>
      </c>
      <c r="G352" s="95"/>
      <c r="H352" s="94"/>
      <c r="I352" s="94"/>
      <c r="J352" s="93" t="n">
        <f aca="false">F352</f>
        <v>1106.91</v>
      </c>
      <c r="K352" s="94" t="s">
        <v>67</v>
      </c>
    </row>
    <row r="353" customFormat="false" ht="15" hidden="false" customHeight="false" outlineLevel="0" collapsed="false">
      <c r="A353" s="100"/>
      <c r="B353" s="100"/>
      <c r="C353" s="100"/>
      <c r="D353" s="100"/>
      <c r="E353" s="100"/>
      <c r="F353" s="100"/>
      <c r="G353" s="100"/>
      <c r="H353" s="100"/>
      <c r="I353" s="101" t="s">
        <v>11</v>
      </c>
      <c r="J353" s="102" t="n">
        <f aca="false">SUM(J352:J352)</f>
        <v>1106.91</v>
      </c>
      <c r="K353" s="102" t="s">
        <v>67</v>
      </c>
    </row>
    <row r="354" customFormat="false" ht="15" hidden="false" customHeight="false" outlineLevel="0" collapsed="false">
      <c r="A354" s="103"/>
      <c r="B354" s="103"/>
      <c r="C354" s="103"/>
      <c r="D354" s="103"/>
      <c r="E354" s="103"/>
      <c r="F354" s="103"/>
      <c r="G354" s="103"/>
      <c r="H354" s="103"/>
      <c r="I354" s="103"/>
      <c r="J354" s="103"/>
      <c r="K354" s="103"/>
    </row>
    <row r="355" customFormat="false" ht="15" hidden="false" customHeight="true" outlineLevel="0" collapsed="false">
      <c r="A355" s="90" t="s">
        <v>3665</v>
      </c>
      <c r="B355" s="106" t="s">
        <v>269</v>
      </c>
      <c r="C355" s="106"/>
      <c r="D355" s="106"/>
      <c r="E355" s="106"/>
      <c r="F355" s="106"/>
      <c r="G355" s="106"/>
      <c r="H355" s="106"/>
      <c r="I355" s="106"/>
      <c r="J355" s="106"/>
      <c r="K355" s="106"/>
    </row>
    <row r="356" customFormat="false" ht="15" hidden="false" customHeight="false" outlineLevel="0" collapsed="false">
      <c r="A356" s="90"/>
      <c r="B356" s="92" t="s">
        <v>3666</v>
      </c>
      <c r="C356" s="92" t="s">
        <v>3667</v>
      </c>
      <c r="D356" s="93" t="s">
        <v>3668</v>
      </c>
      <c r="E356" s="92" t="s">
        <v>60</v>
      </c>
      <c r="F356" s="94" t="s">
        <v>3669</v>
      </c>
      <c r="G356" s="95" t="s">
        <v>3670</v>
      </c>
      <c r="H356" s="94" t="s">
        <v>3679</v>
      </c>
      <c r="I356" s="94"/>
      <c r="J356" s="93" t="s">
        <v>11</v>
      </c>
      <c r="K356" s="94" t="s">
        <v>59</v>
      </c>
    </row>
    <row r="357" customFormat="false" ht="15" hidden="false" customHeight="false" outlineLevel="0" collapsed="false">
      <c r="A357" s="108" t="s">
        <v>3701</v>
      </c>
      <c r="B357" s="92"/>
      <c r="C357" s="92"/>
      <c r="D357" s="93"/>
      <c r="E357" s="92"/>
      <c r="F357" s="94" t="n">
        <v>198.97</v>
      </c>
      <c r="G357" s="95"/>
      <c r="H357" s="94"/>
      <c r="I357" s="94"/>
      <c r="J357" s="93" t="n">
        <f aca="false">F357</f>
        <v>198.97</v>
      </c>
      <c r="K357" s="94" t="s">
        <v>67</v>
      </c>
    </row>
    <row r="358" customFormat="false" ht="15" hidden="false" customHeight="false" outlineLevel="0" collapsed="false">
      <c r="A358" s="100"/>
      <c r="B358" s="100"/>
      <c r="C358" s="100"/>
      <c r="D358" s="100"/>
      <c r="E358" s="100"/>
      <c r="F358" s="100"/>
      <c r="G358" s="100"/>
      <c r="H358" s="100"/>
      <c r="I358" s="101" t="s">
        <v>11</v>
      </c>
      <c r="J358" s="102" t="n">
        <f aca="false">SUM(J357:J357)</f>
        <v>198.97</v>
      </c>
      <c r="K358" s="102" t="s">
        <v>67</v>
      </c>
    </row>
    <row r="359" customFormat="false" ht="15" hidden="false" customHeight="false" outlineLevel="0" collapsed="false">
      <c r="A359" s="103"/>
      <c r="B359" s="103"/>
      <c r="C359" s="103"/>
      <c r="D359" s="103"/>
      <c r="E359" s="103"/>
      <c r="F359" s="103"/>
      <c r="G359" s="103"/>
      <c r="H359" s="103"/>
      <c r="I359" s="103"/>
      <c r="J359" s="103"/>
      <c r="K359" s="103"/>
    </row>
    <row r="360" customFormat="false" ht="15" hidden="false" customHeight="true" outlineLevel="0" collapsed="false">
      <c r="A360" s="107" t="s">
        <v>271</v>
      </c>
      <c r="B360" s="107"/>
      <c r="C360" s="107"/>
      <c r="D360" s="107"/>
      <c r="E360" s="107"/>
      <c r="F360" s="107"/>
      <c r="G360" s="107"/>
      <c r="H360" s="107"/>
      <c r="I360" s="107"/>
      <c r="J360" s="107"/>
      <c r="K360" s="107"/>
    </row>
    <row r="361" customFormat="false" ht="41" hidden="false" customHeight="true" outlineLevel="0" collapsed="false">
      <c r="A361" s="90" t="s">
        <v>3665</v>
      </c>
      <c r="B361" s="106" t="s">
        <v>274</v>
      </c>
      <c r="C361" s="106"/>
      <c r="D361" s="106"/>
      <c r="E361" s="106"/>
      <c r="F361" s="106"/>
      <c r="G361" s="106"/>
      <c r="H361" s="106"/>
      <c r="I361" s="106"/>
      <c r="J361" s="106"/>
      <c r="K361" s="106"/>
    </row>
    <row r="362" customFormat="false" ht="15" hidden="false" customHeight="false" outlineLevel="0" collapsed="false">
      <c r="A362" s="90"/>
      <c r="B362" s="92" t="s">
        <v>3666</v>
      </c>
      <c r="C362" s="92" t="s">
        <v>3667</v>
      </c>
      <c r="D362" s="93" t="s">
        <v>3668</v>
      </c>
      <c r="E362" s="92" t="s">
        <v>60</v>
      </c>
      <c r="F362" s="94" t="s">
        <v>3669</v>
      </c>
      <c r="G362" s="95" t="s">
        <v>3670</v>
      </c>
      <c r="H362" s="94" t="s">
        <v>3679</v>
      </c>
      <c r="I362" s="94"/>
      <c r="J362" s="93" t="s">
        <v>11</v>
      </c>
      <c r="K362" s="94" t="s">
        <v>59</v>
      </c>
    </row>
    <row r="363" customFormat="false" ht="15" hidden="false" customHeight="false" outlineLevel="0" collapsed="false">
      <c r="A363" s="108" t="s">
        <v>3705</v>
      </c>
      <c r="B363" s="92" t="n">
        <v>175</v>
      </c>
      <c r="C363" s="92"/>
      <c r="D363" s="93" t="n">
        <v>3</v>
      </c>
      <c r="E363" s="92"/>
      <c r="F363" s="94"/>
      <c r="G363" s="95"/>
      <c r="H363" s="94"/>
      <c r="I363" s="94"/>
      <c r="J363" s="93" t="n">
        <f aca="false">B363*D363</f>
        <v>525</v>
      </c>
      <c r="K363" s="94" t="s">
        <v>67</v>
      </c>
    </row>
    <row r="364" customFormat="false" ht="15" hidden="false" customHeight="false" outlineLevel="0" collapsed="false">
      <c r="A364" s="100"/>
      <c r="B364" s="100"/>
      <c r="C364" s="100"/>
      <c r="D364" s="100"/>
      <c r="E364" s="100"/>
      <c r="F364" s="100"/>
      <c r="G364" s="100"/>
      <c r="H364" s="100"/>
      <c r="I364" s="101" t="s">
        <v>11</v>
      </c>
      <c r="J364" s="102" t="n">
        <f aca="false">SUM(J363:J363)</f>
        <v>525</v>
      </c>
      <c r="K364" s="102" t="s">
        <v>67</v>
      </c>
    </row>
    <row r="365" customFormat="false" ht="15" hidden="false" customHeight="false" outlineLevel="0" collapsed="false">
      <c r="A365" s="103"/>
      <c r="B365" s="103"/>
      <c r="C365" s="103"/>
      <c r="D365" s="103"/>
      <c r="E365" s="103"/>
      <c r="F365" s="103"/>
      <c r="G365" s="103"/>
      <c r="H365" s="103"/>
      <c r="I365" s="103"/>
      <c r="J365" s="103"/>
      <c r="K365" s="103"/>
    </row>
    <row r="366" customFormat="false" ht="15" hidden="false" customHeight="true" outlineLevel="0" collapsed="false">
      <c r="A366" s="89" t="s">
        <v>24</v>
      </c>
      <c r="B366" s="89"/>
      <c r="C366" s="89"/>
      <c r="D366" s="89"/>
      <c r="E366" s="89"/>
      <c r="F366" s="89"/>
      <c r="G366" s="89"/>
      <c r="H366" s="89"/>
      <c r="I366" s="89"/>
      <c r="J366" s="89"/>
      <c r="K366" s="89"/>
    </row>
    <row r="367" customFormat="false" ht="26.85" hidden="false" customHeight="true" outlineLevel="0" collapsed="false">
      <c r="A367" s="90" t="s">
        <v>3665</v>
      </c>
      <c r="B367" s="106" t="s">
        <v>3706</v>
      </c>
      <c r="C367" s="106"/>
      <c r="D367" s="106"/>
      <c r="E367" s="106"/>
      <c r="F367" s="106"/>
      <c r="G367" s="106"/>
      <c r="H367" s="106"/>
      <c r="I367" s="106"/>
      <c r="J367" s="106"/>
      <c r="K367" s="106"/>
    </row>
    <row r="368" customFormat="false" ht="15" hidden="false" customHeight="false" outlineLevel="0" collapsed="false">
      <c r="A368" s="90"/>
      <c r="B368" s="92" t="s">
        <v>3666</v>
      </c>
      <c r="C368" s="92" t="s">
        <v>3667</v>
      </c>
      <c r="D368" s="93" t="s">
        <v>3668</v>
      </c>
      <c r="E368" s="92" t="s">
        <v>60</v>
      </c>
      <c r="F368" s="94" t="s">
        <v>3669</v>
      </c>
      <c r="G368" s="95" t="s">
        <v>3670</v>
      </c>
      <c r="H368" s="94" t="s">
        <v>3679</v>
      </c>
      <c r="I368" s="94"/>
      <c r="J368" s="93" t="s">
        <v>11</v>
      </c>
      <c r="K368" s="94" t="s">
        <v>59</v>
      </c>
    </row>
    <row r="369" customFormat="false" ht="15" hidden="false" customHeight="false" outlineLevel="0" collapsed="false">
      <c r="A369" s="108" t="s">
        <v>3704</v>
      </c>
      <c r="B369" s="92"/>
      <c r="C369" s="92"/>
      <c r="D369" s="93"/>
      <c r="E369" s="92"/>
      <c r="F369" s="94" t="n">
        <v>1425.23</v>
      </c>
      <c r="G369" s="95"/>
      <c r="H369" s="94"/>
      <c r="I369" s="94"/>
      <c r="J369" s="93" t="n">
        <f aca="false">F369</f>
        <v>1425.23</v>
      </c>
      <c r="K369" s="94" t="s">
        <v>67</v>
      </c>
    </row>
    <row r="370" customFormat="false" ht="15" hidden="false" customHeight="false" outlineLevel="0" collapsed="false">
      <c r="A370" s="100"/>
      <c r="B370" s="100"/>
      <c r="C370" s="100"/>
      <c r="D370" s="100"/>
      <c r="E370" s="100"/>
      <c r="F370" s="100"/>
      <c r="G370" s="100"/>
      <c r="H370" s="100"/>
      <c r="I370" s="101" t="s">
        <v>11</v>
      </c>
      <c r="J370" s="102" t="n">
        <f aca="false">SUM(J369:J369)</f>
        <v>1425.23</v>
      </c>
      <c r="K370" s="102" t="s">
        <v>67</v>
      </c>
    </row>
    <row r="371" customFormat="false" ht="15" hidden="false" customHeight="false" outlineLevel="0" collapsed="false">
      <c r="A371" s="103"/>
      <c r="B371" s="103"/>
      <c r="C371" s="103"/>
      <c r="D371" s="103"/>
      <c r="E371" s="103"/>
      <c r="F371" s="103"/>
      <c r="G371" s="103"/>
      <c r="H371" s="103"/>
      <c r="I371" s="103"/>
      <c r="J371" s="103"/>
      <c r="K371" s="103"/>
    </row>
    <row r="372" customFormat="false" ht="15" hidden="false" customHeight="true" outlineLevel="0" collapsed="false">
      <c r="A372" s="90" t="s">
        <v>3665</v>
      </c>
      <c r="B372" s="106" t="s">
        <v>280</v>
      </c>
      <c r="C372" s="106"/>
      <c r="D372" s="106"/>
      <c r="E372" s="106"/>
      <c r="F372" s="106"/>
      <c r="G372" s="106"/>
      <c r="H372" s="106"/>
      <c r="I372" s="106"/>
      <c r="J372" s="106"/>
      <c r="K372" s="106"/>
    </row>
    <row r="373" customFormat="false" ht="15" hidden="false" customHeight="false" outlineLevel="0" collapsed="false">
      <c r="A373" s="90"/>
      <c r="B373" s="92" t="s">
        <v>3666</v>
      </c>
      <c r="C373" s="92" t="s">
        <v>3667</v>
      </c>
      <c r="D373" s="93" t="s">
        <v>3668</v>
      </c>
      <c r="E373" s="92" t="s">
        <v>60</v>
      </c>
      <c r="F373" s="94" t="s">
        <v>3669</v>
      </c>
      <c r="G373" s="95" t="s">
        <v>3670</v>
      </c>
      <c r="H373" s="94" t="s">
        <v>3679</v>
      </c>
      <c r="I373" s="94"/>
      <c r="J373" s="93" t="s">
        <v>11</v>
      </c>
      <c r="K373" s="94" t="s">
        <v>59</v>
      </c>
    </row>
    <row r="374" customFormat="false" ht="15" hidden="false" customHeight="false" outlineLevel="0" collapsed="false">
      <c r="A374" s="108" t="s">
        <v>3704</v>
      </c>
      <c r="B374" s="92"/>
      <c r="C374" s="92"/>
      <c r="D374" s="93"/>
      <c r="E374" s="92"/>
      <c r="F374" s="94" t="n">
        <v>662.72</v>
      </c>
      <c r="G374" s="95"/>
      <c r="H374" s="94"/>
      <c r="I374" s="94"/>
      <c r="J374" s="93" t="n">
        <f aca="false">F374</f>
        <v>662.72</v>
      </c>
      <c r="K374" s="94" t="s">
        <v>67</v>
      </c>
    </row>
    <row r="375" customFormat="false" ht="15" hidden="false" customHeight="false" outlineLevel="0" collapsed="false">
      <c r="A375" s="100"/>
      <c r="B375" s="100"/>
      <c r="C375" s="100"/>
      <c r="D375" s="100"/>
      <c r="E375" s="100"/>
      <c r="F375" s="100"/>
      <c r="G375" s="100"/>
      <c r="H375" s="100"/>
      <c r="I375" s="101" t="s">
        <v>11</v>
      </c>
      <c r="J375" s="102" t="n">
        <f aca="false">SUM(J374:J374)</f>
        <v>662.72</v>
      </c>
      <c r="K375" s="102" t="s">
        <v>67</v>
      </c>
    </row>
    <row r="376" customFormat="false" ht="15" hidden="false" customHeight="false" outlineLevel="0" collapsed="false">
      <c r="A376" s="103"/>
      <c r="B376" s="103"/>
      <c r="C376" s="103"/>
      <c r="D376" s="103"/>
      <c r="E376" s="103"/>
      <c r="F376" s="103"/>
      <c r="G376" s="103"/>
      <c r="H376" s="103"/>
      <c r="I376" s="103"/>
      <c r="J376" s="103"/>
      <c r="K376" s="103"/>
    </row>
    <row r="377" customFormat="false" ht="15" hidden="false" customHeight="true" outlineLevel="0" collapsed="false">
      <c r="A377" s="90" t="s">
        <v>3665</v>
      </c>
      <c r="B377" s="106" t="s">
        <v>283</v>
      </c>
      <c r="C377" s="106"/>
      <c r="D377" s="106"/>
      <c r="E377" s="106"/>
      <c r="F377" s="106"/>
      <c r="G377" s="106"/>
      <c r="H377" s="106"/>
      <c r="I377" s="106"/>
      <c r="J377" s="106"/>
      <c r="K377" s="106"/>
    </row>
    <row r="378" customFormat="false" ht="15" hidden="false" customHeight="false" outlineLevel="0" collapsed="false">
      <c r="A378" s="90"/>
      <c r="B378" s="92" t="s">
        <v>3666</v>
      </c>
      <c r="C378" s="92" t="s">
        <v>3667</v>
      </c>
      <c r="D378" s="93" t="s">
        <v>3668</v>
      </c>
      <c r="E378" s="92" t="s">
        <v>60</v>
      </c>
      <c r="F378" s="94" t="s">
        <v>3669</v>
      </c>
      <c r="G378" s="95" t="s">
        <v>3670</v>
      </c>
      <c r="H378" s="94" t="s">
        <v>3679</v>
      </c>
      <c r="I378" s="94"/>
      <c r="J378" s="93" t="s">
        <v>11</v>
      </c>
      <c r="K378" s="94" t="s">
        <v>59</v>
      </c>
    </row>
    <row r="379" customFormat="false" ht="15" hidden="false" customHeight="false" outlineLevel="0" collapsed="false">
      <c r="A379" s="108" t="s">
        <v>3704</v>
      </c>
      <c r="B379" s="92" t="n">
        <v>416.12</v>
      </c>
      <c r="C379" s="92"/>
      <c r="D379" s="93"/>
      <c r="E379" s="92"/>
      <c r="F379" s="94"/>
      <c r="G379" s="95"/>
      <c r="H379" s="94"/>
      <c r="I379" s="94"/>
      <c r="J379" s="93" t="n">
        <f aca="false">B379</f>
        <v>416.12</v>
      </c>
      <c r="K379" s="94" t="s">
        <v>148</v>
      </c>
    </row>
    <row r="380" customFormat="false" ht="15" hidden="false" customHeight="false" outlineLevel="0" collapsed="false">
      <c r="A380" s="100"/>
      <c r="B380" s="100"/>
      <c r="C380" s="100"/>
      <c r="D380" s="100"/>
      <c r="E380" s="100"/>
      <c r="F380" s="100"/>
      <c r="G380" s="100"/>
      <c r="H380" s="100"/>
      <c r="I380" s="101" t="s">
        <v>11</v>
      </c>
      <c r="J380" s="102" t="n">
        <f aca="false">SUM(J379:J379)</f>
        <v>416.12</v>
      </c>
      <c r="K380" s="102" t="s">
        <v>148</v>
      </c>
    </row>
    <row r="381" customFormat="false" ht="15" hidden="false" customHeight="false" outlineLevel="0" collapsed="false">
      <c r="A381" s="103"/>
      <c r="B381" s="103"/>
      <c r="C381" s="103"/>
      <c r="D381" s="103"/>
      <c r="E381" s="103"/>
      <c r="F381" s="103"/>
      <c r="G381" s="103"/>
      <c r="H381" s="103"/>
      <c r="I381" s="103"/>
      <c r="J381" s="103"/>
      <c r="K381" s="103"/>
    </row>
    <row r="382" customFormat="false" ht="15" hidden="false" customHeight="true" outlineLevel="0" collapsed="false">
      <c r="A382" s="90" t="s">
        <v>3665</v>
      </c>
      <c r="B382" s="106" t="s">
        <v>286</v>
      </c>
      <c r="C382" s="106"/>
      <c r="D382" s="106"/>
      <c r="E382" s="106"/>
      <c r="F382" s="106"/>
      <c r="G382" s="106"/>
      <c r="H382" s="106"/>
      <c r="I382" s="106"/>
      <c r="J382" s="106"/>
      <c r="K382" s="106"/>
    </row>
    <row r="383" customFormat="false" ht="15" hidden="false" customHeight="false" outlineLevel="0" collapsed="false">
      <c r="A383" s="90"/>
      <c r="B383" s="92" t="s">
        <v>3666</v>
      </c>
      <c r="C383" s="92" t="s">
        <v>3667</v>
      </c>
      <c r="D383" s="93" t="s">
        <v>3668</v>
      </c>
      <c r="E383" s="92" t="s">
        <v>60</v>
      </c>
      <c r="F383" s="94" t="s">
        <v>3669</v>
      </c>
      <c r="G383" s="95" t="s">
        <v>3670</v>
      </c>
      <c r="H383" s="94" t="s">
        <v>3679</v>
      </c>
      <c r="I383" s="94"/>
      <c r="J383" s="93" t="s">
        <v>11</v>
      </c>
      <c r="K383" s="94" t="s">
        <v>59</v>
      </c>
    </row>
    <row r="384" customFormat="false" ht="15" hidden="false" customHeight="false" outlineLevel="0" collapsed="false">
      <c r="A384" s="108" t="s">
        <v>3704</v>
      </c>
      <c r="B384" s="92"/>
      <c r="C384" s="92"/>
      <c r="D384" s="93"/>
      <c r="E384" s="92"/>
      <c r="F384" s="94" t="n">
        <v>125.56</v>
      </c>
      <c r="G384" s="95"/>
      <c r="H384" s="94"/>
      <c r="I384" s="94"/>
      <c r="J384" s="93" t="n">
        <f aca="false">F384</f>
        <v>125.56</v>
      </c>
      <c r="K384" s="94" t="s">
        <v>67</v>
      </c>
    </row>
    <row r="385" customFormat="false" ht="15" hidden="false" customHeight="false" outlineLevel="0" collapsed="false">
      <c r="A385" s="100"/>
      <c r="B385" s="100"/>
      <c r="C385" s="100"/>
      <c r="D385" s="100"/>
      <c r="E385" s="100"/>
      <c r="F385" s="100"/>
      <c r="G385" s="100"/>
      <c r="H385" s="100"/>
      <c r="I385" s="101" t="s">
        <v>11</v>
      </c>
      <c r="J385" s="102" t="n">
        <f aca="false">SUM(J384:J384)</f>
        <v>125.56</v>
      </c>
      <c r="K385" s="102" t="s">
        <v>67</v>
      </c>
    </row>
    <row r="386" customFormat="false" ht="15" hidden="false" customHeight="false" outlineLevel="0" collapsed="false">
      <c r="A386" s="103"/>
      <c r="B386" s="103"/>
      <c r="C386" s="103"/>
      <c r="D386" s="103"/>
      <c r="E386" s="103"/>
      <c r="F386" s="103"/>
      <c r="G386" s="103"/>
      <c r="H386" s="103"/>
      <c r="I386" s="103"/>
      <c r="J386" s="103"/>
      <c r="K386" s="103"/>
    </row>
    <row r="387" customFormat="false" ht="26.85" hidden="false" customHeight="true" outlineLevel="0" collapsed="false">
      <c r="A387" s="90" t="s">
        <v>3665</v>
      </c>
      <c r="B387" s="106" t="s">
        <v>289</v>
      </c>
      <c r="C387" s="106"/>
      <c r="D387" s="106"/>
      <c r="E387" s="106"/>
      <c r="F387" s="106"/>
      <c r="G387" s="106"/>
      <c r="H387" s="106"/>
      <c r="I387" s="106"/>
      <c r="J387" s="106"/>
      <c r="K387" s="106"/>
    </row>
    <row r="388" customFormat="false" ht="15" hidden="false" customHeight="false" outlineLevel="0" collapsed="false">
      <c r="A388" s="90"/>
      <c r="B388" s="92" t="s">
        <v>3666</v>
      </c>
      <c r="C388" s="92" t="s">
        <v>3667</v>
      </c>
      <c r="D388" s="93" t="s">
        <v>3668</v>
      </c>
      <c r="E388" s="92" t="s">
        <v>60</v>
      </c>
      <c r="F388" s="94" t="s">
        <v>3669</v>
      </c>
      <c r="G388" s="95" t="s">
        <v>3670</v>
      </c>
      <c r="H388" s="94" t="s">
        <v>3679</v>
      </c>
      <c r="I388" s="94"/>
      <c r="J388" s="93" t="s">
        <v>11</v>
      </c>
      <c r="K388" s="94" t="s">
        <v>59</v>
      </c>
    </row>
    <row r="389" customFormat="false" ht="15" hidden="false" customHeight="false" outlineLevel="0" collapsed="false">
      <c r="A389" s="108" t="s">
        <v>3704</v>
      </c>
      <c r="B389" s="92"/>
      <c r="C389" s="92"/>
      <c r="D389" s="93"/>
      <c r="E389" s="92"/>
      <c r="F389" s="94" t="n">
        <v>1425.23</v>
      </c>
      <c r="G389" s="95"/>
      <c r="H389" s="94"/>
      <c r="I389" s="94"/>
      <c r="J389" s="93" t="n">
        <f aca="false">F389</f>
        <v>1425.23</v>
      </c>
      <c r="K389" s="94" t="s">
        <v>67</v>
      </c>
    </row>
    <row r="390" customFormat="false" ht="15" hidden="false" customHeight="false" outlineLevel="0" collapsed="false">
      <c r="A390" s="100"/>
      <c r="B390" s="100"/>
      <c r="C390" s="100"/>
      <c r="D390" s="100"/>
      <c r="E390" s="100"/>
      <c r="F390" s="100"/>
      <c r="G390" s="100"/>
      <c r="H390" s="100"/>
      <c r="I390" s="101" t="s">
        <v>11</v>
      </c>
      <c r="J390" s="102" t="n">
        <f aca="false">SUM(J389:J389)</f>
        <v>1425.23</v>
      </c>
      <c r="K390" s="102" t="s">
        <v>67</v>
      </c>
    </row>
    <row r="391" customFormat="false" ht="15" hidden="false" customHeight="false" outlineLevel="0" collapsed="false">
      <c r="A391" s="103"/>
      <c r="B391" s="103"/>
      <c r="C391" s="103"/>
      <c r="D391" s="103"/>
      <c r="E391" s="103"/>
      <c r="F391" s="103"/>
      <c r="G391" s="103"/>
      <c r="H391" s="103"/>
      <c r="I391" s="103"/>
      <c r="J391" s="103"/>
      <c r="K391" s="103"/>
    </row>
    <row r="392" customFormat="false" ht="15" hidden="false" customHeight="true" outlineLevel="0" collapsed="false">
      <c r="A392" s="90" t="s">
        <v>3665</v>
      </c>
      <c r="B392" s="106" t="s">
        <v>292</v>
      </c>
      <c r="C392" s="106"/>
      <c r="D392" s="106"/>
      <c r="E392" s="106"/>
      <c r="F392" s="106"/>
      <c r="G392" s="106"/>
      <c r="H392" s="106"/>
      <c r="I392" s="106"/>
      <c r="J392" s="106"/>
      <c r="K392" s="106"/>
    </row>
    <row r="393" customFormat="false" ht="15" hidden="false" customHeight="false" outlineLevel="0" collapsed="false">
      <c r="A393" s="90"/>
      <c r="B393" s="92" t="s">
        <v>3666</v>
      </c>
      <c r="C393" s="92" t="s">
        <v>3667</v>
      </c>
      <c r="D393" s="93" t="s">
        <v>3668</v>
      </c>
      <c r="E393" s="92" t="s">
        <v>60</v>
      </c>
      <c r="F393" s="94" t="s">
        <v>3669</v>
      </c>
      <c r="G393" s="95" t="s">
        <v>3670</v>
      </c>
      <c r="H393" s="94" t="s">
        <v>3679</v>
      </c>
      <c r="I393" s="94"/>
      <c r="J393" s="93" t="s">
        <v>11</v>
      </c>
      <c r="K393" s="94" t="s">
        <v>59</v>
      </c>
    </row>
    <row r="394" customFormat="false" ht="15" hidden="false" customHeight="false" outlineLevel="0" collapsed="false">
      <c r="A394" s="108" t="s">
        <v>3701</v>
      </c>
      <c r="B394" s="92"/>
      <c r="C394" s="92"/>
      <c r="D394" s="93"/>
      <c r="E394" s="92"/>
      <c r="F394" s="94" t="n">
        <v>6.3</v>
      </c>
      <c r="G394" s="95"/>
      <c r="H394" s="94"/>
      <c r="I394" s="94"/>
      <c r="J394" s="93" t="n">
        <f aca="false">F394</f>
        <v>6.3</v>
      </c>
      <c r="K394" s="94" t="s">
        <v>67</v>
      </c>
    </row>
    <row r="395" customFormat="false" ht="15" hidden="false" customHeight="false" outlineLevel="0" collapsed="false">
      <c r="A395" s="100"/>
      <c r="B395" s="100"/>
      <c r="C395" s="100"/>
      <c r="D395" s="100"/>
      <c r="E395" s="100"/>
      <c r="F395" s="100"/>
      <c r="G395" s="100"/>
      <c r="H395" s="100"/>
      <c r="I395" s="101" t="s">
        <v>11</v>
      </c>
      <c r="J395" s="102" t="n">
        <f aca="false">SUM(J394:J394)</f>
        <v>6.3</v>
      </c>
      <c r="K395" s="102" t="s">
        <v>67</v>
      </c>
    </row>
    <row r="396" customFormat="false" ht="15" hidden="false" customHeight="false" outlineLevel="0" collapsed="false">
      <c r="A396" s="103"/>
      <c r="B396" s="103"/>
      <c r="C396" s="103"/>
      <c r="D396" s="103"/>
      <c r="E396" s="103"/>
      <c r="F396" s="103"/>
      <c r="G396" s="103"/>
      <c r="H396" s="103"/>
      <c r="I396" s="103"/>
      <c r="J396" s="103"/>
      <c r="K396" s="103"/>
    </row>
    <row r="397" customFormat="false" ht="15" hidden="false" customHeight="true" outlineLevel="0" collapsed="false">
      <c r="A397" s="90" t="s">
        <v>3665</v>
      </c>
      <c r="B397" s="106" t="s">
        <v>295</v>
      </c>
      <c r="C397" s="106"/>
      <c r="D397" s="106"/>
      <c r="E397" s="106"/>
      <c r="F397" s="106"/>
      <c r="G397" s="106"/>
      <c r="H397" s="106"/>
      <c r="I397" s="106"/>
      <c r="J397" s="106"/>
      <c r="K397" s="106"/>
    </row>
    <row r="398" customFormat="false" ht="15" hidden="false" customHeight="false" outlineLevel="0" collapsed="false">
      <c r="A398" s="90"/>
      <c r="B398" s="92" t="s">
        <v>3666</v>
      </c>
      <c r="C398" s="92" t="s">
        <v>3667</v>
      </c>
      <c r="D398" s="93" t="s">
        <v>3668</v>
      </c>
      <c r="E398" s="92" t="s">
        <v>60</v>
      </c>
      <c r="F398" s="94" t="s">
        <v>3669</v>
      </c>
      <c r="G398" s="95" t="s">
        <v>3670</v>
      </c>
      <c r="H398" s="94" t="s">
        <v>3679</v>
      </c>
      <c r="I398" s="94"/>
      <c r="J398" s="93" t="s">
        <v>11</v>
      </c>
      <c r="K398" s="94" t="s">
        <v>59</v>
      </c>
    </row>
    <row r="399" customFormat="false" ht="15" hidden="false" customHeight="false" outlineLevel="0" collapsed="false">
      <c r="A399" s="108" t="s">
        <v>3704</v>
      </c>
      <c r="B399" s="92"/>
      <c r="C399" s="92"/>
      <c r="D399" s="93"/>
      <c r="E399" s="92"/>
      <c r="F399" s="94" t="n">
        <v>662.72</v>
      </c>
      <c r="G399" s="95"/>
      <c r="H399" s="94"/>
      <c r="I399" s="94"/>
      <c r="J399" s="93" t="n">
        <f aca="false">F399</f>
        <v>662.72</v>
      </c>
      <c r="K399" s="94" t="s">
        <v>67</v>
      </c>
    </row>
    <row r="400" customFormat="false" ht="15" hidden="false" customHeight="false" outlineLevel="0" collapsed="false">
      <c r="A400" s="100"/>
      <c r="B400" s="100"/>
      <c r="C400" s="100"/>
      <c r="D400" s="100"/>
      <c r="E400" s="100"/>
      <c r="F400" s="100"/>
      <c r="G400" s="100"/>
      <c r="H400" s="100"/>
      <c r="I400" s="101" t="s">
        <v>11</v>
      </c>
      <c r="J400" s="102" t="n">
        <f aca="false">SUM(J399:J399)</f>
        <v>662.72</v>
      </c>
      <c r="K400" s="102" t="s">
        <v>67</v>
      </c>
    </row>
    <row r="401" customFormat="false" ht="15" hidden="false" customHeight="false" outlineLevel="0" collapsed="false">
      <c r="A401" s="103"/>
      <c r="B401" s="103"/>
      <c r="C401" s="103"/>
      <c r="D401" s="103"/>
      <c r="E401" s="103"/>
      <c r="F401" s="103"/>
      <c r="G401" s="103"/>
      <c r="H401" s="103"/>
      <c r="I401" s="103"/>
      <c r="J401" s="103"/>
      <c r="K401" s="103"/>
    </row>
    <row r="402" customFormat="false" ht="15" hidden="false" customHeight="true" outlineLevel="0" collapsed="false">
      <c r="A402" s="89" t="s">
        <v>26</v>
      </c>
      <c r="B402" s="89"/>
      <c r="C402" s="89"/>
      <c r="D402" s="89"/>
      <c r="E402" s="89"/>
      <c r="F402" s="89"/>
      <c r="G402" s="89"/>
      <c r="H402" s="89"/>
      <c r="I402" s="89"/>
      <c r="J402" s="89"/>
      <c r="K402" s="89"/>
    </row>
    <row r="403" customFormat="false" ht="15" hidden="false" customHeight="true" outlineLevel="0" collapsed="false">
      <c r="A403" s="90" t="s">
        <v>3665</v>
      </c>
      <c r="B403" s="106" t="s">
        <v>298</v>
      </c>
      <c r="C403" s="106"/>
      <c r="D403" s="106"/>
      <c r="E403" s="106"/>
      <c r="F403" s="106"/>
      <c r="G403" s="106"/>
      <c r="H403" s="106"/>
      <c r="I403" s="106"/>
      <c r="J403" s="106"/>
      <c r="K403" s="106"/>
    </row>
    <row r="404" customFormat="false" ht="15" hidden="false" customHeight="false" outlineLevel="0" collapsed="false">
      <c r="A404" s="90"/>
      <c r="B404" s="92" t="s">
        <v>3666</v>
      </c>
      <c r="C404" s="92" t="s">
        <v>3667</v>
      </c>
      <c r="D404" s="93" t="s">
        <v>3668</v>
      </c>
      <c r="E404" s="92" t="s">
        <v>60</v>
      </c>
      <c r="F404" s="94" t="s">
        <v>3669</v>
      </c>
      <c r="G404" s="95" t="s">
        <v>3670</v>
      </c>
      <c r="H404" s="94" t="s">
        <v>3679</v>
      </c>
      <c r="I404" s="94"/>
      <c r="J404" s="93" t="s">
        <v>11</v>
      </c>
      <c r="K404" s="94" t="s">
        <v>59</v>
      </c>
    </row>
    <row r="405" customFormat="false" ht="15" hidden="false" customHeight="false" outlineLevel="0" collapsed="false">
      <c r="A405" s="108" t="s">
        <v>3704</v>
      </c>
      <c r="B405" s="92"/>
      <c r="C405" s="92"/>
      <c r="D405" s="93"/>
      <c r="E405" s="92"/>
      <c r="F405" s="94" t="n">
        <v>422.75</v>
      </c>
      <c r="G405" s="95"/>
      <c r="H405" s="94"/>
      <c r="I405" s="94"/>
      <c r="J405" s="93" t="n">
        <f aca="false">F405</f>
        <v>422.75</v>
      </c>
      <c r="K405" s="94" t="s">
        <v>67</v>
      </c>
    </row>
    <row r="406" customFormat="false" ht="15" hidden="false" customHeight="false" outlineLevel="0" collapsed="false">
      <c r="A406" s="100"/>
      <c r="B406" s="100"/>
      <c r="C406" s="100"/>
      <c r="D406" s="100"/>
      <c r="E406" s="100"/>
      <c r="F406" s="100"/>
      <c r="G406" s="100"/>
      <c r="H406" s="100"/>
      <c r="I406" s="101" t="s">
        <v>11</v>
      </c>
      <c r="J406" s="102" t="n">
        <f aca="false">SUM(J405:J405)</f>
        <v>422.75</v>
      </c>
      <c r="K406" s="102" t="s">
        <v>67</v>
      </c>
    </row>
    <row r="407" customFormat="false" ht="15" hidden="false" customHeight="false" outlineLevel="0" collapsed="false">
      <c r="A407" s="103"/>
      <c r="B407" s="103"/>
      <c r="C407" s="103"/>
      <c r="D407" s="103"/>
      <c r="E407" s="103"/>
      <c r="F407" s="103"/>
      <c r="G407" s="103"/>
      <c r="H407" s="103"/>
      <c r="I407" s="103"/>
      <c r="J407" s="103"/>
      <c r="K407" s="103"/>
    </row>
    <row r="408" customFormat="false" ht="15" hidden="false" customHeight="true" outlineLevel="0" collapsed="false">
      <c r="A408" s="89" t="s">
        <v>28</v>
      </c>
      <c r="B408" s="89"/>
      <c r="C408" s="89"/>
      <c r="D408" s="89"/>
      <c r="E408" s="89"/>
      <c r="F408" s="89"/>
      <c r="G408" s="89"/>
      <c r="H408" s="89"/>
      <c r="I408" s="89"/>
      <c r="J408" s="89"/>
      <c r="K408" s="89"/>
    </row>
    <row r="409" customFormat="false" ht="15" hidden="false" customHeight="true" outlineLevel="0" collapsed="false">
      <c r="A409" s="107" t="s">
        <v>300</v>
      </c>
      <c r="B409" s="107"/>
      <c r="C409" s="107"/>
      <c r="D409" s="107"/>
      <c r="E409" s="107"/>
      <c r="F409" s="107"/>
      <c r="G409" s="107"/>
      <c r="H409" s="107"/>
      <c r="I409" s="107"/>
      <c r="J409" s="107"/>
      <c r="K409" s="107"/>
    </row>
    <row r="410" customFormat="false" ht="15" hidden="false" customHeight="true" outlineLevel="0" collapsed="false">
      <c r="A410" s="90" t="s">
        <v>3665</v>
      </c>
      <c r="B410" s="106" t="s">
        <v>303</v>
      </c>
      <c r="C410" s="106"/>
      <c r="D410" s="106"/>
      <c r="E410" s="106"/>
      <c r="F410" s="106"/>
      <c r="G410" s="106"/>
      <c r="H410" s="106"/>
      <c r="I410" s="106"/>
      <c r="J410" s="106"/>
      <c r="K410" s="106"/>
    </row>
    <row r="411" customFormat="false" ht="15" hidden="false" customHeight="false" outlineLevel="0" collapsed="false">
      <c r="A411" s="90"/>
      <c r="B411" s="92" t="s">
        <v>3666</v>
      </c>
      <c r="C411" s="92" t="s">
        <v>3667</v>
      </c>
      <c r="D411" s="93" t="s">
        <v>3668</v>
      </c>
      <c r="E411" s="92" t="s">
        <v>60</v>
      </c>
      <c r="F411" s="94" t="s">
        <v>3669</v>
      </c>
      <c r="G411" s="95" t="s">
        <v>3670</v>
      </c>
      <c r="H411" s="94" t="s">
        <v>3679</v>
      </c>
      <c r="I411" s="94"/>
      <c r="J411" s="93" t="s">
        <v>11</v>
      </c>
      <c r="K411" s="94" t="s">
        <v>59</v>
      </c>
    </row>
    <row r="412" customFormat="false" ht="15" hidden="false" customHeight="false" outlineLevel="0" collapsed="false">
      <c r="A412" s="108" t="s">
        <v>3701</v>
      </c>
      <c r="B412" s="92"/>
      <c r="C412" s="92"/>
      <c r="D412" s="93"/>
      <c r="E412" s="92" t="n">
        <v>139</v>
      </c>
      <c r="F412" s="94"/>
      <c r="G412" s="95"/>
      <c r="H412" s="94"/>
      <c r="I412" s="94"/>
      <c r="J412" s="93" t="n">
        <f aca="false">E412</f>
        <v>139</v>
      </c>
      <c r="K412" s="94" t="s">
        <v>76</v>
      </c>
    </row>
    <row r="413" customFormat="false" ht="15" hidden="false" customHeight="false" outlineLevel="0" collapsed="false">
      <c r="A413" s="100"/>
      <c r="B413" s="100"/>
      <c r="C413" s="100"/>
      <c r="D413" s="100"/>
      <c r="E413" s="100"/>
      <c r="F413" s="100"/>
      <c r="G413" s="100"/>
      <c r="H413" s="100"/>
      <c r="I413" s="101" t="s">
        <v>11</v>
      </c>
      <c r="J413" s="102" t="n">
        <f aca="false">SUM(J412:J412)</f>
        <v>139</v>
      </c>
      <c r="K413" s="102" t="s">
        <v>76</v>
      </c>
    </row>
    <row r="414" customFormat="false" ht="15" hidden="false" customHeight="false" outlineLevel="0" collapsed="false">
      <c r="A414" s="103"/>
      <c r="B414" s="103"/>
      <c r="C414" s="103"/>
      <c r="D414" s="103"/>
      <c r="E414" s="103"/>
      <c r="F414" s="103"/>
      <c r="G414" s="103"/>
      <c r="H414" s="103"/>
      <c r="I414" s="103"/>
      <c r="J414" s="103"/>
      <c r="K414" s="103"/>
    </row>
    <row r="415" customFormat="false" ht="15" hidden="false" customHeight="true" outlineLevel="0" collapsed="false">
      <c r="A415" s="90" t="s">
        <v>3665</v>
      </c>
      <c r="B415" s="106" t="s">
        <v>306</v>
      </c>
      <c r="C415" s="106"/>
      <c r="D415" s="106"/>
      <c r="E415" s="106"/>
      <c r="F415" s="106"/>
      <c r="G415" s="106"/>
      <c r="H415" s="106"/>
      <c r="I415" s="106"/>
      <c r="J415" s="106"/>
      <c r="K415" s="106"/>
    </row>
    <row r="416" customFormat="false" ht="15" hidden="false" customHeight="false" outlineLevel="0" collapsed="false">
      <c r="A416" s="90"/>
      <c r="B416" s="92" t="s">
        <v>3666</v>
      </c>
      <c r="C416" s="92" t="s">
        <v>3667</v>
      </c>
      <c r="D416" s="93" t="s">
        <v>3668</v>
      </c>
      <c r="E416" s="92" t="s">
        <v>60</v>
      </c>
      <c r="F416" s="94" t="s">
        <v>3669</v>
      </c>
      <c r="G416" s="95" t="s">
        <v>3670</v>
      </c>
      <c r="H416" s="94" t="s">
        <v>3679</v>
      </c>
      <c r="I416" s="94"/>
      <c r="J416" s="93" t="s">
        <v>11</v>
      </c>
      <c r="K416" s="94" t="s">
        <v>59</v>
      </c>
    </row>
    <row r="417" customFormat="false" ht="15" hidden="false" customHeight="false" outlineLevel="0" collapsed="false">
      <c r="A417" s="108" t="s">
        <v>3701</v>
      </c>
      <c r="B417" s="92"/>
      <c r="C417" s="92"/>
      <c r="D417" s="93"/>
      <c r="E417" s="92" t="n">
        <v>17</v>
      </c>
      <c r="F417" s="94"/>
      <c r="G417" s="95"/>
      <c r="H417" s="94"/>
      <c r="I417" s="94"/>
      <c r="J417" s="93" t="n">
        <f aca="false">E417</f>
        <v>17</v>
      </c>
      <c r="K417" s="94" t="s">
        <v>76</v>
      </c>
    </row>
    <row r="418" customFormat="false" ht="15" hidden="false" customHeight="false" outlineLevel="0" collapsed="false">
      <c r="A418" s="100"/>
      <c r="B418" s="100"/>
      <c r="C418" s="100"/>
      <c r="D418" s="100"/>
      <c r="E418" s="100"/>
      <c r="F418" s="100"/>
      <c r="G418" s="100"/>
      <c r="H418" s="100"/>
      <c r="I418" s="101" t="s">
        <v>11</v>
      </c>
      <c r="J418" s="102" t="n">
        <f aca="false">SUM(J417:J417)</f>
        <v>17</v>
      </c>
      <c r="K418" s="102" t="s">
        <v>76</v>
      </c>
    </row>
    <row r="419" customFormat="false" ht="15" hidden="false" customHeight="false" outlineLevel="0" collapsed="false">
      <c r="A419" s="103"/>
      <c r="B419" s="103"/>
      <c r="C419" s="103"/>
      <c r="D419" s="103"/>
      <c r="E419" s="103"/>
      <c r="F419" s="103"/>
      <c r="G419" s="103"/>
      <c r="H419" s="103"/>
      <c r="I419" s="103"/>
      <c r="J419" s="103"/>
      <c r="K419" s="103"/>
    </row>
    <row r="420" customFormat="false" ht="41" hidden="false" customHeight="true" outlineLevel="0" collapsed="false">
      <c r="A420" s="90" t="s">
        <v>3665</v>
      </c>
      <c r="B420" s="106" t="s">
        <v>309</v>
      </c>
      <c r="C420" s="106"/>
      <c r="D420" s="106"/>
      <c r="E420" s="106"/>
      <c r="F420" s="106"/>
      <c r="G420" s="106"/>
      <c r="H420" s="106"/>
      <c r="I420" s="106"/>
      <c r="J420" s="106"/>
      <c r="K420" s="106"/>
    </row>
    <row r="421" customFormat="false" ht="15" hidden="false" customHeight="false" outlineLevel="0" collapsed="false">
      <c r="A421" s="90"/>
      <c r="B421" s="92" t="s">
        <v>3666</v>
      </c>
      <c r="C421" s="92" t="s">
        <v>3667</v>
      </c>
      <c r="D421" s="93" t="s">
        <v>3668</v>
      </c>
      <c r="E421" s="92" t="s">
        <v>60</v>
      </c>
      <c r="F421" s="94" t="s">
        <v>3669</v>
      </c>
      <c r="G421" s="95" t="s">
        <v>3670</v>
      </c>
      <c r="H421" s="94" t="s">
        <v>3679</v>
      </c>
      <c r="I421" s="94"/>
      <c r="J421" s="93" t="s">
        <v>11</v>
      </c>
      <c r="K421" s="94" t="s">
        <v>59</v>
      </c>
    </row>
    <row r="422" customFormat="false" ht="15" hidden="false" customHeight="false" outlineLevel="0" collapsed="false">
      <c r="A422" s="108" t="s">
        <v>3701</v>
      </c>
      <c r="B422" s="92"/>
      <c r="C422" s="92"/>
      <c r="D422" s="93"/>
      <c r="E422" s="92" t="n">
        <v>1</v>
      </c>
      <c r="F422" s="94"/>
      <c r="G422" s="95"/>
      <c r="H422" s="94"/>
      <c r="I422" s="94"/>
      <c r="J422" s="93" t="n">
        <f aca="false">E422</f>
        <v>1</v>
      </c>
      <c r="K422" s="94" t="s">
        <v>76</v>
      </c>
    </row>
    <row r="423" customFormat="false" ht="15" hidden="false" customHeight="false" outlineLevel="0" collapsed="false">
      <c r="A423" s="100"/>
      <c r="B423" s="100"/>
      <c r="C423" s="100"/>
      <c r="D423" s="100"/>
      <c r="E423" s="100"/>
      <c r="F423" s="100"/>
      <c r="G423" s="100"/>
      <c r="H423" s="100"/>
      <c r="I423" s="101" t="s">
        <v>11</v>
      </c>
      <c r="J423" s="102" t="n">
        <f aca="false">SUM(J422:J422)</f>
        <v>1</v>
      </c>
      <c r="K423" s="102" t="s">
        <v>76</v>
      </c>
    </row>
    <row r="424" customFormat="false" ht="15" hidden="false" customHeight="false" outlineLevel="0" collapsed="false">
      <c r="A424" s="103"/>
      <c r="B424" s="103"/>
      <c r="C424" s="103"/>
      <c r="D424" s="103"/>
      <c r="E424" s="103"/>
      <c r="F424" s="103"/>
      <c r="G424" s="103"/>
      <c r="H424" s="103"/>
      <c r="I424" s="103"/>
      <c r="J424" s="103"/>
      <c r="K424" s="103"/>
    </row>
    <row r="425" customFormat="false" ht="15" hidden="false" customHeight="true" outlineLevel="0" collapsed="false">
      <c r="A425" s="90" t="s">
        <v>3665</v>
      </c>
      <c r="B425" s="106" t="s">
        <v>313</v>
      </c>
      <c r="C425" s="106"/>
      <c r="D425" s="106"/>
      <c r="E425" s="106"/>
      <c r="F425" s="106"/>
      <c r="G425" s="106"/>
      <c r="H425" s="106"/>
      <c r="I425" s="106"/>
      <c r="J425" s="106"/>
      <c r="K425" s="106"/>
    </row>
    <row r="426" customFormat="false" ht="15" hidden="false" customHeight="false" outlineLevel="0" collapsed="false">
      <c r="A426" s="90"/>
      <c r="B426" s="92" t="s">
        <v>3666</v>
      </c>
      <c r="C426" s="92" t="s">
        <v>3667</v>
      </c>
      <c r="D426" s="93" t="s">
        <v>3668</v>
      </c>
      <c r="E426" s="92" t="s">
        <v>60</v>
      </c>
      <c r="F426" s="94" t="s">
        <v>3669</v>
      </c>
      <c r="G426" s="95" t="s">
        <v>3670</v>
      </c>
      <c r="H426" s="94" t="s">
        <v>3679</v>
      </c>
      <c r="I426" s="94"/>
      <c r="J426" s="93" t="s">
        <v>11</v>
      </c>
      <c r="K426" s="94" t="s">
        <v>59</v>
      </c>
    </row>
    <row r="427" customFormat="false" ht="15" hidden="false" customHeight="false" outlineLevel="0" collapsed="false">
      <c r="A427" s="108" t="s">
        <v>3701</v>
      </c>
      <c r="B427" s="92"/>
      <c r="C427" s="92"/>
      <c r="D427" s="93"/>
      <c r="E427" s="92" t="n">
        <v>1</v>
      </c>
      <c r="F427" s="94"/>
      <c r="G427" s="95"/>
      <c r="H427" s="94"/>
      <c r="I427" s="94"/>
      <c r="J427" s="93" t="n">
        <f aca="false">E427</f>
        <v>1</v>
      </c>
      <c r="K427" s="94" t="s">
        <v>76</v>
      </c>
    </row>
    <row r="428" customFormat="false" ht="15" hidden="false" customHeight="false" outlineLevel="0" collapsed="false">
      <c r="A428" s="100"/>
      <c r="B428" s="100"/>
      <c r="C428" s="100"/>
      <c r="D428" s="100"/>
      <c r="E428" s="100"/>
      <c r="F428" s="100"/>
      <c r="G428" s="100"/>
      <c r="H428" s="100"/>
      <c r="I428" s="101" t="s">
        <v>11</v>
      </c>
      <c r="J428" s="102" t="n">
        <f aca="false">SUM(J427:J427)</f>
        <v>1</v>
      </c>
      <c r="K428" s="102" t="s">
        <v>76</v>
      </c>
    </row>
    <row r="429" customFormat="false" ht="15" hidden="false" customHeight="false" outlineLevel="0" collapsed="false">
      <c r="A429" s="103"/>
      <c r="B429" s="103"/>
      <c r="C429" s="103"/>
      <c r="D429" s="103"/>
      <c r="E429" s="103"/>
      <c r="F429" s="103"/>
      <c r="G429" s="103"/>
      <c r="H429" s="103"/>
      <c r="I429" s="103"/>
      <c r="J429" s="103"/>
      <c r="K429" s="103"/>
    </row>
    <row r="430" customFormat="false" ht="15" hidden="false" customHeight="true" outlineLevel="0" collapsed="false">
      <c r="A430" s="90" t="s">
        <v>3665</v>
      </c>
      <c r="B430" s="106" t="s">
        <v>316</v>
      </c>
      <c r="C430" s="106"/>
      <c r="D430" s="106"/>
      <c r="E430" s="106"/>
      <c r="F430" s="106"/>
      <c r="G430" s="106"/>
      <c r="H430" s="106"/>
      <c r="I430" s="106"/>
      <c r="J430" s="106"/>
      <c r="K430" s="106"/>
    </row>
    <row r="431" customFormat="false" ht="15" hidden="false" customHeight="false" outlineLevel="0" collapsed="false">
      <c r="A431" s="90"/>
      <c r="B431" s="92" t="s">
        <v>3666</v>
      </c>
      <c r="C431" s="92" t="s">
        <v>3667</v>
      </c>
      <c r="D431" s="93" t="s">
        <v>3668</v>
      </c>
      <c r="E431" s="92" t="s">
        <v>60</v>
      </c>
      <c r="F431" s="94" t="s">
        <v>3669</v>
      </c>
      <c r="G431" s="95" t="s">
        <v>3670</v>
      </c>
      <c r="H431" s="94" t="s">
        <v>3679</v>
      </c>
      <c r="I431" s="94"/>
      <c r="J431" s="93" t="s">
        <v>11</v>
      </c>
      <c r="K431" s="94" t="s">
        <v>59</v>
      </c>
    </row>
    <row r="432" customFormat="false" ht="15" hidden="false" customHeight="false" outlineLevel="0" collapsed="false">
      <c r="A432" s="108" t="s">
        <v>3701</v>
      </c>
      <c r="B432" s="92"/>
      <c r="C432" s="92"/>
      <c r="D432" s="93"/>
      <c r="E432" s="92" t="n">
        <v>1</v>
      </c>
      <c r="F432" s="94"/>
      <c r="G432" s="95"/>
      <c r="H432" s="94"/>
      <c r="I432" s="94"/>
      <c r="J432" s="93" t="n">
        <f aca="false">E432</f>
        <v>1</v>
      </c>
      <c r="K432" s="94" t="s">
        <v>76</v>
      </c>
    </row>
    <row r="433" customFormat="false" ht="15" hidden="false" customHeight="false" outlineLevel="0" collapsed="false">
      <c r="A433" s="100"/>
      <c r="B433" s="100"/>
      <c r="C433" s="100"/>
      <c r="D433" s="100"/>
      <c r="E433" s="100"/>
      <c r="F433" s="100"/>
      <c r="G433" s="100"/>
      <c r="H433" s="100"/>
      <c r="I433" s="101" t="s">
        <v>11</v>
      </c>
      <c r="J433" s="102" t="n">
        <f aca="false">SUM(J432:J432)</f>
        <v>1</v>
      </c>
      <c r="K433" s="102" t="s">
        <v>76</v>
      </c>
    </row>
    <row r="434" customFormat="false" ht="15" hidden="false" customHeight="false" outlineLevel="0" collapsed="false">
      <c r="A434" s="103"/>
      <c r="B434" s="103"/>
      <c r="C434" s="103"/>
      <c r="D434" s="103"/>
      <c r="E434" s="103"/>
      <c r="F434" s="103"/>
      <c r="G434" s="103"/>
      <c r="H434" s="103"/>
      <c r="I434" s="103"/>
      <c r="J434" s="103"/>
      <c r="K434" s="103"/>
    </row>
    <row r="435" customFormat="false" ht="15" hidden="false" customHeight="true" outlineLevel="0" collapsed="false">
      <c r="A435" s="90" t="s">
        <v>3665</v>
      </c>
      <c r="B435" s="106" t="s">
        <v>319</v>
      </c>
      <c r="C435" s="106"/>
      <c r="D435" s="106"/>
      <c r="E435" s="106"/>
      <c r="F435" s="106"/>
      <c r="G435" s="106"/>
      <c r="H435" s="106"/>
      <c r="I435" s="106"/>
      <c r="J435" s="106"/>
      <c r="K435" s="106"/>
    </row>
    <row r="436" customFormat="false" ht="15" hidden="false" customHeight="false" outlineLevel="0" collapsed="false">
      <c r="A436" s="90"/>
      <c r="B436" s="92" t="s">
        <v>3666</v>
      </c>
      <c r="C436" s="92" t="s">
        <v>3667</v>
      </c>
      <c r="D436" s="93" t="s">
        <v>3668</v>
      </c>
      <c r="E436" s="92" t="s">
        <v>60</v>
      </c>
      <c r="F436" s="94" t="s">
        <v>3669</v>
      </c>
      <c r="G436" s="95" t="s">
        <v>3670</v>
      </c>
      <c r="H436" s="94" t="s">
        <v>3679</v>
      </c>
      <c r="I436" s="94"/>
      <c r="J436" s="93" t="s">
        <v>11</v>
      </c>
      <c r="K436" s="94" t="s">
        <v>59</v>
      </c>
    </row>
    <row r="437" customFormat="false" ht="15" hidden="false" customHeight="false" outlineLevel="0" collapsed="false">
      <c r="A437" s="108" t="s">
        <v>3701</v>
      </c>
      <c r="B437" s="92"/>
      <c r="C437" s="92"/>
      <c r="D437" s="93"/>
      <c r="E437" s="92" t="n">
        <v>1</v>
      </c>
      <c r="F437" s="94"/>
      <c r="G437" s="95"/>
      <c r="H437" s="94"/>
      <c r="I437" s="94"/>
      <c r="J437" s="93" t="n">
        <f aca="false">E437</f>
        <v>1</v>
      </c>
      <c r="K437" s="94" t="s">
        <v>76</v>
      </c>
    </row>
    <row r="438" customFormat="false" ht="15" hidden="false" customHeight="false" outlineLevel="0" collapsed="false">
      <c r="A438" s="100"/>
      <c r="B438" s="100"/>
      <c r="C438" s="100"/>
      <c r="D438" s="100"/>
      <c r="E438" s="100"/>
      <c r="F438" s="100"/>
      <c r="G438" s="100"/>
      <c r="H438" s="100"/>
      <c r="I438" s="101" t="s">
        <v>11</v>
      </c>
      <c r="J438" s="102" t="n">
        <f aca="false">SUM(J437:J437)</f>
        <v>1</v>
      </c>
      <c r="K438" s="102" t="s">
        <v>76</v>
      </c>
    </row>
    <row r="439" customFormat="false" ht="15" hidden="false" customHeight="false" outlineLevel="0" collapsed="false">
      <c r="A439" s="103"/>
      <c r="B439" s="103"/>
      <c r="C439" s="103"/>
      <c r="D439" s="103"/>
      <c r="E439" s="103"/>
      <c r="F439" s="103"/>
      <c r="G439" s="103"/>
      <c r="H439" s="103"/>
      <c r="I439" s="103"/>
      <c r="J439" s="103"/>
      <c r="K439" s="103"/>
    </row>
    <row r="440" customFormat="false" ht="15" hidden="false" customHeight="true" outlineLevel="0" collapsed="false">
      <c r="A440" s="90" t="s">
        <v>3665</v>
      </c>
      <c r="B440" s="106" t="s">
        <v>3707</v>
      </c>
      <c r="C440" s="106"/>
      <c r="D440" s="106"/>
      <c r="E440" s="106"/>
      <c r="F440" s="106"/>
      <c r="G440" s="106"/>
      <c r="H440" s="106"/>
      <c r="I440" s="106"/>
      <c r="J440" s="106"/>
      <c r="K440" s="106"/>
    </row>
    <row r="441" customFormat="false" ht="15" hidden="false" customHeight="false" outlineLevel="0" collapsed="false">
      <c r="A441" s="90"/>
      <c r="B441" s="92" t="s">
        <v>3666</v>
      </c>
      <c r="C441" s="92" t="s">
        <v>3667</v>
      </c>
      <c r="D441" s="93" t="s">
        <v>3668</v>
      </c>
      <c r="E441" s="92" t="s">
        <v>60</v>
      </c>
      <c r="F441" s="94" t="s">
        <v>3669</v>
      </c>
      <c r="G441" s="95" t="s">
        <v>3670</v>
      </c>
      <c r="H441" s="94" t="s">
        <v>3679</v>
      </c>
      <c r="I441" s="94"/>
      <c r="J441" s="93" t="s">
        <v>11</v>
      </c>
      <c r="K441" s="94" t="s">
        <v>59</v>
      </c>
    </row>
    <row r="442" customFormat="false" ht="15" hidden="false" customHeight="false" outlineLevel="0" collapsed="false">
      <c r="A442" s="108" t="s">
        <v>3701</v>
      </c>
      <c r="B442" s="92"/>
      <c r="C442" s="92"/>
      <c r="D442" s="93"/>
      <c r="E442" s="92" t="n">
        <v>1</v>
      </c>
      <c r="F442" s="94"/>
      <c r="G442" s="95"/>
      <c r="H442" s="94"/>
      <c r="I442" s="94"/>
      <c r="J442" s="93" t="n">
        <f aca="false">E442</f>
        <v>1</v>
      </c>
      <c r="K442" s="94" t="s">
        <v>76</v>
      </c>
    </row>
    <row r="443" customFormat="false" ht="15" hidden="false" customHeight="false" outlineLevel="0" collapsed="false">
      <c r="A443" s="100"/>
      <c r="B443" s="100"/>
      <c r="C443" s="100"/>
      <c r="D443" s="100"/>
      <c r="E443" s="100"/>
      <c r="F443" s="100"/>
      <c r="G443" s="100"/>
      <c r="H443" s="100"/>
      <c r="I443" s="101" t="s">
        <v>11</v>
      </c>
      <c r="J443" s="102" t="n">
        <f aca="false">SUM(J442:J442)</f>
        <v>1</v>
      </c>
      <c r="K443" s="102" t="s">
        <v>76</v>
      </c>
    </row>
    <row r="444" customFormat="false" ht="15" hidden="false" customHeight="false" outlineLevel="0" collapsed="false">
      <c r="A444" s="103"/>
      <c r="B444" s="103"/>
      <c r="C444" s="103"/>
      <c r="D444" s="103"/>
      <c r="E444" s="103"/>
      <c r="F444" s="103"/>
      <c r="G444" s="103"/>
      <c r="H444" s="103"/>
      <c r="I444" s="103"/>
      <c r="J444" s="103"/>
      <c r="K444" s="103"/>
    </row>
    <row r="445" customFormat="false" ht="15" hidden="false" customHeight="true" outlineLevel="0" collapsed="false">
      <c r="A445" s="90" t="s">
        <v>3665</v>
      </c>
      <c r="B445" s="106" t="s">
        <v>325</v>
      </c>
      <c r="C445" s="106"/>
      <c r="D445" s="106"/>
      <c r="E445" s="106"/>
      <c r="F445" s="106"/>
      <c r="G445" s="106"/>
      <c r="H445" s="106"/>
      <c r="I445" s="106"/>
      <c r="J445" s="106"/>
      <c r="K445" s="106"/>
    </row>
    <row r="446" customFormat="false" ht="15" hidden="false" customHeight="false" outlineLevel="0" collapsed="false">
      <c r="A446" s="90"/>
      <c r="B446" s="92" t="s">
        <v>3666</v>
      </c>
      <c r="C446" s="92" t="s">
        <v>3667</v>
      </c>
      <c r="D446" s="93" t="s">
        <v>3668</v>
      </c>
      <c r="E446" s="92" t="s">
        <v>60</v>
      </c>
      <c r="F446" s="94" t="s">
        <v>3669</v>
      </c>
      <c r="G446" s="95" t="s">
        <v>3670</v>
      </c>
      <c r="H446" s="94" t="s">
        <v>3679</v>
      </c>
      <c r="I446" s="94"/>
      <c r="J446" s="93" t="s">
        <v>11</v>
      </c>
      <c r="K446" s="94" t="s">
        <v>59</v>
      </c>
    </row>
    <row r="447" customFormat="false" ht="15" hidden="false" customHeight="false" outlineLevel="0" collapsed="false">
      <c r="A447" s="108" t="s">
        <v>3701</v>
      </c>
      <c r="B447" s="92"/>
      <c r="C447" s="92"/>
      <c r="D447" s="93"/>
      <c r="E447" s="92" t="n">
        <v>1</v>
      </c>
      <c r="F447" s="94"/>
      <c r="G447" s="95"/>
      <c r="H447" s="94"/>
      <c r="I447" s="94"/>
      <c r="J447" s="93" t="n">
        <f aca="false">E447</f>
        <v>1</v>
      </c>
      <c r="K447" s="94" t="s">
        <v>76</v>
      </c>
    </row>
    <row r="448" customFormat="false" ht="15" hidden="false" customHeight="false" outlineLevel="0" collapsed="false">
      <c r="A448" s="100"/>
      <c r="B448" s="100"/>
      <c r="C448" s="100"/>
      <c r="D448" s="100"/>
      <c r="E448" s="100"/>
      <c r="F448" s="100"/>
      <c r="G448" s="100"/>
      <c r="H448" s="100"/>
      <c r="I448" s="101" t="s">
        <v>11</v>
      </c>
      <c r="J448" s="102" t="n">
        <f aca="false">SUM(J447:J447)</f>
        <v>1</v>
      </c>
      <c r="K448" s="102" t="s">
        <v>76</v>
      </c>
    </row>
    <row r="449" customFormat="false" ht="15" hidden="false" customHeight="false" outlineLevel="0" collapsed="false">
      <c r="A449" s="103"/>
      <c r="B449" s="103"/>
      <c r="C449" s="103"/>
      <c r="D449" s="103"/>
      <c r="E449" s="103"/>
      <c r="F449" s="103"/>
      <c r="G449" s="103"/>
      <c r="H449" s="103"/>
      <c r="I449" s="103"/>
      <c r="J449" s="103"/>
      <c r="K449" s="103"/>
    </row>
    <row r="450" customFormat="false" ht="41" hidden="false" customHeight="true" outlineLevel="0" collapsed="false">
      <c r="A450" s="90" t="s">
        <v>3665</v>
      </c>
      <c r="B450" s="106" t="s">
        <v>329</v>
      </c>
      <c r="C450" s="106"/>
      <c r="D450" s="106"/>
      <c r="E450" s="106"/>
      <c r="F450" s="106"/>
      <c r="G450" s="106"/>
      <c r="H450" s="106"/>
      <c r="I450" s="106"/>
      <c r="J450" s="106"/>
      <c r="K450" s="106"/>
    </row>
    <row r="451" customFormat="false" ht="15" hidden="false" customHeight="false" outlineLevel="0" collapsed="false">
      <c r="A451" s="90"/>
      <c r="B451" s="92" t="s">
        <v>3666</v>
      </c>
      <c r="C451" s="92" t="s">
        <v>3667</v>
      </c>
      <c r="D451" s="93" t="s">
        <v>3668</v>
      </c>
      <c r="E451" s="92" t="s">
        <v>60</v>
      </c>
      <c r="F451" s="94" t="s">
        <v>3669</v>
      </c>
      <c r="G451" s="95" t="s">
        <v>3670</v>
      </c>
      <c r="H451" s="94" t="s">
        <v>3679</v>
      </c>
      <c r="I451" s="94"/>
      <c r="J451" s="93" t="s">
        <v>11</v>
      </c>
      <c r="K451" s="94" t="s">
        <v>59</v>
      </c>
    </row>
    <row r="452" customFormat="false" ht="15" hidden="false" customHeight="false" outlineLevel="0" collapsed="false">
      <c r="A452" s="108" t="s">
        <v>3701</v>
      </c>
      <c r="B452" s="92"/>
      <c r="C452" s="92"/>
      <c r="D452" s="93"/>
      <c r="E452" s="92" t="n">
        <v>1</v>
      </c>
      <c r="F452" s="94"/>
      <c r="G452" s="95"/>
      <c r="H452" s="94"/>
      <c r="I452" s="94"/>
      <c r="J452" s="93" t="n">
        <f aca="false">E452</f>
        <v>1</v>
      </c>
      <c r="K452" s="94" t="s">
        <v>76</v>
      </c>
    </row>
    <row r="453" customFormat="false" ht="15" hidden="false" customHeight="false" outlineLevel="0" collapsed="false">
      <c r="A453" s="100"/>
      <c r="B453" s="100"/>
      <c r="C453" s="100"/>
      <c r="D453" s="100"/>
      <c r="E453" s="100"/>
      <c r="F453" s="100"/>
      <c r="G453" s="100"/>
      <c r="H453" s="100"/>
      <c r="I453" s="101" t="s">
        <v>11</v>
      </c>
      <c r="J453" s="102" t="n">
        <f aca="false">SUM(J452:J452)</f>
        <v>1</v>
      </c>
      <c r="K453" s="102" t="s">
        <v>76</v>
      </c>
    </row>
    <row r="454" customFormat="false" ht="15" hidden="false" customHeight="false" outlineLevel="0" collapsed="false">
      <c r="A454" s="103"/>
      <c r="B454" s="103"/>
      <c r="C454" s="103"/>
      <c r="D454" s="103"/>
      <c r="E454" s="103"/>
      <c r="F454" s="103"/>
      <c r="G454" s="103"/>
      <c r="H454" s="103"/>
      <c r="I454" s="103"/>
      <c r="J454" s="103"/>
      <c r="K454" s="103"/>
    </row>
    <row r="455" customFormat="false" ht="15" hidden="false" customHeight="true" outlineLevel="0" collapsed="false">
      <c r="A455" s="107" t="s">
        <v>331</v>
      </c>
      <c r="B455" s="107"/>
      <c r="C455" s="107"/>
      <c r="D455" s="107"/>
      <c r="E455" s="107"/>
      <c r="F455" s="107"/>
      <c r="G455" s="107"/>
      <c r="H455" s="107"/>
      <c r="I455" s="107"/>
      <c r="J455" s="107"/>
      <c r="K455" s="107"/>
    </row>
    <row r="456" customFormat="false" ht="15" hidden="false" customHeight="true" outlineLevel="0" collapsed="false">
      <c r="A456" s="90" t="s">
        <v>3665</v>
      </c>
      <c r="B456" s="106" t="s">
        <v>334</v>
      </c>
      <c r="C456" s="106"/>
      <c r="D456" s="106"/>
      <c r="E456" s="106"/>
      <c r="F456" s="106"/>
      <c r="G456" s="106"/>
      <c r="H456" s="106"/>
      <c r="I456" s="106"/>
      <c r="J456" s="106"/>
      <c r="K456" s="106"/>
    </row>
    <row r="457" customFormat="false" ht="15" hidden="false" customHeight="false" outlineLevel="0" collapsed="false">
      <c r="A457" s="90"/>
      <c r="B457" s="92" t="s">
        <v>3666</v>
      </c>
      <c r="C457" s="92" t="s">
        <v>3667</v>
      </c>
      <c r="D457" s="93" t="s">
        <v>3668</v>
      </c>
      <c r="E457" s="92" t="s">
        <v>60</v>
      </c>
      <c r="F457" s="94" t="s">
        <v>3669</v>
      </c>
      <c r="G457" s="95" t="s">
        <v>3670</v>
      </c>
      <c r="H457" s="94" t="s">
        <v>3679</v>
      </c>
      <c r="I457" s="94"/>
      <c r="J457" s="93" t="s">
        <v>11</v>
      </c>
      <c r="K457" s="94" t="s">
        <v>59</v>
      </c>
    </row>
    <row r="458" customFormat="false" ht="15" hidden="false" customHeight="false" outlineLevel="0" collapsed="false">
      <c r="A458" s="108" t="s">
        <v>3701</v>
      </c>
      <c r="B458" s="92"/>
      <c r="C458" s="92"/>
      <c r="D458" s="93"/>
      <c r="E458" s="92" t="n">
        <v>9</v>
      </c>
      <c r="F458" s="94"/>
      <c r="G458" s="95"/>
      <c r="H458" s="94"/>
      <c r="I458" s="94"/>
      <c r="J458" s="93" t="n">
        <f aca="false">E458</f>
        <v>9</v>
      </c>
      <c r="K458" s="94" t="s">
        <v>76</v>
      </c>
    </row>
    <row r="459" customFormat="false" ht="15" hidden="false" customHeight="false" outlineLevel="0" collapsed="false">
      <c r="A459" s="100"/>
      <c r="B459" s="100"/>
      <c r="C459" s="100"/>
      <c r="D459" s="100"/>
      <c r="E459" s="100"/>
      <c r="F459" s="100"/>
      <c r="G459" s="100"/>
      <c r="H459" s="100"/>
      <c r="I459" s="101" t="s">
        <v>11</v>
      </c>
      <c r="J459" s="102" t="n">
        <f aca="false">SUM(J458:J458)</f>
        <v>9</v>
      </c>
      <c r="K459" s="102" t="s">
        <v>76</v>
      </c>
    </row>
    <row r="460" customFormat="false" ht="15" hidden="false" customHeight="false" outlineLevel="0" collapsed="false">
      <c r="A460" s="103"/>
      <c r="B460" s="103"/>
      <c r="C460" s="103"/>
      <c r="D460" s="103"/>
      <c r="E460" s="103"/>
      <c r="F460" s="103"/>
      <c r="G460" s="103"/>
      <c r="H460" s="103"/>
      <c r="I460" s="103"/>
      <c r="J460" s="103"/>
      <c r="K460" s="103"/>
    </row>
    <row r="461" customFormat="false" ht="26.85" hidden="false" customHeight="true" outlineLevel="0" collapsed="false">
      <c r="A461" s="90" t="s">
        <v>3665</v>
      </c>
      <c r="B461" s="106" t="s">
        <v>337</v>
      </c>
      <c r="C461" s="106"/>
      <c r="D461" s="106"/>
      <c r="E461" s="106"/>
      <c r="F461" s="106"/>
      <c r="G461" s="106"/>
      <c r="H461" s="106"/>
      <c r="I461" s="106"/>
      <c r="J461" s="106"/>
      <c r="K461" s="106"/>
    </row>
    <row r="462" customFormat="false" ht="15" hidden="false" customHeight="false" outlineLevel="0" collapsed="false">
      <c r="A462" s="90"/>
      <c r="B462" s="92" t="s">
        <v>3666</v>
      </c>
      <c r="C462" s="92" t="s">
        <v>3667</v>
      </c>
      <c r="D462" s="93" t="s">
        <v>3668</v>
      </c>
      <c r="E462" s="92" t="s">
        <v>60</v>
      </c>
      <c r="F462" s="94" t="s">
        <v>3669</v>
      </c>
      <c r="G462" s="95" t="s">
        <v>3670</v>
      </c>
      <c r="H462" s="94" t="s">
        <v>3679</v>
      </c>
      <c r="I462" s="94"/>
      <c r="J462" s="93" t="s">
        <v>11</v>
      </c>
      <c r="K462" s="94" t="s">
        <v>59</v>
      </c>
    </row>
    <row r="463" customFormat="false" ht="15" hidden="false" customHeight="false" outlineLevel="0" collapsed="false">
      <c r="A463" s="108" t="s">
        <v>3701</v>
      </c>
      <c r="B463" s="92"/>
      <c r="C463" s="92"/>
      <c r="D463" s="93"/>
      <c r="E463" s="92" t="n">
        <v>25</v>
      </c>
      <c r="F463" s="94"/>
      <c r="G463" s="95"/>
      <c r="H463" s="94"/>
      <c r="I463" s="94"/>
      <c r="J463" s="93" t="n">
        <f aca="false">E463</f>
        <v>25</v>
      </c>
      <c r="K463" s="94" t="s">
        <v>76</v>
      </c>
    </row>
    <row r="464" customFormat="false" ht="15" hidden="false" customHeight="false" outlineLevel="0" collapsed="false">
      <c r="A464" s="100"/>
      <c r="B464" s="100"/>
      <c r="C464" s="100"/>
      <c r="D464" s="100"/>
      <c r="E464" s="100"/>
      <c r="F464" s="100"/>
      <c r="G464" s="100"/>
      <c r="H464" s="100"/>
      <c r="I464" s="101" t="s">
        <v>11</v>
      </c>
      <c r="J464" s="102" t="n">
        <f aca="false">SUM(J463:J463)</f>
        <v>25</v>
      </c>
      <c r="K464" s="102" t="s">
        <v>76</v>
      </c>
    </row>
    <row r="465" customFormat="false" ht="15" hidden="false" customHeight="false" outlineLevel="0" collapsed="false">
      <c r="A465" s="103"/>
      <c r="B465" s="103"/>
      <c r="C465" s="103"/>
      <c r="D465" s="103"/>
      <c r="E465" s="103"/>
      <c r="F465" s="103"/>
      <c r="G465" s="103"/>
      <c r="H465" s="103"/>
      <c r="I465" s="103"/>
      <c r="J465" s="103"/>
      <c r="K465" s="103"/>
    </row>
    <row r="466" customFormat="false" ht="26.85" hidden="false" customHeight="true" outlineLevel="0" collapsed="false">
      <c r="A466" s="90" t="s">
        <v>3665</v>
      </c>
      <c r="B466" s="106" t="s">
        <v>340</v>
      </c>
      <c r="C466" s="106"/>
      <c r="D466" s="106"/>
      <c r="E466" s="106"/>
      <c r="F466" s="106"/>
      <c r="G466" s="106"/>
      <c r="H466" s="106"/>
      <c r="I466" s="106"/>
      <c r="J466" s="106"/>
      <c r="K466" s="106"/>
    </row>
    <row r="467" customFormat="false" ht="15" hidden="false" customHeight="false" outlineLevel="0" collapsed="false">
      <c r="A467" s="90"/>
      <c r="B467" s="92" t="s">
        <v>3666</v>
      </c>
      <c r="C467" s="92" t="s">
        <v>3667</v>
      </c>
      <c r="D467" s="93" t="s">
        <v>3668</v>
      </c>
      <c r="E467" s="92" t="s">
        <v>60</v>
      </c>
      <c r="F467" s="94" t="s">
        <v>3669</v>
      </c>
      <c r="G467" s="95" t="s">
        <v>3670</v>
      </c>
      <c r="H467" s="94" t="s">
        <v>3679</v>
      </c>
      <c r="I467" s="94"/>
      <c r="J467" s="93" t="s">
        <v>11</v>
      </c>
      <c r="K467" s="94" t="s">
        <v>59</v>
      </c>
    </row>
    <row r="468" customFormat="false" ht="15" hidden="false" customHeight="false" outlineLevel="0" collapsed="false">
      <c r="A468" s="108" t="s">
        <v>3701</v>
      </c>
      <c r="B468" s="92"/>
      <c r="C468" s="92"/>
      <c r="D468" s="93"/>
      <c r="E468" s="92" t="n">
        <v>40</v>
      </c>
      <c r="F468" s="94"/>
      <c r="G468" s="95"/>
      <c r="H468" s="94"/>
      <c r="I468" s="94"/>
      <c r="J468" s="93" t="n">
        <f aca="false">E468</f>
        <v>40</v>
      </c>
      <c r="K468" s="94" t="s">
        <v>76</v>
      </c>
    </row>
    <row r="469" customFormat="false" ht="15" hidden="false" customHeight="false" outlineLevel="0" collapsed="false">
      <c r="A469" s="100"/>
      <c r="B469" s="100"/>
      <c r="C469" s="100"/>
      <c r="D469" s="100"/>
      <c r="E469" s="100"/>
      <c r="F469" s="100"/>
      <c r="G469" s="100"/>
      <c r="H469" s="100"/>
      <c r="I469" s="101" t="s">
        <v>11</v>
      </c>
      <c r="J469" s="102" t="n">
        <f aca="false">SUM(J468:J468)</f>
        <v>40</v>
      </c>
      <c r="K469" s="102" t="s">
        <v>76</v>
      </c>
    </row>
    <row r="470" customFormat="false" ht="15" hidden="false" customHeight="false" outlineLevel="0" collapsed="false">
      <c r="A470" s="103"/>
      <c r="B470" s="103"/>
      <c r="C470" s="103"/>
      <c r="D470" s="103"/>
      <c r="E470" s="103"/>
      <c r="F470" s="103"/>
      <c r="G470" s="103"/>
      <c r="H470" s="103"/>
      <c r="I470" s="103"/>
      <c r="J470" s="103"/>
      <c r="K470" s="103"/>
    </row>
    <row r="471" customFormat="false" ht="15" hidden="false" customHeight="true" outlineLevel="0" collapsed="false">
      <c r="A471" s="90" t="s">
        <v>3665</v>
      </c>
      <c r="B471" s="106" t="s">
        <v>343</v>
      </c>
      <c r="C471" s="106"/>
      <c r="D471" s="106"/>
      <c r="E471" s="106"/>
      <c r="F471" s="106"/>
      <c r="G471" s="106"/>
      <c r="H471" s="106"/>
      <c r="I471" s="106"/>
      <c r="J471" s="106"/>
      <c r="K471" s="106"/>
    </row>
    <row r="472" customFormat="false" ht="15" hidden="false" customHeight="false" outlineLevel="0" collapsed="false">
      <c r="A472" s="90"/>
      <c r="B472" s="92" t="s">
        <v>3666</v>
      </c>
      <c r="C472" s="92" t="s">
        <v>3667</v>
      </c>
      <c r="D472" s="93" t="s">
        <v>3668</v>
      </c>
      <c r="E472" s="92" t="s">
        <v>60</v>
      </c>
      <c r="F472" s="94" t="s">
        <v>3669</v>
      </c>
      <c r="G472" s="95" t="s">
        <v>3670</v>
      </c>
      <c r="H472" s="94" t="s">
        <v>3679</v>
      </c>
      <c r="I472" s="94"/>
      <c r="J472" s="93" t="s">
        <v>11</v>
      </c>
      <c r="K472" s="94" t="s">
        <v>59</v>
      </c>
    </row>
    <row r="473" customFormat="false" ht="15" hidden="false" customHeight="false" outlineLevel="0" collapsed="false">
      <c r="A473" s="108" t="s">
        <v>3701</v>
      </c>
      <c r="B473" s="92"/>
      <c r="C473" s="92"/>
      <c r="D473" s="93"/>
      <c r="E473" s="92" t="n">
        <v>14</v>
      </c>
      <c r="F473" s="94"/>
      <c r="G473" s="95"/>
      <c r="H473" s="94"/>
      <c r="I473" s="94"/>
      <c r="J473" s="93" t="n">
        <f aca="false">E473</f>
        <v>14</v>
      </c>
      <c r="K473" s="94" t="s">
        <v>76</v>
      </c>
    </row>
    <row r="474" customFormat="false" ht="15" hidden="false" customHeight="false" outlineLevel="0" collapsed="false">
      <c r="A474" s="100"/>
      <c r="B474" s="100"/>
      <c r="C474" s="100"/>
      <c r="D474" s="100"/>
      <c r="E474" s="100"/>
      <c r="F474" s="100"/>
      <c r="G474" s="100"/>
      <c r="H474" s="100"/>
      <c r="I474" s="101" t="s">
        <v>11</v>
      </c>
      <c r="J474" s="102" t="n">
        <f aca="false">SUM(J473:J473)</f>
        <v>14</v>
      </c>
      <c r="K474" s="102" t="s">
        <v>76</v>
      </c>
    </row>
    <row r="475" customFormat="false" ht="15" hidden="false" customHeight="false" outlineLevel="0" collapsed="false">
      <c r="A475" s="103"/>
      <c r="B475" s="103"/>
      <c r="C475" s="103"/>
      <c r="D475" s="103"/>
      <c r="E475" s="103"/>
      <c r="F475" s="103"/>
      <c r="G475" s="103"/>
      <c r="H475" s="103"/>
      <c r="I475" s="103"/>
      <c r="J475" s="103"/>
      <c r="K475" s="103"/>
    </row>
    <row r="476" customFormat="false" ht="26.85" hidden="false" customHeight="true" outlineLevel="0" collapsed="false">
      <c r="A476" s="90" t="s">
        <v>3665</v>
      </c>
      <c r="B476" s="106" t="s">
        <v>346</v>
      </c>
      <c r="C476" s="106"/>
      <c r="D476" s="106"/>
      <c r="E476" s="106"/>
      <c r="F476" s="106"/>
      <c r="G476" s="106"/>
      <c r="H476" s="106"/>
      <c r="I476" s="106"/>
      <c r="J476" s="106"/>
      <c r="K476" s="106"/>
    </row>
    <row r="477" customFormat="false" ht="15" hidden="false" customHeight="false" outlineLevel="0" collapsed="false">
      <c r="A477" s="90"/>
      <c r="B477" s="92" t="s">
        <v>3666</v>
      </c>
      <c r="C477" s="92" t="s">
        <v>3667</v>
      </c>
      <c r="D477" s="93" t="s">
        <v>3668</v>
      </c>
      <c r="E477" s="92" t="s">
        <v>60</v>
      </c>
      <c r="F477" s="94" t="s">
        <v>3669</v>
      </c>
      <c r="G477" s="95" t="s">
        <v>3670</v>
      </c>
      <c r="H477" s="94" t="s">
        <v>3679</v>
      </c>
      <c r="I477" s="94"/>
      <c r="J477" s="93" t="s">
        <v>11</v>
      </c>
      <c r="K477" s="94" t="s">
        <v>59</v>
      </c>
    </row>
    <row r="478" customFormat="false" ht="15" hidden="false" customHeight="false" outlineLevel="0" collapsed="false">
      <c r="A478" s="108" t="s">
        <v>3701</v>
      </c>
      <c r="B478" s="92"/>
      <c r="C478" s="92"/>
      <c r="D478" s="93"/>
      <c r="E478" s="92" t="n">
        <v>14</v>
      </c>
      <c r="F478" s="94"/>
      <c r="G478" s="95"/>
      <c r="H478" s="94"/>
      <c r="I478" s="94"/>
      <c r="J478" s="93" t="n">
        <f aca="false">E478</f>
        <v>14</v>
      </c>
      <c r="K478" s="94" t="s">
        <v>76</v>
      </c>
    </row>
    <row r="479" customFormat="false" ht="15" hidden="false" customHeight="false" outlineLevel="0" collapsed="false">
      <c r="A479" s="100"/>
      <c r="B479" s="100"/>
      <c r="C479" s="100"/>
      <c r="D479" s="100"/>
      <c r="E479" s="100"/>
      <c r="F479" s="100"/>
      <c r="G479" s="100"/>
      <c r="H479" s="100"/>
      <c r="I479" s="101" t="s">
        <v>11</v>
      </c>
      <c r="J479" s="102" t="n">
        <f aca="false">SUM(J478:J478)</f>
        <v>14</v>
      </c>
      <c r="K479" s="102" t="s">
        <v>76</v>
      </c>
    </row>
    <row r="480" customFormat="false" ht="15" hidden="false" customHeight="false" outlineLevel="0" collapsed="false">
      <c r="A480" s="103"/>
      <c r="B480" s="103"/>
      <c r="C480" s="103"/>
      <c r="D480" s="103"/>
      <c r="E480" s="103"/>
      <c r="F480" s="103"/>
      <c r="G480" s="103"/>
      <c r="H480" s="103"/>
      <c r="I480" s="103"/>
      <c r="J480" s="103"/>
      <c r="K480" s="103"/>
    </row>
    <row r="481" customFormat="false" ht="15" hidden="false" customHeight="true" outlineLevel="0" collapsed="false">
      <c r="A481" s="90" t="s">
        <v>3665</v>
      </c>
      <c r="B481" s="106" t="s">
        <v>3708</v>
      </c>
      <c r="C481" s="106"/>
      <c r="D481" s="106"/>
      <c r="E481" s="106"/>
      <c r="F481" s="106"/>
      <c r="G481" s="106"/>
      <c r="H481" s="106"/>
      <c r="I481" s="106"/>
      <c r="J481" s="106"/>
      <c r="K481" s="106"/>
    </row>
    <row r="482" customFormat="false" ht="15" hidden="false" customHeight="false" outlineLevel="0" collapsed="false">
      <c r="A482" s="90"/>
      <c r="B482" s="92" t="s">
        <v>3666</v>
      </c>
      <c r="C482" s="92" t="s">
        <v>3667</v>
      </c>
      <c r="D482" s="93" t="s">
        <v>3668</v>
      </c>
      <c r="E482" s="92" t="s">
        <v>60</v>
      </c>
      <c r="F482" s="94" t="s">
        <v>3669</v>
      </c>
      <c r="G482" s="95" t="s">
        <v>3670</v>
      </c>
      <c r="H482" s="94" t="s">
        <v>3679</v>
      </c>
      <c r="I482" s="94"/>
      <c r="J482" s="93" t="s">
        <v>11</v>
      </c>
      <c r="K482" s="94" t="s">
        <v>59</v>
      </c>
    </row>
    <row r="483" customFormat="false" ht="15" hidden="false" customHeight="false" outlineLevel="0" collapsed="false">
      <c r="A483" s="108" t="s">
        <v>3701</v>
      </c>
      <c r="B483" s="92"/>
      <c r="C483" s="92"/>
      <c r="D483" s="93"/>
      <c r="E483" s="92" t="n">
        <v>28</v>
      </c>
      <c r="F483" s="94"/>
      <c r="G483" s="95"/>
      <c r="H483" s="94"/>
      <c r="I483" s="94"/>
      <c r="J483" s="93" t="n">
        <f aca="false">E483</f>
        <v>28</v>
      </c>
      <c r="K483" s="94" t="s">
        <v>76</v>
      </c>
    </row>
    <row r="484" customFormat="false" ht="15" hidden="false" customHeight="false" outlineLevel="0" collapsed="false">
      <c r="A484" s="100"/>
      <c r="B484" s="100"/>
      <c r="C484" s="100"/>
      <c r="D484" s="100"/>
      <c r="E484" s="100"/>
      <c r="F484" s="100"/>
      <c r="G484" s="100"/>
      <c r="H484" s="100"/>
      <c r="I484" s="101" t="s">
        <v>11</v>
      </c>
      <c r="J484" s="102" t="n">
        <f aca="false">SUM(J483:J483)</f>
        <v>28</v>
      </c>
      <c r="K484" s="102" t="s">
        <v>76</v>
      </c>
    </row>
    <row r="485" customFormat="false" ht="15" hidden="false" customHeight="false" outlineLevel="0" collapsed="false">
      <c r="A485" s="103"/>
      <c r="B485" s="103"/>
      <c r="C485" s="103"/>
      <c r="D485" s="103"/>
      <c r="E485" s="103"/>
      <c r="F485" s="103"/>
      <c r="G485" s="103"/>
      <c r="H485" s="103"/>
      <c r="I485" s="103"/>
      <c r="J485" s="103"/>
      <c r="K485" s="103"/>
    </row>
    <row r="486" customFormat="false" ht="15" hidden="false" customHeight="true" outlineLevel="0" collapsed="false">
      <c r="A486" s="90" t="s">
        <v>3665</v>
      </c>
      <c r="B486" s="106" t="s">
        <v>3709</v>
      </c>
      <c r="C486" s="106"/>
      <c r="D486" s="106"/>
      <c r="E486" s="106"/>
      <c r="F486" s="106"/>
      <c r="G486" s="106"/>
      <c r="H486" s="106"/>
      <c r="I486" s="106"/>
      <c r="J486" s="106"/>
      <c r="K486" s="106"/>
    </row>
    <row r="487" customFormat="false" ht="15" hidden="false" customHeight="false" outlineLevel="0" collapsed="false">
      <c r="A487" s="90"/>
      <c r="B487" s="92" t="s">
        <v>3666</v>
      </c>
      <c r="C487" s="92" t="s">
        <v>3667</v>
      </c>
      <c r="D487" s="93" t="s">
        <v>3668</v>
      </c>
      <c r="E487" s="92" t="s">
        <v>60</v>
      </c>
      <c r="F487" s="94" t="s">
        <v>3669</v>
      </c>
      <c r="G487" s="95" t="s">
        <v>3670</v>
      </c>
      <c r="H487" s="94" t="s">
        <v>3679</v>
      </c>
      <c r="I487" s="94"/>
      <c r="J487" s="93" t="s">
        <v>11</v>
      </c>
      <c r="K487" s="94" t="s">
        <v>59</v>
      </c>
    </row>
    <row r="488" customFormat="false" ht="15" hidden="false" customHeight="false" outlineLevel="0" collapsed="false">
      <c r="A488" s="108" t="s">
        <v>3701</v>
      </c>
      <c r="B488" s="92"/>
      <c r="C488" s="92"/>
      <c r="D488" s="93"/>
      <c r="E488" s="92" t="n">
        <v>67</v>
      </c>
      <c r="F488" s="94"/>
      <c r="G488" s="95"/>
      <c r="H488" s="94"/>
      <c r="I488" s="94"/>
      <c r="J488" s="93" t="n">
        <f aca="false">E488</f>
        <v>67</v>
      </c>
      <c r="K488" s="94" t="s">
        <v>76</v>
      </c>
    </row>
    <row r="489" customFormat="false" ht="15" hidden="false" customHeight="false" outlineLevel="0" collapsed="false">
      <c r="A489" s="100"/>
      <c r="B489" s="100"/>
      <c r="C489" s="100"/>
      <c r="D489" s="100"/>
      <c r="E489" s="100"/>
      <c r="F489" s="100"/>
      <c r="G489" s="100"/>
      <c r="H489" s="100"/>
      <c r="I489" s="101" t="s">
        <v>11</v>
      </c>
      <c r="J489" s="102" t="n">
        <f aca="false">SUM(J488:J488)</f>
        <v>67</v>
      </c>
      <c r="K489" s="102" t="s">
        <v>76</v>
      </c>
    </row>
    <row r="490" customFormat="false" ht="15" hidden="false" customHeight="false" outlineLevel="0" collapsed="false">
      <c r="A490" s="103"/>
      <c r="B490" s="103"/>
      <c r="C490" s="103"/>
      <c r="D490" s="103"/>
      <c r="E490" s="103"/>
      <c r="F490" s="103"/>
      <c r="G490" s="103"/>
      <c r="H490" s="103"/>
      <c r="I490" s="103"/>
      <c r="J490" s="103"/>
      <c r="K490" s="103"/>
    </row>
    <row r="491" customFormat="false" ht="15" hidden="false" customHeight="true" outlineLevel="0" collapsed="false">
      <c r="A491" s="90" t="s">
        <v>3665</v>
      </c>
      <c r="B491" s="106" t="s">
        <v>355</v>
      </c>
      <c r="C491" s="106"/>
      <c r="D491" s="106"/>
      <c r="E491" s="106"/>
      <c r="F491" s="106"/>
      <c r="G491" s="106"/>
      <c r="H491" s="106"/>
      <c r="I491" s="106"/>
      <c r="J491" s="106"/>
      <c r="K491" s="106"/>
    </row>
    <row r="492" customFormat="false" ht="15" hidden="false" customHeight="false" outlineLevel="0" collapsed="false">
      <c r="A492" s="90"/>
      <c r="B492" s="92" t="s">
        <v>3666</v>
      </c>
      <c r="C492" s="92" t="s">
        <v>3667</v>
      </c>
      <c r="D492" s="93" t="s">
        <v>3668</v>
      </c>
      <c r="E492" s="92" t="s">
        <v>60</v>
      </c>
      <c r="F492" s="94" t="s">
        <v>3669</v>
      </c>
      <c r="G492" s="95" t="s">
        <v>3670</v>
      </c>
      <c r="H492" s="94" t="s">
        <v>3679</v>
      </c>
      <c r="I492" s="94"/>
      <c r="J492" s="93" t="s">
        <v>11</v>
      </c>
      <c r="K492" s="94" t="s">
        <v>59</v>
      </c>
    </row>
    <row r="493" customFormat="false" ht="15" hidden="false" customHeight="false" outlineLevel="0" collapsed="false">
      <c r="A493" s="108" t="s">
        <v>3701</v>
      </c>
      <c r="B493" s="92"/>
      <c r="C493" s="92"/>
      <c r="D493" s="93"/>
      <c r="E493" s="92" t="n">
        <v>30</v>
      </c>
      <c r="F493" s="94"/>
      <c r="G493" s="95"/>
      <c r="H493" s="94"/>
      <c r="I493" s="94"/>
      <c r="J493" s="93" t="n">
        <f aca="false">E493</f>
        <v>30</v>
      </c>
      <c r="K493" s="94" t="s">
        <v>76</v>
      </c>
    </row>
    <row r="494" customFormat="false" ht="15" hidden="false" customHeight="false" outlineLevel="0" collapsed="false">
      <c r="A494" s="100"/>
      <c r="B494" s="100"/>
      <c r="C494" s="100"/>
      <c r="D494" s="100"/>
      <c r="E494" s="100"/>
      <c r="F494" s="100"/>
      <c r="G494" s="100"/>
      <c r="H494" s="100"/>
      <c r="I494" s="101" t="s">
        <v>11</v>
      </c>
      <c r="J494" s="102" t="n">
        <f aca="false">SUM(J493:J493)</f>
        <v>30</v>
      </c>
      <c r="K494" s="102" t="s">
        <v>76</v>
      </c>
    </row>
    <row r="495" customFormat="false" ht="15" hidden="false" customHeight="false" outlineLevel="0" collapsed="false">
      <c r="A495" s="103"/>
      <c r="B495" s="103"/>
      <c r="C495" s="103"/>
      <c r="D495" s="103"/>
      <c r="E495" s="103"/>
      <c r="F495" s="103"/>
      <c r="G495" s="103"/>
      <c r="H495" s="103"/>
      <c r="I495" s="103"/>
      <c r="J495" s="103"/>
      <c r="K495" s="103"/>
    </row>
    <row r="496" customFormat="false" ht="26.85" hidden="false" customHeight="true" outlineLevel="0" collapsed="false">
      <c r="A496" s="90" t="s">
        <v>3665</v>
      </c>
      <c r="B496" s="106" t="s">
        <v>359</v>
      </c>
      <c r="C496" s="106"/>
      <c r="D496" s="106"/>
      <c r="E496" s="106"/>
      <c r="F496" s="106"/>
      <c r="G496" s="106"/>
      <c r="H496" s="106"/>
      <c r="I496" s="106"/>
      <c r="J496" s="106"/>
      <c r="K496" s="106"/>
    </row>
    <row r="497" customFormat="false" ht="15" hidden="false" customHeight="false" outlineLevel="0" collapsed="false">
      <c r="A497" s="90"/>
      <c r="B497" s="92" t="s">
        <v>3666</v>
      </c>
      <c r="C497" s="92" t="s">
        <v>3667</v>
      </c>
      <c r="D497" s="93" t="s">
        <v>3668</v>
      </c>
      <c r="E497" s="92" t="s">
        <v>60</v>
      </c>
      <c r="F497" s="94" t="s">
        <v>3669</v>
      </c>
      <c r="G497" s="95" t="s">
        <v>3670</v>
      </c>
      <c r="H497" s="94" t="s">
        <v>3679</v>
      </c>
      <c r="I497" s="94"/>
      <c r="J497" s="93" t="s">
        <v>11</v>
      </c>
      <c r="K497" s="94" t="s">
        <v>59</v>
      </c>
    </row>
    <row r="498" customFormat="false" ht="15" hidden="false" customHeight="false" outlineLevel="0" collapsed="false">
      <c r="A498" s="108" t="s">
        <v>3701</v>
      </c>
      <c r="B498" s="92"/>
      <c r="C498" s="92"/>
      <c r="D498" s="93"/>
      <c r="E498" s="92" t="n">
        <v>1</v>
      </c>
      <c r="F498" s="94"/>
      <c r="G498" s="95"/>
      <c r="H498" s="94"/>
      <c r="I498" s="94"/>
      <c r="J498" s="93" t="n">
        <f aca="false">E498</f>
        <v>1</v>
      </c>
      <c r="K498" s="94" t="s">
        <v>76</v>
      </c>
    </row>
    <row r="499" customFormat="false" ht="15" hidden="false" customHeight="false" outlineLevel="0" collapsed="false">
      <c r="A499" s="100"/>
      <c r="B499" s="100"/>
      <c r="C499" s="100"/>
      <c r="D499" s="100"/>
      <c r="E499" s="100"/>
      <c r="F499" s="100"/>
      <c r="G499" s="100"/>
      <c r="H499" s="100"/>
      <c r="I499" s="101" t="s">
        <v>11</v>
      </c>
      <c r="J499" s="102" t="n">
        <f aca="false">SUM(J498:J498)</f>
        <v>1</v>
      </c>
      <c r="K499" s="102" t="s">
        <v>76</v>
      </c>
    </row>
    <row r="500" customFormat="false" ht="15" hidden="false" customHeight="false" outlineLevel="0" collapsed="false">
      <c r="A500" s="103"/>
      <c r="B500" s="103"/>
      <c r="C500" s="103"/>
      <c r="D500" s="103"/>
      <c r="E500" s="103"/>
      <c r="F500" s="103"/>
      <c r="G500" s="103"/>
      <c r="H500" s="103"/>
      <c r="I500" s="103"/>
      <c r="J500" s="103"/>
      <c r="K500" s="103"/>
    </row>
    <row r="501" customFormat="false" ht="15" hidden="false" customHeight="true" outlineLevel="0" collapsed="false">
      <c r="A501" s="90" t="s">
        <v>3665</v>
      </c>
      <c r="B501" s="106" t="s">
        <v>362</v>
      </c>
      <c r="C501" s="106"/>
      <c r="D501" s="106"/>
      <c r="E501" s="106"/>
      <c r="F501" s="106"/>
      <c r="G501" s="106"/>
      <c r="H501" s="106"/>
      <c r="I501" s="106"/>
      <c r="J501" s="106"/>
      <c r="K501" s="106"/>
    </row>
    <row r="502" customFormat="false" ht="15" hidden="false" customHeight="false" outlineLevel="0" collapsed="false">
      <c r="A502" s="90"/>
      <c r="B502" s="92" t="s">
        <v>3666</v>
      </c>
      <c r="C502" s="92" t="s">
        <v>3667</v>
      </c>
      <c r="D502" s="93" t="s">
        <v>3668</v>
      </c>
      <c r="E502" s="92" t="s">
        <v>60</v>
      </c>
      <c r="F502" s="94" t="s">
        <v>3669</v>
      </c>
      <c r="G502" s="95" t="s">
        <v>3670</v>
      </c>
      <c r="H502" s="94" t="s">
        <v>3679</v>
      </c>
      <c r="I502" s="94"/>
      <c r="J502" s="93" t="s">
        <v>11</v>
      </c>
      <c r="K502" s="94" t="s">
        <v>59</v>
      </c>
    </row>
    <row r="503" customFormat="false" ht="15" hidden="false" customHeight="false" outlineLevel="0" collapsed="false">
      <c r="A503" s="108" t="s">
        <v>3701</v>
      </c>
      <c r="B503" s="92"/>
      <c r="C503" s="92"/>
      <c r="D503" s="93"/>
      <c r="E503" s="92" t="n">
        <v>1</v>
      </c>
      <c r="F503" s="94"/>
      <c r="G503" s="95"/>
      <c r="H503" s="94"/>
      <c r="I503" s="94"/>
      <c r="J503" s="93" t="n">
        <f aca="false">E503</f>
        <v>1</v>
      </c>
      <c r="K503" s="94" t="s">
        <v>76</v>
      </c>
    </row>
    <row r="504" customFormat="false" ht="15" hidden="false" customHeight="false" outlineLevel="0" collapsed="false">
      <c r="A504" s="100"/>
      <c r="B504" s="100"/>
      <c r="C504" s="100"/>
      <c r="D504" s="100"/>
      <c r="E504" s="100"/>
      <c r="F504" s="100"/>
      <c r="G504" s="100"/>
      <c r="H504" s="100"/>
      <c r="I504" s="101" t="s">
        <v>11</v>
      </c>
      <c r="J504" s="102" t="n">
        <f aca="false">SUM(J503:J503)</f>
        <v>1</v>
      </c>
      <c r="K504" s="102" t="s">
        <v>76</v>
      </c>
    </row>
    <row r="505" customFormat="false" ht="15" hidden="false" customHeight="false" outlineLevel="0" collapsed="false">
      <c r="A505" s="103"/>
      <c r="B505" s="103"/>
      <c r="C505" s="103"/>
      <c r="D505" s="103"/>
      <c r="E505" s="103"/>
      <c r="F505" s="103"/>
      <c r="G505" s="103"/>
      <c r="H505" s="103"/>
      <c r="I505" s="103"/>
      <c r="J505" s="103"/>
      <c r="K505" s="103"/>
    </row>
    <row r="506" customFormat="false" ht="26.85" hidden="false" customHeight="true" outlineLevel="0" collapsed="false">
      <c r="A506" s="90" t="s">
        <v>3665</v>
      </c>
      <c r="B506" s="106" t="s">
        <v>340</v>
      </c>
      <c r="C506" s="106"/>
      <c r="D506" s="106"/>
      <c r="E506" s="106"/>
      <c r="F506" s="106"/>
      <c r="G506" s="106"/>
      <c r="H506" s="106"/>
      <c r="I506" s="106"/>
      <c r="J506" s="106"/>
      <c r="K506" s="106"/>
    </row>
    <row r="507" customFormat="false" ht="15" hidden="false" customHeight="false" outlineLevel="0" collapsed="false">
      <c r="A507" s="90"/>
      <c r="B507" s="92" t="s">
        <v>3666</v>
      </c>
      <c r="C507" s="92" t="s">
        <v>3667</v>
      </c>
      <c r="D507" s="93" t="s">
        <v>3668</v>
      </c>
      <c r="E507" s="92" t="s">
        <v>60</v>
      </c>
      <c r="F507" s="94" t="s">
        <v>3669</v>
      </c>
      <c r="G507" s="95" t="s">
        <v>3670</v>
      </c>
      <c r="H507" s="94" t="s">
        <v>3679</v>
      </c>
      <c r="I507" s="94"/>
      <c r="J507" s="93" t="s">
        <v>11</v>
      </c>
      <c r="K507" s="94" t="s">
        <v>59</v>
      </c>
    </row>
    <row r="508" customFormat="false" ht="15" hidden="false" customHeight="false" outlineLevel="0" collapsed="false">
      <c r="A508" s="108" t="s">
        <v>3701</v>
      </c>
      <c r="B508" s="92"/>
      <c r="C508" s="92"/>
      <c r="D508" s="93"/>
      <c r="E508" s="92" t="n">
        <v>39</v>
      </c>
      <c r="F508" s="94"/>
      <c r="G508" s="95"/>
      <c r="H508" s="94"/>
      <c r="I508" s="94"/>
      <c r="J508" s="93" t="n">
        <f aca="false">E508</f>
        <v>39</v>
      </c>
      <c r="K508" s="94" t="s">
        <v>76</v>
      </c>
    </row>
    <row r="509" customFormat="false" ht="15" hidden="false" customHeight="false" outlineLevel="0" collapsed="false">
      <c r="A509" s="100"/>
      <c r="B509" s="100"/>
      <c r="C509" s="100"/>
      <c r="D509" s="100"/>
      <c r="E509" s="100"/>
      <c r="F509" s="100"/>
      <c r="G509" s="100"/>
      <c r="H509" s="100"/>
      <c r="I509" s="101" t="s">
        <v>11</v>
      </c>
      <c r="J509" s="102" t="n">
        <f aca="false">SUM(J508:J508)</f>
        <v>39</v>
      </c>
      <c r="K509" s="102" t="s">
        <v>76</v>
      </c>
    </row>
    <row r="510" customFormat="false" ht="15" hidden="false" customHeight="false" outlineLevel="0" collapsed="false">
      <c r="A510" s="103"/>
      <c r="B510" s="103"/>
      <c r="C510" s="103"/>
      <c r="D510" s="103"/>
      <c r="E510" s="103"/>
      <c r="F510" s="103"/>
      <c r="G510" s="103"/>
      <c r="H510" s="103"/>
      <c r="I510" s="103"/>
      <c r="J510" s="103"/>
      <c r="K510" s="103"/>
    </row>
    <row r="511" customFormat="false" ht="15" hidden="false" customHeight="true" outlineLevel="0" collapsed="false">
      <c r="A511" s="107" t="s">
        <v>365</v>
      </c>
      <c r="B511" s="107"/>
      <c r="C511" s="107"/>
      <c r="D511" s="107"/>
      <c r="E511" s="107"/>
      <c r="F511" s="107"/>
      <c r="G511" s="107"/>
      <c r="H511" s="107"/>
      <c r="I511" s="107"/>
      <c r="J511" s="107"/>
      <c r="K511" s="107"/>
    </row>
    <row r="512" customFormat="false" ht="26.85" hidden="false" customHeight="true" outlineLevel="0" collapsed="false">
      <c r="A512" s="90" t="s">
        <v>3665</v>
      </c>
      <c r="B512" s="106" t="s">
        <v>368</v>
      </c>
      <c r="C512" s="106"/>
      <c r="D512" s="106"/>
      <c r="E512" s="106"/>
      <c r="F512" s="106"/>
      <c r="G512" s="106"/>
      <c r="H512" s="106"/>
      <c r="I512" s="106"/>
      <c r="J512" s="106"/>
      <c r="K512" s="106"/>
    </row>
    <row r="513" customFormat="false" ht="15" hidden="false" customHeight="false" outlineLevel="0" collapsed="false">
      <c r="A513" s="90"/>
      <c r="B513" s="92" t="s">
        <v>3666</v>
      </c>
      <c r="C513" s="92" t="s">
        <v>3667</v>
      </c>
      <c r="D513" s="93" t="s">
        <v>3668</v>
      </c>
      <c r="E513" s="92" t="s">
        <v>60</v>
      </c>
      <c r="F513" s="94" t="s">
        <v>3669</v>
      </c>
      <c r="G513" s="95" t="s">
        <v>3670</v>
      </c>
      <c r="H513" s="94" t="s">
        <v>3679</v>
      </c>
      <c r="I513" s="94"/>
      <c r="J513" s="93" t="s">
        <v>11</v>
      </c>
      <c r="K513" s="94" t="s">
        <v>59</v>
      </c>
    </row>
    <row r="514" customFormat="false" ht="15" hidden="false" customHeight="false" outlineLevel="0" collapsed="false">
      <c r="A514" s="108" t="s">
        <v>3701</v>
      </c>
      <c r="B514" s="92"/>
      <c r="C514" s="92"/>
      <c r="D514" s="93"/>
      <c r="E514" s="92" t="n">
        <v>30</v>
      </c>
      <c r="F514" s="94"/>
      <c r="G514" s="95"/>
      <c r="H514" s="94"/>
      <c r="I514" s="94"/>
      <c r="J514" s="93" t="n">
        <f aca="false">E514</f>
        <v>30</v>
      </c>
      <c r="K514" s="94" t="s">
        <v>76</v>
      </c>
    </row>
    <row r="515" customFormat="false" ht="15" hidden="false" customHeight="false" outlineLevel="0" collapsed="false">
      <c r="A515" s="100"/>
      <c r="B515" s="100"/>
      <c r="C515" s="100"/>
      <c r="D515" s="100"/>
      <c r="E515" s="100"/>
      <c r="F515" s="100"/>
      <c r="G515" s="100"/>
      <c r="H515" s="100"/>
      <c r="I515" s="101" t="s">
        <v>11</v>
      </c>
      <c r="J515" s="102" t="n">
        <f aca="false">SUM(J514:J514)</f>
        <v>30</v>
      </c>
      <c r="K515" s="102" t="s">
        <v>76</v>
      </c>
    </row>
    <row r="516" customFormat="false" ht="15" hidden="false" customHeight="false" outlineLevel="0" collapsed="false">
      <c r="A516" s="103"/>
      <c r="B516" s="103"/>
      <c r="C516" s="103"/>
      <c r="D516" s="103"/>
      <c r="E516" s="103"/>
      <c r="F516" s="103"/>
      <c r="G516" s="103"/>
      <c r="H516" s="103"/>
      <c r="I516" s="103"/>
      <c r="J516" s="103"/>
      <c r="K516" s="103"/>
    </row>
    <row r="517" customFormat="false" ht="26.85" hidden="false" customHeight="true" outlineLevel="0" collapsed="false">
      <c r="A517" s="90" t="s">
        <v>3665</v>
      </c>
      <c r="B517" s="106" t="s">
        <v>371</v>
      </c>
      <c r="C517" s="106"/>
      <c r="D517" s="106"/>
      <c r="E517" s="106"/>
      <c r="F517" s="106"/>
      <c r="G517" s="106"/>
      <c r="H517" s="106"/>
      <c r="I517" s="106"/>
      <c r="J517" s="106"/>
      <c r="K517" s="106"/>
    </row>
    <row r="518" customFormat="false" ht="15" hidden="false" customHeight="false" outlineLevel="0" collapsed="false">
      <c r="A518" s="90"/>
      <c r="B518" s="92" t="s">
        <v>3666</v>
      </c>
      <c r="C518" s="92" t="s">
        <v>3667</v>
      </c>
      <c r="D518" s="93" t="s">
        <v>3668</v>
      </c>
      <c r="E518" s="92" t="s">
        <v>60</v>
      </c>
      <c r="F518" s="94" t="s">
        <v>3669</v>
      </c>
      <c r="G518" s="95" t="s">
        <v>3670</v>
      </c>
      <c r="H518" s="94" t="s">
        <v>3679</v>
      </c>
      <c r="I518" s="94"/>
      <c r="J518" s="93" t="s">
        <v>11</v>
      </c>
      <c r="K518" s="94" t="s">
        <v>59</v>
      </c>
    </row>
    <row r="519" customFormat="false" ht="15" hidden="false" customHeight="false" outlineLevel="0" collapsed="false">
      <c r="A519" s="108" t="s">
        <v>3701</v>
      </c>
      <c r="B519" s="92"/>
      <c r="C519" s="92"/>
      <c r="D519" s="93"/>
      <c r="E519" s="92" t="n">
        <v>26</v>
      </c>
      <c r="F519" s="94"/>
      <c r="G519" s="95"/>
      <c r="H519" s="94"/>
      <c r="I519" s="94"/>
      <c r="J519" s="93" t="n">
        <f aca="false">E519</f>
        <v>26</v>
      </c>
      <c r="K519" s="94" t="s">
        <v>76</v>
      </c>
    </row>
    <row r="520" customFormat="false" ht="15" hidden="false" customHeight="false" outlineLevel="0" collapsed="false">
      <c r="A520" s="100"/>
      <c r="B520" s="100"/>
      <c r="C520" s="100"/>
      <c r="D520" s="100"/>
      <c r="E520" s="100"/>
      <c r="F520" s="100"/>
      <c r="G520" s="100"/>
      <c r="H520" s="100"/>
      <c r="I520" s="101" t="s">
        <v>11</v>
      </c>
      <c r="J520" s="102" t="n">
        <f aca="false">SUM(J519:J519)</f>
        <v>26</v>
      </c>
      <c r="K520" s="102" t="s">
        <v>76</v>
      </c>
    </row>
    <row r="521" customFormat="false" ht="15" hidden="false" customHeight="false" outlineLevel="0" collapsed="false">
      <c r="A521" s="103"/>
      <c r="B521" s="103"/>
      <c r="C521" s="103"/>
      <c r="D521" s="103"/>
      <c r="E521" s="103"/>
      <c r="F521" s="103"/>
      <c r="G521" s="103"/>
      <c r="H521" s="103"/>
      <c r="I521" s="103"/>
      <c r="J521" s="103"/>
      <c r="K521" s="103"/>
    </row>
    <row r="522" customFormat="false" ht="26.85" hidden="false" customHeight="true" outlineLevel="0" collapsed="false">
      <c r="A522" s="90" t="s">
        <v>3665</v>
      </c>
      <c r="B522" s="106" t="s">
        <v>374</v>
      </c>
      <c r="C522" s="106"/>
      <c r="D522" s="106"/>
      <c r="E522" s="106"/>
      <c r="F522" s="106"/>
      <c r="G522" s="106"/>
      <c r="H522" s="106"/>
      <c r="I522" s="106"/>
      <c r="J522" s="106"/>
      <c r="K522" s="106"/>
    </row>
    <row r="523" customFormat="false" ht="15" hidden="false" customHeight="false" outlineLevel="0" collapsed="false">
      <c r="A523" s="90"/>
      <c r="B523" s="92" t="s">
        <v>3666</v>
      </c>
      <c r="C523" s="92" t="s">
        <v>3667</v>
      </c>
      <c r="D523" s="93" t="s">
        <v>3668</v>
      </c>
      <c r="E523" s="92" t="s">
        <v>60</v>
      </c>
      <c r="F523" s="94" t="s">
        <v>3669</v>
      </c>
      <c r="G523" s="95" t="s">
        <v>3670</v>
      </c>
      <c r="H523" s="94" t="s">
        <v>3679</v>
      </c>
      <c r="I523" s="94"/>
      <c r="J523" s="93" t="s">
        <v>11</v>
      </c>
      <c r="K523" s="94" t="s">
        <v>59</v>
      </c>
    </row>
    <row r="524" customFormat="false" ht="15" hidden="false" customHeight="false" outlineLevel="0" collapsed="false">
      <c r="A524" s="108" t="s">
        <v>3701</v>
      </c>
      <c r="B524" s="92"/>
      <c r="C524" s="92"/>
      <c r="D524" s="93"/>
      <c r="E524" s="92" t="n">
        <v>4</v>
      </c>
      <c r="F524" s="94"/>
      <c r="G524" s="95"/>
      <c r="H524" s="94"/>
      <c r="I524" s="94"/>
      <c r="J524" s="93" t="n">
        <f aca="false">E524</f>
        <v>4</v>
      </c>
      <c r="K524" s="94" t="s">
        <v>76</v>
      </c>
    </row>
    <row r="525" customFormat="false" ht="15" hidden="false" customHeight="false" outlineLevel="0" collapsed="false">
      <c r="A525" s="100"/>
      <c r="B525" s="100"/>
      <c r="C525" s="100"/>
      <c r="D525" s="100"/>
      <c r="E525" s="100"/>
      <c r="F525" s="100"/>
      <c r="G525" s="100"/>
      <c r="H525" s="100"/>
      <c r="I525" s="101" t="s">
        <v>11</v>
      </c>
      <c r="J525" s="102" t="n">
        <f aca="false">SUM(J524:J524)</f>
        <v>4</v>
      </c>
      <c r="K525" s="102" t="s">
        <v>76</v>
      </c>
    </row>
    <row r="526" customFormat="false" ht="15" hidden="false" customHeight="false" outlineLevel="0" collapsed="false">
      <c r="A526" s="103"/>
      <c r="B526" s="103"/>
      <c r="C526" s="103"/>
      <c r="D526" s="103"/>
      <c r="E526" s="103"/>
      <c r="F526" s="103"/>
      <c r="G526" s="103"/>
      <c r="H526" s="103"/>
      <c r="I526" s="103"/>
      <c r="J526" s="103"/>
      <c r="K526" s="103"/>
    </row>
    <row r="527" customFormat="false" ht="41" hidden="false" customHeight="true" outlineLevel="0" collapsed="false">
      <c r="A527" s="90" t="s">
        <v>3665</v>
      </c>
      <c r="B527" s="106" t="s">
        <v>377</v>
      </c>
      <c r="C527" s="106"/>
      <c r="D527" s="106"/>
      <c r="E527" s="106"/>
      <c r="F527" s="106"/>
      <c r="G527" s="106"/>
      <c r="H527" s="106"/>
      <c r="I527" s="106"/>
      <c r="J527" s="106"/>
      <c r="K527" s="106"/>
    </row>
    <row r="528" customFormat="false" ht="15" hidden="false" customHeight="false" outlineLevel="0" collapsed="false">
      <c r="A528" s="90"/>
      <c r="B528" s="92" t="s">
        <v>3666</v>
      </c>
      <c r="C528" s="92" t="s">
        <v>3667</v>
      </c>
      <c r="D528" s="93" t="s">
        <v>3668</v>
      </c>
      <c r="E528" s="92" t="s">
        <v>60</v>
      </c>
      <c r="F528" s="94" t="s">
        <v>3669</v>
      </c>
      <c r="G528" s="95" t="s">
        <v>3670</v>
      </c>
      <c r="H528" s="94" t="s">
        <v>3679</v>
      </c>
      <c r="I528" s="94"/>
      <c r="J528" s="93" t="s">
        <v>11</v>
      </c>
      <c r="K528" s="94" t="s">
        <v>59</v>
      </c>
    </row>
    <row r="529" customFormat="false" ht="15" hidden="false" customHeight="false" outlineLevel="0" collapsed="false">
      <c r="A529" s="108" t="s">
        <v>3701</v>
      </c>
      <c r="B529" s="92"/>
      <c r="C529" s="92"/>
      <c r="D529" s="93"/>
      <c r="E529" s="92" t="n">
        <v>6</v>
      </c>
      <c r="F529" s="94"/>
      <c r="G529" s="95"/>
      <c r="H529" s="94"/>
      <c r="I529" s="94"/>
      <c r="J529" s="93" t="n">
        <f aca="false">E529</f>
        <v>6</v>
      </c>
      <c r="K529" s="94" t="s">
        <v>76</v>
      </c>
    </row>
    <row r="530" customFormat="false" ht="15" hidden="false" customHeight="false" outlineLevel="0" collapsed="false">
      <c r="A530" s="100"/>
      <c r="B530" s="100"/>
      <c r="C530" s="100"/>
      <c r="D530" s="100"/>
      <c r="E530" s="100"/>
      <c r="F530" s="100"/>
      <c r="G530" s="100"/>
      <c r="H530" s="100"/>
      <c r="I530" s="101" t="s">
        <v>11</v>
      </c>
      <c r="J530" s="102" t="n">
        <f aca="false">SUM(J529:J529)</f>
        <v>6</v>
      </c>
      <c r="K530" s="102" t="s">
        <v>76</v>
      </c>
    </row>
    <row r="531" customFormat="false" ht="15" hidden="false" customHeight="false" outlineLevel="0" collapsed="false">
      <c r="A531" s="103"/>
      <c r="B531" s="103"/>
      <c r="C531" s="103"/>
      <c r="D531" s="103"/>
      <c r="E531" s="103"/>
      <c r="F531" s="103"/>
      <c r="G531" s="103"/>
      <c r="H531" s="103"/>
      <c r="I531" s="103"/>
      <c r="J531" s="103"/>
      <c r="K531" s="103"/>
    </row>
    <row r="532" customFormat="false" ht="41" hidden="false" customHeight="true" outlineLevel="0" collapsed="false">
      <c r="A532" s="90" t="s">
        <v>3665</v>
      </c>
      <c r="B532" s="106" t="s">
        <v>380</v>
      </c>
      <c r="C532" s="106"/>
      <c r="D532" s="106"/>
      <c r="E532" s="106"/>
      <c r="F532" s="106"/>
      <c r="G532" s="106"/>
      <c r="H532" s="106"/>
      <c r="I532" s="106"/>
      <c r="J532" s="106"/>
      <c r="K532" s="106"/>
    </row>
    <row r="533" customFormat="false" ht="15" hidden="false" customHeight="false" outlineLevel="0" collapsed="false">
      <c r="A533" s="90"/>
      <c r="B533" s="92" t="s">
        <v>3666</v>
      </c>
      <c r="C533" s="92" t="s">
        <v>3667</v>
      </c>
      <c r="D533" s="93" t="s">
        <v>3668</v>
      </c>
      <c r="E533" s="92" t="s">
        <v>60</v>
      </c>
      <c r="F533" s="94" t="s">
        <v>3669</v>
      </c>
      <c r="G533" s="95" t="s">
        <v>3670</v>
      </c>
      <c r="H533" s="94" t="s">
        <v>3679</v>
      </c>
      <c r="I533" s="94"/>
      <c r="J533" s="93" t="s">
        <v>11</v>
      </c>
      <c r="K533" s="94" t="s">
        <v>59</v>
      </c>
    </row>
    <row r="534" customFormat="false" ht="15" hidden="false" customHeight="false" outlineLevel="0" collapsed="false">
      <c r="A534" s="108" t="s">
        <v>3701</v>
      </c>
      <c r="B534" s="92"/>
      <c r="C534" s="92"/>
      <c r="D534" s="93"/>
      <c r="E534" s="92" t="n">
        <v>7</v>
      </c>
      <c r="F534" s="94"/>
      <c r="G534" s="95"/>
      <c r="H534" s="94"/>
      <c r="I534" s="94"/>
      <c r="J534" s="93" t="n">
        <f aca="false">E534</f>
        <v>7</v>
      </c>
      <c r="K534" s="94" t="s">
        <v>76</v>
      </c>
    </row>
    <row r="535" customFormat="false" ht="15" hidden="false" customHeight="false" outlineLevel="0" collapsed="false">
      <c r="A535" s="100"/>
      <c r="B535" s="100"/>
      <c r="C535" s="100"/>
      <c r="D535" s="100"/>
      <c r="E535" s="100"/>
      <c r="F535" s="100"/>
      <c r="G535" s="100"/>
      <c r="H535" s="100"/>
      <c r="I535" s="101" t="s">
        <v>11</v>
      </c>
      <c r="J535" s="102" t="n">
        <f aca="false">SUM(J534:J534)</f>
        <v>7</v>
      </c>
      <c r="K535" s="102" t="s">
        <v>76</v>
      </c>
    </row>
    <row r="536" customFormat="false" ht="15" hidden="false" customHeight="false" outlineLevel="0" collapsed="false">
      <c r="A536" s="103"/>
      <c r="B536" s="103"/>
      <c r="C536" s="103"/>
      <c r="D536" s="103"/>
      <c r="E536" s="103"/>
      <c r="F536" s="103"/>
      <c r="G536" s="103"/>
      <c r="H536" s="103"/>
      <c r="I536" s="103"/>
      <c r="J536" s="103"/>
      <c r="K536" s="103"/>
    </row>
    <row r="537" customFormat="false" ht="15" hidden="false" customHeight="true" outlineLevel="0" collapsed="false">
      <c r="A537" s="90" t="s">
        <v>3665</v>
      </c>
      <c r="B537" s="106" t="s">
        <v>383</v>
      </c>
      <c r="C537" s="106"/>
      <c r="D537" s="106"/>
      <c r="E537" s="106"/>
      <c r="F537" s="106"/>
      <c r="G537" s="106"/>
      <c r="H537" s="106"/>
      <c r="I537" s="106"/>
      <c r="J537" s="106"/>
      <c r="K537" s="106"/>
    </row>
    <row r="538" customFormat="false" ht="15" hidden="false" customHeight="false" outlineLevel="0" collapsed="false">
      <c r="A538" s="90"/>
      <c r="B538" s="92" t="s">
        <v>3666</v>
      </c>
      <c r="C538" s="92" t="s">
        <v>3667</v>
      </c>
      <c r="D538" s="93" t="s">
        <v>3668</v>
      </c>
      <c r="E538" s="92" t="s">
        <v>60</v>
      </c>
      <c r="F538" s="94" t="s">
        <v>3669</v>
      </c>
      <c r="G538" s="95" t="s">
        <v>3670</v>
      </c>
      <c r="H538" s="94" t="s">
        <v>3679</v>
      </c>
      <c r="I538" s="94"/>
      <c r="J538" s="93" t="s">
        <v>11</v>
      </c>
      <c r="K538" s="94" t="s">
        <v>59</v>
      </c>
    </row>
    <row r="539" customFormat="false" ht="15" hidden="false" customHeight="false" outlineLevel="0" collapsed="false">
      <c r="A539" s="108" t="s">
        <v>3701</v>
      </c>
      <c r="B539" s="92"/>
      <c r="C539" s="92"/>
      <c r="D539" s="93"/>
      <c r="E539" s="92" t="n">
        <v>1</v>
      </c>
      <c r="F539" s="94"/>
      <c r="G539" s="95"/>
      <c r="H539" s="94"/>
      <c r="I539" s="94"/>
      <c r="J539" s="93" t="n">
        <f aca="false">E539</f>
        <v>1</v>
      </c>
      <c r="K539" s="94" t="s">
        <v>76</v>
      </c>
    </row>
    <row r="540" customFormat="false" ht="15" hidden="false" customHeight="false" outlineLevel="0" collapsed="false">
      <c r="A540" s="100"/>
      <c r="B540" s="100"/>
      <c r="C540" s="100"/>
      <c r="D540" s="100"/>
      <c r="E540" s="100"/>
      <c r="F540" s="100"/>
      <c r="G540" s="100"/>
      <c r="H540" s="100"/>
      <c r="I540" s="101" t="s">
        <v>11</v>
      </c>
      <c r="J540" s="102" t="n">
        <f aca="false">SUM(J539:J539)</f>
        <v>1</v>
      </c>
      <c r="K540" s="102" t="s">
        <v>76</v>
      </c>
    </row>
    <row r="541" customFormat="false" ht="15" hidden="false" customHeight="false" outlineLevel="0" collapsed="false">
      <c r="A541" s="103"/>
      <c r="B541" s="103"/>
      <c r="C541" s="103"/>
      <c r="D541" s="103"/>
      <c r="E541" s="103"/>
      <c r="F541" s="103"/>
      <c r="G541" s="103"/>
      <c r="H541" s="103"/>
      <c r="I541" s="103"/>
      <c r="J541" s="103"/>
      <c r="K541" s="103"/>
    </row>
    <row r="542" customFormat="false" ht="15" hidden="false" customHeight="true" outlineLevel="0" collapsed="false">
      <c r="A542" s="90" t="s">
        <v>3665</v>
      </c>
      <c r="B542" s="106" t="s">
        <v>386</v>
      </c>
      <c r="C542" s="106"/>
      <c r="D542" s="106"/>
      <c r="E542" s="106"/>
      <c r="F542" s="106"/>
      <c r="G542" s="106"/>
      <c r="H542" s="106"/>
      <c r="I542" s="106"/>
      <c r="J542" s="106"/>
      <c r="K542" s="106"/>
    </row>
    <row r="543" customFormat="false" ht="15" hidden="false" customHeight="false" outlineLevel="0" collapsed="false">
      <c r="A543" s="90"/>
      <c r="B543" s="92" t="s">
        <v>3666</v>
      </c>
      <c r="C543" s="92" t="s">
        <v>3667</v>
      </c>
      <c r="D543" s="93" t="s">
        <v>3668</v>
      </c>
      <c r="E543" s="92" t="s">
        <v>60</v>
      </c>
      <c r="F543" s="94" t="s">
        <v>3669</v>
      </c>
      <c r="G543" s="95" t="s">
        <v>3670</v>
      </c>
      <c r="H543" s="94" t="s">
        <v>3679</v>
      </c>
      <c r="I543" s="94"/>
      <c r="J543" s="93" t="s">
        <v>11</v>
      </c>
      <c r="K543" s="94" t="s">
        <v>59</v>
      </c>
    </row>
    <row r="544" customFormat="false" ht="15" hidden="false" customHeight="false" outlineLevel="0" collapsed="false">
      <c r="A544" s="108" t="s">
        <v>3701</v>
      </c>
      <c r="B544" s="92"/>
      <c r="C544" s="92"/>
      <c r="D544" s="93"/>
      <c r="E544" s="92" t="n">
        <v>7</v>
      </c>
      <c r="F544" s="94"/>
      <c r="G544" s="95"/>
      <c r="H544" s="94"/>
      <c r="I544" s="94"/>
      <c r="J544" s="93" t="n">
        <f aca="false">E544</f>
        <v>7</v>
      </c>
      <c r="K544" s="94" t="s">
        <v>76</v>
      </c>
    </row>
    <row r="545" customFormat="false" ht="15" hidden="false" customHeight="false" outlineLevel="0" collapsed="false">
      <c r="A545" s="100"/>
      <c r="B545" s="100"/>
      <c r="C545" s="100"/>
      <c r="D545" s="100"/>
      <c r="E545" s="100"/>
      <c r="F545" s="100"/>
      <c r="G545" s="100"/>
      <c r="H545" s="100"/>
      <c r="I545" s="101" t="s">
        <v>11</v>
      </c>
      <c r="J545" s="102" t="n">
        <f aca="false">SUM(J544:J544)</f>
        <v>7</v>
      </c>
      <c r="K545" s="102" t="s">
        <v>76</v>
      </c>
    </row>
    <row r="546" customFormat="false" ht="15" hidden="false" customHeight="false" outlineLevel="0" collapsed="false">
      <c r="A546" s="103"/>
      <c r="B546" s="103"/>
      <c r="C546" s="103"/>
      <c r="D546" s="103"/>
      <c r="E546" s="103"/>
      <c r="F546" s="103"/>
      <c r="G546" s="103"/>
      <c r="H546" s="103"/>
      <c r="I546" s="103"/>
      <c r="J546" s="103"/>
      <c r="K546" s="103"/>
    </row>
    <row r="547" customFormat="false" ht="15" hidden="false" customHeight="true" outlineLevel="0" collapsed="false">
      <c r="A547" s="90" t="s">
        <v>3665</v>
      </c>
      <c r="B547" s="106" t="s">
        <v>389</v>
      </c>
      <c r="C547" s="106"/>
      <c r="D547" s="106"/>
      <c r="E547" s="106"/>
      <c r="F547" s="106"/>
      <c r="G547" s="106"/>
      <c r="H547" s="106"/>
      <c r="I547" s="106"/>
      <c r="J547" s="106"/>
      <c r="K547" s="106"/>
    </row>
    <row r="548" customFormat="false" ht="15" hidden="false" customHeight="false" outlineLevel="0" collapsed="false">
      <c r="A548" s="90"/>
      <c r="B548" s="92" t="s">
        <v>3666</v>
      </c>
      <c r="C548" s="92" t="s">
        <v>3667</v>
      </c>
      <c r="D548" s="93" t="s">
        <v>3668</v>
      </c>
      <c r="E548" s="92" t="s">
        <v>60</v>
      </c>
      <c r="F548" s="94" t="s">
        <v>3669</v>
      </c>
      <c r="G548" s="95" t="s">
        <v>3670</v>
      </c>
      <c r="H548" s="94" t="s">
        <v>3679</v>
      </c>
      <c r="I548" s="94"/>
      <c r="J548" s="93" t="s">
        <v>11</v>
      </c>
      <c r="K548" s="94" t="s">
        <v>59</v>
      </c>
    </row>
    <row r="549" customFormat="false" ht="15" hidden="false" customHeight="false" outlineLevel="0" collapsed="false">
      <c r="A549" s="108" t="s">
        <v>3701</v>
      </c>
      <c r="B549" s="92"/>
      <c r="C549" s="92"/>
      <c r="D549" s="93"/>
      <c r="E549" s="92" t="n">
        <v>22</v>
      </c>
      <c r="F549" s="94"/>
      <c r="G549" s="95"/>
      <c r="H549" s="94"/>
      <c r="I549" s="94"/>
      <c r="J549" s="93" t="n">
        <f aca="false">E549</f>
        <v>22</v>
      </c>
      <c r="K549" s="94" t="s">
        <v>76</v>
      </c>
    </row>
    <row r="550" customFormat="false" ht="15" hidden="false" customHeight="false" outlineLevel="0" collapsed="false">
      <c r="A550" s="100"/>
      <c r="B550" s="100"/>
      <c r="C550" s="100"/>
      <c r="D550" s="100"/>
      <c r="E550" s="100"/>
      <c r="F550" s="100"/>
      <c r="G550" s="100"/>
      <c r="H550" s="100"/>
      <c r="I550" s="101" t="s">
        <v>11</v>
      </c>
      <c r="J550" s="102" t="n">
        <f aca="false">SUM(J549:J549)</f>
        <v>22</v>
      </c>
      <c r="K550" s="102" t="s">
        <v>76</v>
      </c>
    </row>
    <row r="551" customFormat="false" ht="15" hidden="false" customHeight="false" outlineLevel="0" collapsed="false">
      <c r="A551" s="103"/>
      <c r="B551" s="103"/>
      <c r="C551" s="103"/>
      <c r="D551" s="103"/>
      <c r="E551" s="103"/>
      <c r="F551" s="103"/>
      <c r="G551" s="103"/>
      <c r="H551" s="103"/>
      <c r="I551" s="103"/>
      <c r="J551" s="103"/>
      <c r="K551" s="103"/>
    </row>
    <row r="552" customFormat="false" ht="15" hidden="false" customHeight="true" outlineLevel="0" collapsed="false">
      <c r="A552" s="90" t="s">
        <v>3665</v>
      </c>
      <c r="B552" s="106" t="s">
        <v>392</v>
      </c>
      <c r="C552" s="106"/>
      <c r="D552" s="106"/>
      <c r="E552" s="106"/>
      <c r="F552" s="106"/>
      <c r="G552" s="106"/>
      <c r="H552" s="106"/>
      <c r="I552" s="106"/>
      <c r="J552" s="106"/>
      <c r="K552" s="106"/>
    </row>
    <row r="553" customFormat="false" ht="15" hidden="false" customHeight="false" outlineLevel="0" collapsed="false">
      <c r="A553" s="90"/>
      <c r="B553" s="92" t="s">
        <v>3666</v>
      </c>
      <c r="C553" s="92" t="s">
        <v>3667</v>
      </c>
      <c r="D553" s="93" t="s">
        <v>3668</v>
      </c>
      <c r="E553" s="92" t="s">
        <v>60</v>
      </c>
      <c r="F553" s="94" t="s">
        <v>3669</v>
      </c>
      <c r="G553" s="95" t="s">
        <v>3670</v>
      </c>
      <c r="H553" s="94" t="s">
        <v>3679</v>
      </c>
      <c r="I553" s="94"/>
      <c r="J553" s="93" t="s">
        <v>11</v>
      </c>
      <c r="K553" s="94" t="s">
        <v>59</v>
      </c>
    </row>
    <row r="554" customFormat="false" ht="15" hidden="false" customHeight="false" outlineLevel="0" collapsed="false">
      <c r="A554" s="108" t="s">
        <v>3701</v>
      </c>
      <c r="B554" s="92"/>
      <c r="C554" s="92"/>
      <c r="D554" s="93"/>
      <c r="E554" s="92" t="n">
        <v>30</v>
      </c>
      <c r="F554" s="94"/>
      <c r="G554" s="95"/>
      <c r="H554" s="94"/>
      <c r="I554" s="94"/>
      <c r="J554" s="93" t="n">
        <f aca="false">E554</f>
        <v>30</v>
      </c>
      <c r="K554" s="94" t="s">
        <v>76</v>
      </c>
    </row>
    <row r="555" customFormat="false" ht="15" hidden="false" customHeight="false" outlineLevel="0" collapsed="false">
      <c r="A555" s="100"/>
      <c r="B555" s="100"/>
      <c r="C555" s="100"/>
      <c r="D555" s="100"/>
      <c r="E555" s="100"/>
      <c r="F555" s="100"/>
      <c r="G555" s="100"/>
      <c r="H555" s="100"/>
      <c r="I555" s="101" t="s">
        <v>11</v>
      </c>
      <c r="J555" s="102" t="n">
        <f aca="false">SUM(J554:J554)</f>
        <v>30</v>
      </c>
      <c r="K555" s="102" t="s">
        <v>76</v>
      </c>
    </row>
    <row r="556" customFormat="false" ht="15" hidden="false" customHeight="false" outlineLevel="0" collapsed="false">
      <c r="A556" s="103"/>
      <c r="B556" s="103"/>
      <c r="C556" s="103"/>
      <c r="D556" s="103"/>
      <c r="E556" s="103"/>
      <c r="F556" s="103"/>
      <c r="G556" s="103"/>
      <c r="H556" s="103"/>
      <c r="I556" s="103"/>
      <c r="J556" s="103"/>
      <c r="K556" s="103"/>
    </row>
    <row r="557" customFormat="false" ht="15" hidden="false" customHeight="true" outlineLevel="0" collapsed="false">
      <c r="A557" s="90" t="s">
        <v>3665</v>
      </c>
      <c r="B557" s="106" t="s">
        <v>395</v>
      </c>
      <c r="C557" s="106"/>
      <c r="D557" s="106"/>
      <c r="E557" s="106"/>
      <c r="F557" s="106"/>
      <c r="G557" s="106"/>
      <c r="H557" s="106"/>
      <c r="I557" s="106"/>
      <c r="J557" s="106"/>
      <c r="K557" s="106"/>
    </row>
    <row r="558" customFormat="false" ht="15" hidden="false" customHeight="false" outlineLevel="0" collapsed="false">
      <c r="A558" s="90"/>
      <c r="B558" s="92" t="s">
        <v>3666</v>
      </c>
      <c r="C558" s="92" t="s">
        <v>3667</v>
      </c>
      <c r="D558" s="93" t="s">
        <v>3668</v>
      </c>
      <c r="E558" s="92" t="s">
        <v>60</v>
      </c>
      <c r="F558" s="94" t="s">
        <v>3669</v>
      </c>
      <c r="G558" s="95" t="s">
        <v>3670</v>
      </c>
      <c r="H558" s="94" t="s">
        <v>3679</v>
      </c>
      <c r="I558" s="94"/>
      <c r="J558" s="93" t="s">
        <v>11</v>
      </c>
      <c r="K558" s="94" t="s">
        <v>59</v>
      </c>
    </row>
    <row r="559" customFormat="false" ht="15" hidden="false" customHeight="false" outlineLevel="0" collapsed="false">
      <c r="A559" s="108" t="s">
        <v>3701</v>
      </c>
      <c r="B559" s="92"/>
      <c r="C559" s="92"/>
      <c r="D559" s="93"/>
      <c r="E559" s="92" t="n">
        <v>18</v>
      </c>
      <c r="F559" s="94"/>
      <c r="G559" s="95"/>
      <c r="H559" s="94"/>
      <c r="I559" s="94"/>
      <c r="J559" s="93" t="n">
        <f aca="false">E559</f>
        <v>18</v>
      </c>
      <c r="K559" s="94" t="s">
        <v>76</v>
      </c>
    </row>
    <row r="560" customFormat="false" ht="15" hidden="false" customHeight="false" outlineLevel="0" collapsed="false">
      <c r="A560" s="100"/>
      <c r="B560" s="100"/>
      <c r="C560" s="100"/>
      <c r="D560" s="100"/>
      <c r="E560" s="100"/>
      <c r="F560" s="100"/>
      <c r="G560" s="100"/>
      <c r="H560" s="100"/>
      <c r="I560" s="101" t="s">
        <v>11</v>
      </c>
      <c r="J560" s="102" t="n">
        <f aca="false">SUM(J559:J559)</f>
        <v>18</v>
      </c>
      <c r="K560" s="102" t="s">
        <v>76</v>
      </c>
    </row>
    <row r="561" customFormat="false" ht="15" hidden="false" customHeight="false" outlineLevel="0" collapsed="false">
      <c r="A561" s="103"/>
      <c r="B561" s="103"/>
      <c r="C561" s="103"/>
      <c r="D561" s="103"/>
      <c r="E561" s="103"/>
      <c r="F561" s="103"/>
      <c r="G561" s="103"/>
      <c r="H561" s="103"/>
      <c r="I561" s="103"/>
      <c r="J561" s="103"/>
      <c r="K561" s="103"/>
    </row>
    <row r="562" customFormat="false" ht="15" hidden="false" customHeight="true" outlineLevel="0" collapsed="false">
      <c r="A562" s="90" t="s">
        <v>3665</v>
      </c>
      <c r="B562" s="106" t="s">
        <v>398</v>
      </c>
      <c r="C562" s="106"/>
      <c r="D562" s="106"/>
      <c r="E562" s="106"/>
      <c r="F562" s="106"/>
      <c r="G562" s="106"/>
      <c r="H562" s="106"/>
      <c r="I562" s="106"/>
      <c r="J562" s="106"/>
      <c r="K562" s="106"/>
    </row>
    <row r="563" customFormat="false" ht="15" hidden="false" customHeight="false" outlineLevel="0" collapsed="false">
      <c r="A563" s="90"/>
      <c r="B563" s="92" t="s">
        <v>3666</v>
      </c>
      <c r="C563" s="92" t="s">
        <v>3667</v>
      </c>
      <c r="D563" s="93" t="s">
        <v>3668</v>
      </c>
      <c r="E563" s="92" t="s">
        <v>60</v>
      </c>
      <c r="F563" s="94" t="s">
        <v>3669</v>
      </c>
      <c r="G563" s="95" t="s">
        <v>3670</v>
      </c>
      <c r="H563" s="94" t="s">
        <v>3679</v>
      </c>
      <c r="I563" s="94"/>
      <c r="J563" s="93" t="s">
        <v>11</v>
      </c>
      <c r="K563" s="94" t="s">
        <v>59</v>
      </c>
    </row>
    <row r="564" customFormat="false" ht="15" hidden="false" customHeight="false" outlineLevel="0" collapsed="false">
      <c r="A564" s="108" t="s">
        <v>3701</v>
      </c>
      <c r="B564" s="92"/>
      <c r="C564" s="92"/>
      <c r="D564" s="93"/>
      <c r="E564" s="92" t="n">
        <v>24</v>
      </c>
      <c r="F564" s="94"/>
      <c r="G564" s="95"/>
      <c r="H564" s="94"/>
      <c r="I564" s="94"/>
      <c r="J564" s="93" t="n">
        <f aca="false">E564</f>
        <v>24</v>
      </c>
      <c r="K564" s="94" t="s">
        <v>76</v>
      </c>
    </row>
    <row r="565" customFormat="false" ht="15" hidden="false" customHeight="false" outlineLevel="0" collapsed="false">
      <c r="A565" s="100"/>
      <c r="B565" s="100"/>
      <c r="C565" s="100"/>
      <c r="D565" s="100"/>
      <c r="E565" s="100"/>
      <c r="F565" s="100"/>
      <c r="G565" s="100"/>
      <c r="H565" s="100"/>
      <c r="I565" s="101" t="s">
        <v>11</v>
      </c>
      <c r="J565" s="102" t="n">
        <f aca="false">SUM(J564:J564)</f>
        <v>24</v>
      </c>
      <c r="K565" s="102" t="s">
        <v>76</v>
      </c>
    </row>
    <row r="566" customFormat="false" ht="15" hidden="false" customHeight="false" outlineLevel="0" collapsed="false">
      <c r="A566" s="103"/>
      <c r="B566" s="103"/>
      <c r="C566" s="103"/>
      <c r="D566" s="103"/>
      <c r="E566" s="103"/>
      <c r="F566" s="103"/>
      <c r="G566" s="103"/>
      <c r="H566" s="103"/>
      <c r="I566" s="103"/>
      <c r="J566" s="103"/>
      <c r="K566" s="103"/>
    </row>
    <row r="567" customFormat="false" ht="15" hidden="false" customHeight="true" outlineLevel="0" collapsed="false">
      <c r="A567" s="90" t="s">
        <v>3665</v>
      </c>
      <c r="B567" s="106" t="s">
        <v>401</v>
      </c>
      <c r="C567" s="106"/>
      <c r="D567" s="106"/>
      <c r="E567" s="106"/>
      <c r="F567" s="106"/>
      <c r="G567" s="106"/>
      <c r="H567" s="106"/>
      <c r="I567" s="106"/>
      <c r="J567" s="106"/>
      <c r="K567" s="106"/>
    </row>
    <row r="568" customFormat="false" ht="15" hidden="false" customHeight="false" outlineLevel="0" collapsed="false">
      <c r="A568" s="90"/>
      <c r="B568" s="92" t="s">
        <v>3666</v>
      </c>
      <c r="C568" s="92" t="s">
        <v>3667</v>
      </c>
      <c r="D568" s="93" t="s">
        <v>3668</v>
      </c>
      <c r="E568" s="92" t="s">
        <v>60</v>
      </c>
      <c r="F568" s="94" t="s">
        <v>3669</v>
      </c>
      <c r="G568" s="95" t="s">
        <v>3670</v>
      </c>
      <c r="H568" s="94" t="s">
        <v>3679</v>
      </c>
      <c r="I568" s="94"/>
      <c r="J568" s="93" t="s">
        <v>11</v>
      </c>
      <c r="K568" s="94" t="s">
        <v>59</v>
      </c>
    </row>
    <row r="569" customFormat="false" ht="15" hidden="false" customHeight="false" outlineLevel="0" collapsed="false">
      <c r="A569" s="108" t="s">
        <v>3701</v>
      </c>
      <c r="B569" s="92"/>
      <c r="C569" s="92"/>
      <c r="D569" s="93"/>
      <c r="E569" s="92" t="n">
        <v>6</v>
      </c>
      <c r="F569" s="94"/>
      <c r="G569" s="95"/>
      <c r="H569" s="94"/>
      <c r="I569" s="94"/>
      <c r="J569" s="93" t="n">
        <f aca="false">E569</f>
        <v>6</v>
      </c>
      <c r="K569" s="94" t="s">
        <v>76</v>
      </c>
    </row>
    <row r="570" customFormat="false" ht="15" hidden="false" customHeight="false" outlineLevel="0" collapsed="false">
      <c r="A570" s="100"/>
      <c r="B570" s="100"/>
      <c r="C570" s="100"/>
      <c r="D570" s="100"/>
      <c r="E570" s="100"/>
      <c r="F570" s="100"/>
      <c r="G570" s="100"/>
      <c r="H570" s="100"/>
      <c r="I570" s="101" t="s">
        <v>11</v>
      </c>
      <c r="J570" s="102" t="n">
        <f aca="false">SUM(J569:J569)</f>
        <v>6</v>
      </c>
      <c r="K570" s="102" t="s">
        <v>76</v>
      </c>
    </row>
    <row r="571" customFormat="false" ht="15" hidden="false" customHeight="false" outlineLevel="0" collapsed="false">
      <c r="A571" s="103"/>
      <c r="B571" s="103"/>
      <c r="C571" s="103"/>
      <c r="D571" s="103"/>
      <c r="E571" s="103"/>
      <c r="F571" s="103"/>
      <c r="G571" s="103"/>
      <c r="H571" s="103"/>
      <c r="I571" s="103"/>
      <c r="J571" s="103"/>
      <c r="K571" s="103"/>
    </row>
    <row r="572" customFormat="false" ht="15" hidden="false" customHeight="true" outlineLevel="0" collapsed="false">
      <c r="A572" s="90" t="s">
        <v>3665</v>
      </c>
      <c r="B572" s="106" t="s">
        <v>404</v>
      </c>
      <c r="C572" s="106"/>
      <c r="D572" s="106"/>
      <c r="E572" s="106"/>
      <c r="F572" s="106"/>
      <c r="G572" s="106"/>
      <c r="H572" s="106"/>
      <c r="I572" s="106"/>
      <c r="J572" s="106"/>
      <c r="K572" s="106"/>
    </row>
    <row r="573" customFormat="false" ht="15" hidden="false" customHeight="false" outlineLevel="0" collapsed="false">
      <c r="A573" s="90"/>
      <c r="B573" s="92" t="s">
        <v>3666</v>
      </c>
      <c r="C573" s="92" t="s">
        <v>3667</v>
      </c>
      <c r="D573" s="93" t="s">
        <v>3668</v>
      </c>
      <c r="E573" s="92" t="s">
        <v>60</v>
      </c>
      <c r="F573" s="94" t="s">
        <v>3669</v>
      </c>
      <c r="G573" s="95" t="s">
        <v>3670</v>
      </c>
      <c r="H573" s="94" t="s">
        <v>3679</v>
      </c>
      <c r="I573" s="94"/>
      <c r="J573" s="93" t="s">
        <v>11</v>
      </c>
      <c r="K573" s="94" t="s">
        <v>59</v>
      </c>
    </row>
    <row r="574" customFormat="false" ht="15" hidden="false" customHeight="false" outlineLevel="0" collapsed="false">
      <c r="A574" s="108" t="s">
        <v>3701</v>
      </c>
      <c r="B574" s="92"/>
      <c r="C574" s="92"/>
      <c r="D574" s="93"/>
      <c r="E574" s="92"/>
      <c r="F574" s="94" t="n">
        <v>9.6</v>
      </c>
      <c r="G574" s="95"/>
      <c r="H574" s="94"/>
      <c r="I574" s="94"/>
      <c r="J574" s="93" t="n">
        <f aca="false">F574</f>
        <v>9.6</v>
      </c>
      <c r="K574" s="94" t="s">
        <v>67</v>
      </c>
    </row>
    <row r="575" customFormat="false" ht="15" hidden="false" customHeight="false" outlineLevel="0" collapsed="false">
      <c r="A575" s="100"/>
      <c r="B575" s="100"/>
      <c r="C575" s="100"/>
      <c r="D575" s="100"/>
      <c r="E575" s="100"/>
      <c r="F575" s="100"/>
      <c r="G575" s="100"/>
      <c r="H575" s="100"/>
      <c r="I575" s="101" t="s">
        <v>11</v>
      </c>
      <c r="J575" s="102" t="n">
        <f aca="false">SUM(J574:J574)</f>
        <v>9.6</v>
      </c>
      <c r="K575" s="102" t="s">
        <v>67</v>
      </c>
    </row>
    <row r="576" customFormat="false" ht="15" hidden="false" customHeight="false" outlineLevel="0" collapsed="false">
      <c r="A576" s="103"/>
      <c r="B576" s="103"/>
      <c r="C576" s="103"/>
      <c r="D576" s="103"/>
      <c r="E576" s="103"/>
      <c r="F576" s="103"/>
      <c r="G576" s="103"/>
      <c r="H576" s="103"/>
      <c r="I576" s="103"/>
      <c r="J576" s="103"/>
      <c r="K576" s="103"/>
    </row>
    <row r="577" customFormat="false" ht="26.85" hidden="false" customHeight="true" outlineLevel="0" collapsed="false">
      <c r="A577" s="90" t="s">
        <v>3665</v>
      </c>
      <c r="B577" s="106" t="s">
        <v>407</v>
      </c>
      <c r="C577" s="106"/>
      <c r="D577" s="106"/>
      <c r="E577" s="106"/>
      <c r="F577" s="106"/>
      <c r="G577" s="106"/>
      <c r="H577" s="106"/>
      <c r="I577" s="106"/>
      <c r="J577" s="106"/>
      <c r="K577" s="106"/>
    </row>
    <row r="578" customFormat="false" ht="15" hidden="false" customHeight="false" outlineLevel="0" collapsed="false">
      <c r="A578" s="90"/>
      <c r="B578" s="92" t="s">
        <v>3666</v>
      </c>
      <c r="C578" s="92" t="s">
        <v>3667</v>
      </c>
      <c r="D578" s="93" t="s">
        <v>3668</v>
      </c>
      <c r="E578" s="92" t="s">
        <v>60</v>
      </c>
      <c r="F578" s="94" t="s">
        <v>3669</v>
      </c>
      <c r="G578" s="95" t="s">
        <v>3670</v>
      </c>
      <c r="H578" s="94" t="s">
        <v>3679</v>
      </c>
      <c r="I578" s="94"/>
      <c r="J578" s="93" t="s">
        <v>11</v>
      </c>
      <c r="K578" s="94" t="s">
        <v>59</v>
      </c>
    </row>
    <row r="579" customFormat="false" ht="15" hidden="false" customHeight="false" outlineLevel="0" collapsed="false">
      <c r="A579" s="108" t="s">
        <v>3701</v>
      </c>
      <c r="B579" s="92"/>
      <c r="C579" s="92"/>
      <c r="D579" s="93"/>
      <c r="E579" s="92" t="n">
        <v>4</v>
      </c>
      <c r="F579" s="94"/>
      <c r="G579" s="95"/>
      <c r="H579" s="94"/>
      <c r="I579" s="94"/>
      <c r="J579" s="93" t="n">
        <f aca="false">E579</f>
        <v>4</v>
      </c>
      <c r="K579" s="94" t="s">
        <v>76</v>
      </c>
    </row>
    <row r="580" customFormat="false" ht="15" hidden="false" customHeight="false" outlineLevel="0" collapsed="false">
      <c r="A580" s="100"/>
      <c r="B580" s="100"/>
      <c r="C580" s="100"/>
      <c r="D580" s="100"/>
      <c r="E580" s="100"/>
      <c r="F580" s="100"/>
      <c r="G580" s="100"/>
      <c r="H580" s="100"/>
      <c r="I580" s="101" t="s">
        <v>11</v>
      </c>
      <c r="J580" s="102" t="n">
        <f aca="false">SUM(J579:J579)</f>
        <v>4</v>
      </c>
      <c r="K580" s="102" t="s">
        <v>76</v>
      </c>
    </row>
    <row r="581" customFormat="false" ht="15" hidden="false" customHeight="false" outlineLevel="0" collapsed="false">
      <c r="A581" s="103"/>
      <c r="B581" s="103"/>
      <c r="C581" s="103"/>
      <c r="D581" s="103"/>
      <c r="E581" s="103"/>
      <c r="F581" s="103"/>
      <c r="G581" s="103"/>
      <c r="H581" s="103"/>
      <c r="I581" s="103"/>
      <c r="J581" s="103"/>
      <c r="K581" s="103"/>
    </row>
    <row r="582" customFormat="false" ht="26.85" hidden="false" customHeight="true" outlineLevel="0" collapsed="false">
      <c r="A582" s="90" t="s">
        <v>3665</v>
      </c>
      <c r="B582" s="106" t="s">
        <v>410</v>
      </c>
      <c r="C582" s="106"/>
      <c r="D582" s="106"/>
      <c r="E582" s="106"/>
      <c r="F582" s="106"/>
      <c r="G582" s="106"/>
      <c r="H582" s="106"/>
      <c r="I582" s="106"/>
      <c r="J582" s="106"/>
      <c r="K582" s="106"/>
    </row>
    <row r="583" customFormat="false" ht="15" hidden="false" customHeight="false" outlineLevel="0" collapsed="false">
      <c r="A583" s="90"/>
      <c r="B583" s="92" t="s">
        <v>3666</v>
      </c>
      <c r="C583" s="92" t="s">
        <v>3667</v>
      </c>
      <c r="D583" s="93" t="s">
        <v>3668</v>
      </c>
      <c r="E583" s="92" t="s">
        <v>60</v>
      </c>
      <c r="F583" s="94" t="s">
        <v>3669</v>
      </c>
      <c r="G583" s="95" t="s">
        <v>3670</v>
      </c>
      <c r="H583" s="94" t="s">
        <v>3679</v>
      </c>
      <c r="I583" s="94"/>
      <c r="J583" s="93" t="s">
        <v>11</v>
      </c>
      <c r="K583" s="94" t="s">
        <v>59</v>
      </c>
    </row>
    <row r="584" customFormat="false" ht="15" hidden="false" customHeight="false" outlineLevel="0" collapsed="false">
      <c r="A584" s="108" t="s">
        <v>3701</v>
      </c>
      <c r="B584" s="92"/>
      <c r="C584" s="92"/>
      <c r="D584" s="93"/>
      <c r="E584" s="92" t="n">
        <v>20</v>
      </c>
      <c r="F584" s="94"/>
      <c r="G584" s="95"/>
      <c r="H584" s="94"/>
      <c r="I584" s="94"/>
      <c r="J584" s="93" t="n">
        <f aca="false">E584</f>
        <v>20</v>
      </c>
      <c r="K584" s="94" t="s">
        <v>76</v>
      </c>
    </row>
    <row r="585" customFormat="false" ht="15" hidden="false" customHeight="false" outlineLevel="0" collapsed="false">
      <c r="A585" s="100"/>
      <c r="B585" s="100"/>
      <c r="C585" s="100"/>
      <c r="D585" s="100"/>
      <c r="E585" s="100"/>
      <c r="F585" s="100"/>
      <c r="G585" s="100"/>
      <c r="H585" s="100"/>
      <c r="I585" s="101" t="s">
        <v>11</v>
      </c>
      <c r="J585" s="102" t="n">
        <f aca="false">SUM(J584:J584)</f>
        <v>20</v>
      </c>
      <c r="K585" s="102" t="s">
        <v>76</v>
      </c>
    </row>
    <row r="586" customFormat="false" ht="15" hidden="false" customHeight="false" outlineLevel="0" collapsed="false">
      <c r="A586" s="103"/>
      <c r="B586" s="103"/>
      <c r="C586" s="103"/>
      <c r="D586" s="103"/>
      <c r="E586" s="103"/>
      <c r="F586" s="103"/>
      <c r="G586" s="103"/>
      <c r="H586" s="103"/>
      <c r="I586" s="103"/>
      <c r="J586" s="103"/>
      <c r="K586" s="103"/>
    </row>
    <row r="587" customFormat="false" ht="26.85" hidden="false" customHeight="true" outlineLevel="0" collapsed="false">
      <c r="A587" s="90" t="s">
        <v>3665</v>
      </c>
      <c r="B587" s="106" t="s">
        <v>3710</v>
      </c>
      <c r="C587" s="106"/>
      <c r="D587" s="106"/>
      <c r="E587" s="106"/>
      <c r="F587" s="106"/>
      <c r="G587" s="106"/>
      <c r="H587" s="106"/>
      <c r="I587" s="106"/>
      <c r="J587" s="106"/>
      <c r="K587" s="106"/>
    </row>
    <row r="588" customFormat="false" ht="15" hidden="false" customHeight="false" outlineLevel="0" collapsed="false">
      <c r="A588" s="90"/>
      <c r="B588" s="92" t="s">
        <v>3666</v>
      </c>
      <c r="C588" s="92" t="s">
        <v>3667</v>
      </c>
      <c r="D588" s="93" t="s">
        <v>3668</v>
      </c>
      <c r="E588" s="92" t="s">
        <v>60</v>
      </c>
      <c r="F588" s="94" t="s">
        <v>3669</v>
      </c>
      <c r="G588" s="95" t="s">
        <v>3670</v>
      </c>
      <c r="H588" s="94" t="s">
        <v>3679</v>
      </c>
      <c r="I588" s="94"/>
      <c r="J588" s="93" t="s">
        <v>11</v>
      </c>
      <c r="K588" s="94" t="s">
        <v>59</v>
      </c>
    </row>
    <row r="589" customFormat="false" ht="15" hidden="false" customHeight="false" outlineLevel="0" collapsed="false">
      <c r="A589" s="108" t="s">
        <v>3701</v>
      </c>
      <c r="B589" s="92"/>
      <c r="C589" s="92"/>
      <c r="D589" s="93"/>
      <c r="E589" s="92"/>
      <c r="F589" s="94" t="n">
        <v>7.2</v>
      </c>
      <c r="G589" s="95"/>
      <c r="H589" s="94"/>
      <c r="I589" s="94"/>
      <c r="J589" s="93" t="n">
        <f aca="false">F589</f>
        <v>7.2</v>
      </c>
      <c r="K589" s="94" t="s">
        <v>67</v>
      </c>
    </row>
    <row r="590" customFormat="false" ht="15" hidden="false" customHeight="false" outlineLevel="0" collapsed="false">
      <c r="A590" s="100"/>
      <c r="B590" s="100"/>
      <c r="C590" s="100"/>
      <c r="D590" s="100"/>
      <c r="E590" s="100"/>
      <c r="F590" s="100"/>
      <c r="G590" s="100"/>
      <c r="H590" s="100"/>
      <c r="I590" s="101" t="s">
        <v>11</v>
      </c>
      <c r="J590" s="102" t="n">
        <f aca="false">SUM(J589:J589)</f>
        <v>7.2</v>
      </c>
      <c r="K590" s="102" t="s">
        <v>67</v>
      </c>
    </row>
    <row r="591" customFormat="false" ht="15" hidden="false" customHeight="false" outlineLevel="0" collapsed="false">
      <c r="A591" s="103"/>
      <c r="B591" s="103"/>
      <c r="C591" s="103"/>
      <c r="D591" s="103"/>
      <c r="E591" s="103"/>
      <c r="F591" s="103"/>
      <c r="G591" s="103"/>
      <c r="H591" s="103"/>
      <c r="I591" s="103"/>
      <c r="J591" s="103"/>
      <c r="K591" s="103"/>
    </row>
    <row r="592" customFormat="false" ht="15" hidden="false" customHeight="true" outlineLevel="0" collapsed="false">
      <c r="A592" s="90" t="s">
        <v>3665</v>
      </c>
      <c r="B592" s="106" t="s">
        <v>416</v>
      </c>
      <c r="C592" s="106"/>
      <c r="D592" s="106"/>
      <c r="E592" s="106"/>
      <c r="F592" s="106"/>
      <c r="G592" s="106"/>
      <c r="H592" s="106"/>
      <c r="I592" s="106"/>
      <c r="J592" s="106"/>
      <c r="K592" s="106"/>
    </row>
    <row r="593" customFormat="false" ht="15" hidden="false" customHeight="false" outlineLevel="0" collapsed="false">
      <c r="A593" s="90"/>
      <c r="B593" s="92" t="s">
        <v>3666</v>
      </c>
      <c r="C593" s="92" t="s">
        <v>3667</v>
      </c>
      <c r="D593" s="93" t="s">
        <v>3668</v>
      </c>
      <c r="E593" s="92" t="s">
        <v>60</v>
      </c>
      <c r="F593" s="94" t="s">
        <v>3669</v>
      </c>
      <c r="G593" s="95" t="s">
        <v>3670</v>
      </c>
      <c r="H593" s="94" t="s">
        <v>3679</v>
      </c>
      <c r="I593" s="94"/>
      <c r="J593" s="93" t="s">
        <v>11</v>
      </c>
      <c r="K593" s="94" t="s">
        <v>59</v>
      </c>
    </row>
    <row r="594" customFormat="false" ht="15" hidden="false" customHeight="false" outlineLevel="0" collapsed="false">
      <c r="A594" s="108" t="s">
        <v>3701</v>
      </c>
      <c r="B594" s="92"/>
      <c r="C594" s="92"/>
      <c r="D594" s="93"/>
      <c r="E594" s="92" t="n">
        <v>22</v>
      </c>
      <c r="F594" s="94"/>
      <c r="G594" s="95"/>
      <c r="H594" s="94"/>
      <c r="I594" s="94"/>
      <c r="J594" s="93" t="n">
        <f aca="false">E594</f>
        <v>22</v>
      </c>
      <c r="K594" s="94" t="s">
        <v>76</v>
      </c>
    </row>
    <row r="595" customFormat="false" ht="15" hidden="false" customHeight="false" outlineLevel="0" collapsed="false">
      <c r="A595" s="100"/>
      <c r="B595" s="100"/>
      <c r="C595" s="100"/>
      <c r="D595" s="100"/>
      <c r="E595" s="100"/>
      <c r="F595" s="100"/>
      <c r="G595" s="100"/>
      <c r="H595" s="100"/>
      <c r="I595" s="101" t="s">
        <v>11</v>
      </c>
      <c r="J595" s="102" t="n">
        <f aca="false">SUM(J594:J594)</f>
        <v>22</v>
      </c>
      <c r="K595" s="102" t="s">
        <v>76</v>
      </c>
    </row>
    <row r="596" customFormat="false" ht="15" hidden="false" customHeight="false" outlineLevel="0" collapsed="false">
      <c r="A596" s="103"/>
      <c r="B596" s="103"/>
      <c r="C596" s="103"/>
      <c r="D596" s="103"/>
      <c r="E596" s="103"/>
      <c r="F596" s="103"/>
      <c r="G596" s="103"/>
      <c r="H596" s="103"/>
      <c r="I596" s="103"/>
      <c r="J596" s="103"/>
      <c r="K596" s="103"/>
    </row>
    <row r="597" customFormat="false" ht="26.85" hidden="false" customHeight="true" outlineLevel="0" collapsed="false">
      <c r="A597" s="90" t="s">
        <v>3665</v>
      </c>
      <c r="B597" s="106" t="s">
        <v>419</v>
      </c>
      <c r="C597" s="106"/>
      <c r="D597" s="106"/>
      <c r="E597" s="106"/>
      <c r="F597" s="106"/>
      <c r="G597" s="106"/>
      <c r="H597" s="106"/>
      <c r="I597" s="106"/>
      <c r="J597" s="106"/>
      <c r="K597" s="106"/>
    </row>
    <row r="598" customFormat="false" ht="15" hidden="false" customHeight="false" outlineLevel="0" collapsed="false">
      <c r="A598" s="90"/>
      <c r="B598" s="92" t="s">
        <v>3666</v>
      </c>
      <c r="C598" s="92" t="s">
        <v>3667</v>
      </c>
      <c r="D598" s="93" t="s">
        <v>3668</v>
      </c>
      <c r="E598" s="92" t="s">
        <v>60</v>
      </c>
      <c r="F598" s="94" t="s">
        <v>3669</v>
      </c>
      <c r="G598" s="95" t="s">
        <v>3670</v>
      </c>
      <c r="H598" s="94" t="s">
        <v>3679</v>
      </c>
      <c r="I598" s="94"/>
      <c r="J598" s="93" t="s">
        <v>11</v>
      </c>
      <c r="K598" s="94" t="s">
        <v>59</v>
      </c>
    </row>
    <row r="599" customFormat="false" ht="15" hidden="false" customHeight="false" outlineLevel="0" collapsed="false">
      <c r="A599" s="108" t="s">
        <v>3701</v>
      </c>
      <c r="B599" s="92"/>
      <c r="C599" s="92"/>
      <c r="D599" s="93"/>
      <c r="E599" s="92" t="n">
        <v>18</v>
      </c>
      <c r="F599" s="94"/>
      <c r="G599" s="95"/>
      <c r="H599" s="94"/>
      <c r="I599" s="94"/>
      <c r="J599" s="93" t="n">
        <f aca="false">E599</f>
        <v>18</v>
      </c>
      <c r="K599" s="94" t="s">
        <v>76</v>
      </c>
    </row>
    <row r="600" customFormat="false" ht="15" hidden="false" customHeight="false" outlineLevel="0" collapsed="false">
      <c r="A600" s="100"/>
      <c r="B600" s="100"/>
      <c r="C600" s="100"/>
      <c r="D600" s="100"/>
      <c r="E600" s="100"/>
      <c r="F600" s="100"/>
      <c r="G600" s="100"/>
      <c r="H600" s="100"/>
      <c r="I600" s="101" t="s">
        <v>11</v>
      </c>
      <c r="J600" s="102" t="n">
        <f aca="false">SUM(J599:J599)</f>
        <v>18</v>
      </c>
      <c r="K600" s="102" t="s">
        <v>76</v>
      </c>
    </row>
    <row r="601" customFormat="false" ht="15" hidden="false" customHeight="false" outlineLevel="0" collapsed="false">
      <c r="A601" s="103"/>
      <c r="B601" s="103"/>
      <c r="C601" s="103"/>
      <c r="D601" s="103"/>
      <c r="E601" s="103"/>
      <c r="F601" s="103"/>
      <c r="G601" s="103"/>
      <c r="H601" s="103"/>
      <c r="I601" s="103"/>
      <c r="J601" s="103"/>
      <c r="K601" s="103"/>
    </row>
    <row r="602" customFormat="false" ht="15" hidden="false" customHeight="true" outlineLevel="0" collapsed="false">
      <c r="A602" s="90" t="s">
        <v>3665</v>
      </c>
      <c r="B602" s="106" t="s">
        <v>422</v>
      </c>
      <c r="C602" s="106"/>
      <c r="D602" s="106"/>
      <c r="E602" s="106"/>
      <c r="F602" s="106"/>
      <c r="G602" s="106"/>
      <c r="H602" s="106"/>
      <c r="I602" s="106"/>
      <c r="J602" s="106"/>
      <c r="K602" s="106"/>
    </row>
    <row r="603" customFormat="false" ht="15" hidden="false" customHeight="false" outlineLevel="0" collapsed="false">
      <c r="A603" s="90"/>
      <c r="B603" s="92" t="s">
        <v>3666</v>
      </c>
      <c r="C603" s="92" t="s">
        <v>3667</v>
      </c>
      <c r="D603" s="93" t="s">
        <v>3668</v>
      </c>
      <c r="E603" s="92" t="s">
        <v>60</v>
      </c>
      <c r="F603" s="94" t="s">
        <v>3669</v>
      </c>
      <c r="G603" s="95" t="s">
        <v>3670</v>
      </c>
      <c r="H603" s="94" t="s">
        <v>3679</v>
      </c>
      <c r="I603" s="94"/>
      <c r="J603" s="93" t="s">
        <v>11</v>
      </c>
      <c r="K603" s="94" t="s">
        <v>59</v>
      </c>
    </row>
    <row r="604" customFormat="false" ht="15" hidden="false" customHeight="false" outlineLevel="0" collapsed="false">
      <c r="A604" s="108" t="s">
        <v>3701</v>
      </c>
      <c r="B604" s="92"/>
      <c r="C604" s="92"/>
      <c r="D604" s="93"/>
      <c r="E604" s="92" t="n">
        <v>26</v>
      </c>
      <c r="F604" s="94"/>
      <c r="G604" s="95"/>
      <c r="H604" s="94"/>
      <c r="I604" s="94"/>
      <c r="J604" s="93" t="n">
        <f aca="false">E604</f>
        <v>26</v>
      </c>
      <c r="K604" s="94" t="s">
        <v>76</v>
      </c>
    </row>
    <row r="605" customFormat="false" ht="15" hidden="false" customHeight="false" outlineLevel="0" collapsed="false">
      <c r="A605" s="100"/>
      <c r="B605" s="100"/>
      <c r="C605" s="100"/>
      <c r="D605" s="100"/>
      <c r="E605" s="100"/>
      <c r="F605" s="100"/>
      <c r="G605" s="100"/>
      <c r="H605" s="100"/>
      <c r="I605" s="101" t="s">
        <v>11</v>
      </c>
      <c r="J605" s="102" t="n">
        <f aca="false">SUM(J604:J604)</f>
        <v>26</v>
      </c>
      <c r="K605" s="102" t="s">
        <v>76</v>
      </c>
    </row>
    <row r="606" customFormat="false" ht="15" hidden="false" customHeight="false" outlineLevel="0" collapsed="false">
      <c r="A606" s="103"/>
      <c r="B606" s="103"/>
      <c r="C606" s="103"/>
      <c r="D606" s="103"/>
      <c r="E606" s="103"/>
      <c r="F606" s="103"/>
      <c r="G606" s="103"/>
      <c r="H606" s="103"/>
      <c r="I606" s="103"/>
      <c r="J606" s="103"/>
      <c r="K606" s="103"/>
    </row>
    <row r="607" customFormat="false" ht="15" hidden="false" customHeight="true" outlineLevel="0" collapsed="false">
      <c r="A607" s="90" t="s">
        <v>3665</v>
      </c>
      <c r="B607" s="106" t="s">
        <v>425</v>
      </c>
      <c r="C607" s="106"/>
      <c r="D607" s="106"/>
      <c r="E607" s="106"/>
      <c r="F607" s="106"/>
      <c r="G607" s="106"/>
      <c r="H607" s="106"/>
      <c r="I607" s="106"/>
      <c r="J607" s="106"/>
      <c r="K607" s="106"/>
    </row>
    <row r="608" customFormat="false" ht="15" hidden="false" customHeight="false" outlineLevel="0" collapsed="false">
      <c r="A608" s="90"/>
      <c r="B608" s="92" t="s">
        <v>3666</v>
      </c>
      <c r="C608" s="92" t="s">
        <v>3667</v>
      </c>
      <c r="D608" s="93" t="s">
        <v>3668</v>
      </c>
      <c r="E608" s="92" t="s">
        <v>60</v>
      </c>
      <c r="F608" s="94" t="s">
        <v>3669</v>
      </c>
      <c r="G608" s="95" t="s">
        <v>3670</v>
      </c>
      <c r="H608" s="94" t="s">
        <v>3679</v>
      </c>
      <c r="I608" s="94"/>
      <c r="J608" s="93" t="s">
        <v>11</v>
      </c>
      <c r="K608" s="94" t="s">
        <v>59</v>
      </c>
    </row>
    <row r="609" customFormat="false" ht="15" hidden="false" customHeight="false" outlineLevel="0" collapsed="false">
      <c r="A609" s="108" t="s">
        <v>3701</v>
      </c>
      <c r="B609" s="92"/>
      <c r="C609" s="92"/>
      <c r="D609" s="93"/>
      <c r="E609" s="92" t="n">
        <v>6</v>
      </c>
      <c r="F609" s="94"/>
      <c r="G609" s="95"/>
      <c r="H609" s="94"/>
      <c r="I609" s="94"/>
      <c r="J609" s="93" t="n">
        <f aca="false">E609</f>
        <v>6</v>
      </c>
      <c r="K609" s="94" t="s">
        <v>76</v>
      </c>
    </row>
    <row r="610" customFormat="false" ht="15" hidden="false" customHeight="false" outlineLevel="0" collapsed="false">
      <c r="A610" s="100"/>
      <c r="B610" s="100"/>
      <c r="C610" s="100"/>
      <c r="D610" s="100"/>
      <c r="E610" s="100"/>
      <c r="F610" s="100"/>
      <c r="G610" s="100"/>
      <c r="H610" s="100"/>
      <c r="I610" s="101" t="s">
        <v>11</v>
      </c>
      <c r="J610" s="102" t="n">
        <f aca="false">SUM(J609:J609)</f>
        <v>6</v>
      </c>
      <c r="K610" s="102" t="s">
        <v>76</v>
      </c>
    </row>
    <row r="611" customFormat="false" ht="15" hidden="false" customHeight="false" outlineLevel="0" collapsed="false">
      <c r="A611" s="103"/>
      <c r="B611" s="103"/>
      <c r="C611" s="103"/>
      <c r="D611" s="103"/>
      <c r="E611" s="103"/>
      <c r="F611" s="103"/>
      <c r="G611" s="103"/>
      <c r="H611" s="103"/>
      <c r="I611" s="103"/>
      <c r="J611" s="103"/>
      <c r="K611" s="103"/>
    </row>
    <row r="612" customFormat="false" ht="26.85" hidden="false" customHeight="true" outlineLevel="0" collapsed="false">
      <c r="A612" s="90" t="s">
        <v>3665</v>
      </c>
      <c r="B612" s="106" t="s">
        <v>428</v>
      </c>
      <c r="C612" s="106"/>
      <c r="D612" s="106"/>
      <c r="E612" s="106"/>
      <c r="F612" s="106"/>
      <c r="G612" s="106"/>
      <c r="H612" s="106"/>
      <c r="I612" s="106"/>
      <c r="J612" s="106"/>
      <c r="K612" s="106"/>
    </row>
    <row r="613" customFormat="false" ht="15" hidden="false" customHeight="false" outlineLevel="0" collapsed="false">
      <c r="A613" s="90"/>
      <c r="B613" s="92" t="s">
        <v>3666</v>
      </c>
      <c r="C613" s="92" t="s">
        <v>3667</v>
      </c>
      <c r="D613" s="93" t="s">
        <v>3668</v>
      </c>
      <c r="E613" s="92" t="s">
        <v>60</v>
      </c>
      <c r="F613" s="94" t="s">
        <v>3669</v>
      </c>
      <c r="G613" s="95" t="s">
        <v>3670</v>
      </c>
      <c r="H613" s="94" t="s">
        <v>3679</v>
      </c>
      <c r="I613" s="94"/>
      <c r="J613" s="93" t="s">
        <v>11</v>
      </c>
      <c r="K613" s="94" t="s">
        <v>59</v>
      </c>
    </row>
    <row r="614" customFormat="false" ht="15" hidden="false" customHeight="false" outlineLevel="0" collapsed="false">
      <c r="A614" s="108" t="s">
        <v>3701</v>
      </c>
      <c r="B614" s="92"/>
      <c r="C614" s="92"/>
      <c r="D614" s="93"/>
      <c r="E614" s="92" t="n">
        <v>2</v>
      </c>
      <c r="F614" s="94"/>
      <c r="G614" s="95"/>
      <c r="H614" s="94"/>
      <c r="I614" s="94"/>
      <c r="J614" s="93" t="n">
        <f aca="false">E614</f>
        <v>2</v>
      </c>
      <c r="K614" s="94" t="s">
        <v>76</v>
      </c>
    </row>
    <row r="615" customFormat="false" ht="15" hidden="false" customHeight="false" outlineLevel="0" collapsed="false">
      <c r="A615" s="100"/>
      <c r="B615" s="100"/>
      <c r="C615" s="100"/>
      <c r="D615" s="100"/>
      <c r="E615" s="100"/>
      <c r="F615" s="100"/>
      <c r="G615" s="100"/>
      <c r="H615" s="100"/>
      <c r="I615" s="101" t="s">
        <v>11</v>
      </c>
      <c r="J615" s="102" t="n">
        <f aca="false">SUM(J614:J614)</f>
        <v>2</v>
      </c>
      <c r="K615" s="102" t="s">
        <v>76</v>
      </c>
    </row>
    <row r="616" customFormat="false" ht="15" hidden="false" customHeight="false" outlineLevel="0" collapsed="false">
      <c r="A616" s="103"/>
      <c r="B616" s="103"/>
      <c r="C616" s="103"/>
      <c r="D616" s="103"/>
      <c r="E616" s="103"/>
      <c r="F616" s="103"/>
      <c r="G616" s="103"/>
      <c r="H616" s="103"/>
      <c r="I616" s="103"/>
      <c r="J616" s="103"/>
      <c r="K616" s="103"/>
    </row>
    <row r="617" customFormat="false" ht="15" hidden="false" customHeight="true" outlineLevel="0" collapsed="false">
      <c r="A617" s="90" t="s">
        <v>3665</v>
      </c>
      <c r="B617" s="106" t="s">
        <v>431</v>
      </c>
      <c r="C617" s="106"/>
      <c r="D617" s="106"/>
      <c r="E617" s="106"/>
      <c r="F617" s="106"/>
      <c r="G617" s="106"/>
      <c r="H617" s="106"/>
      <c r="I617" s="106"/>
      <c r="J617" s="106"/>
      <c r="K617" s="106"/>
    </row>
    <row r="618" customFormat="false" ht="15" hidden="false" customHeight="false" outlineLevel="0" collapsed="false">
      <c r="A618" s="90"/>
      <c r="B618" s="92" t="s">
        <v>3666</v>
      </c>
      <c r="C618" s="92" t="s">
        <v>3667</v>
      </c>
      <c r="D618" s="93" t="s">
        <v>3668</v>
      </c>
      <c r="E618" s="92" t="s">
        <v>60</v>
      </c>
      <c r="F618" s="94" t="s">
        <v>3669</v>
      </c>
      <c r="G618" s="95" t="s">
        <v>3670</v>
      </c>
      <c r="H618" s="94" t="s">
        <v>3679</v>
      </c>
      <c r="I618" s="94"/>
      <c r="J618" s="93" t="s">
        <v>11</v>
      </c>
      <c r="K618" s="94" t="s">
        <v>59</v>
      </c>
    </row>
    <row r="619" customFormat="false" ht="15" hidden="false" customHeight="false" outlineLevel="0" collapsed="false">
      <c r="A619" s="108" t="s">
        <v>3701</v>
      </c>
      <c r="B619" s="92"/>
      <c r="C619" s="92"/>
      <c r="D619" s="93"/>
      <c r="E619" s="92" t="n">
        <v>2</v>
      </c>
      <c r="F619" s="94"/>
      <c r="G619" s="95"/>
      <c r="H619" s="94"/>
      <c r="I619" s="94"/>
      <c r="J619" s="93" t="n">
        <f aca="false">E619</f>
        <v>2</v>
      </c>
      <c r="K619" s="94" t="s">
        <v>76</v>
      </c>
    </row>
    <row r="620" customFormat="false" ht="15" hidden="false" customHeight="false" outlineLevel="0" collapsed="false">
      <c r="A620" s="100"/>
      <c r="B620" s="100"/>
      <c r="C620" s="100"/>
      <c r="D620" s="100"/>
      <c r="E620" s="100"/>
      <c r="F620" s="100"/>
      <c r="G620" s="100"/>
      <c r="H620" s="100"/>
      <c r="I620" s="101" t="s">
        <v>11</v>
      </c>
      <c r="J620" s="102" t="n">
        <f aca="false">SUM(J619:J619)</f>
        <v>2</v>
      </c>
      <c r="K620" s="102" t="s">
        <v>76</v>
      </c>
    </row>
    <row r="621" customFormat="false" ht="15" hidden="false" customHeight="false" outlineLevel="0" collapsed="false">
      <c r="A621" s="103"/>
      <c r="B621" s="103"/>
      <c r="C621" s="103"/>
      <c r="D621" s="103"/>
      <c r="E621" s="103"/>
      <c r="F621" s="103"/>
      <c r="G621" s="103"/>
      <c r="H621" s="103"/>
      <c r="I621" s="103"/>
      <c r="J621" s="103"/>
      <c r="K621" s="103"/>
    </row>
    <row r="622" customFormat="false" ht="15" hidden="false" customHeight="true" outlineLevel="0" collapsed="false">
      <c r="A622" s="90" t="s">
        <v>3665</v>
      </c>
      <c r="B622" s="106" t="s">
        <v>434</v>
      </c>
      <c r="C622" s="106"/>
      <c r="D622" s="106"/>
      <c r="E622" s="106"/>
      <c r="F622" s="106"/>
      <c r="G622" s="106"/>
      <c r="H622" s="106"/>
      <c r="I622" s="106"/>
      <c r="J622" s="106"/>
      <c r="K622" s="106"/>
    </row>
    <row r="623" customFormat="false" ht="15" hidden="false" customHeight="false" outlineLevel="0" collapsed="false">
      <c r="A623" s="90"/>
      <c r="B623" s="92" t="s">
        <v>3666</v>
      </c>
      <c r="C623" s="92" t="s">
        <v>3667</v>
      </c>
      <c r="D623" s="93" t="s">
        <v>3668</v>
      </c>
      <c r="E623" s="92" t="s">
        <v>60</v>
      </c>
      <c r="F623" s="94" t="s">
        <v>3669</v>
      </c>
      <c r="G623" s="95" t="s">
        <v>3670</v>
      </c>
      <c r="H623" s="94" t="s">
        <v>3679</v>
      </c>
      <c r="I623" s="94"/>
      <c r="J623" s="93" t="s">
        <v>11</v>
      </c>
      <c r="K623" s="94" t="s">
        <v>59</v>
      </c>
    </row>
    <row r="624" customFormat="false" ht="15" hidden="false" customHeight="false" outlineLevel="0" collapsed="false">
      <c r="A624" s="108" t="s">
        <v>3701</v>
      </c>
      <c r="B624" s="92"/>
      <c r="C624" s="92"/>
      <c r="D624" s="93"/>
      <c r="E624" s="92" t="n">
        <v>2</v>
      </c>
      <c r="F624" s="94"/>
      <c r="G624" s="95"/>
      <c r="H624" s="94"/>
      <c r="I624" s="94"/>
      <c r="J624" s="93" t="n">
        <f aca="false">E624</f>
        <v>2</v>
      </c>
      <c r="K624" s="94" t="s">
        <v>76</v>
      </c>
    </row>
    <row r="625" customFormat="false" ht="15" hidden="false" customHeight="false" outlineLevel="0" collapsed="false">
      <c r="A625" s="100"/>
      <c r="B625" s="100"/>
      <c r="C625" s="100"/>
      <c r="D625" s="100"/>
      <c r="E625" s="100"/>
      <c r="F625" s="100"/>
      <c r="G625" s="100"/>
      <c r="H625" s="100"/>
      <c r="I625" s="101" t="s">
        <v>11</v>
      </c>
      <c r="J625" s="102" t="n">
        <f aca="false">SUM(J624:J624)</f>
        <v>2</v>
      </c>
      <c r="K625" s="102" t="s">
        <v>76</v>
      </c>
    </row>
    <row r="626" customFormat="false" ht="15" hidden="false" customHeight="false" outlineLevel="0" collapsed="false">
      <c r="A626" s="103"/>
      <c r="B626" s="103"/>
      <c r="C626" s="103"/>
      <c r="D626" s="103"/>
      <c r="E626" s="103"/>
      <c r="F626" s="103"/>
      <c r="G626" s="103"/>
      <c r="H626" s="103"/>
      <c r="I626" s="103"/>
      <c r="J626" s="103"/>
      <c r="K626" s="103"/>
    </row>
    <row r="627" customFormat="false" ht="15" hidden="false" customHeight="true" outlineLevel="0" collapsed="false">
      <c r="A627" s="90" t="s">
        <v>3665</v>
      </c>
      <c r="B627" s="106" t="s">
        <v>437</v>
      </c>
      <c r="C627" s="106"/>
      <c r="D627" s="106"/>
      <c r="E627" s="106"/>
      <c r="F627" s="106"/>
      <c r="G627" s="106"/>
      <c r="H627" s="106"/>
      <c r="I627" s="106"/>
      <c r="J627" s="106"/>
      <c r="K627" s="106"/>
    </row>
    <row r="628" customFormat="false" ht="15" hidden="false" customHeight="false" outlineLevel="0" collapsed="false">
      <c r="A628" s="90"/>
      <c r="B628" s="92" t="s">
        <v>3666</v>
      </c>
      <c r="C628" s="92" t="s">
        <v>3667</v>
      </c>
      <c r="D628" s="93" t="s">
        <v>3668</v>
      </c>
      <c r="E628" s="92" t="s">
        <v>60</v>
      </c>
      <c r="F628" s="94" t="s">
        <v>3669</v>
      </c>
      <c r="G628" s="95" t="s">
        <v>3670</v>
      </c>
      <c r="H628" s="94" t="s">
        <v>3679</v>
      </c>
      <c r="I628" s="94"/>
      <c r="J628" s="93" t="s">
        <v>11</v>
      </c>
      <c r="K628" s="94" t="s">
        <v>59</v>
      </c>
    </row>
    <row r="629" customFormat="false" ht="15" hidden="false" customHeight="false" outlineLevel="0" collapsed="false">
      <c r="A629" s="108" t="s">
        <v>3701</v>
      </c>
      <c r="B629" s="92"/>
      <c r="C629" s="92"/>
      <c r="D629" s="93"/>
      <c r="E629" s="92" t="n">
        <v>2</v>
      </c>
      <c r="F629" s="94"/>
      <c r="G629" s="95"/>
      <c r="H629" s="94"/>
      <c r="I629" s="94"/>
      <c r="J629" s="93" t="n">
        <f aca="false">E629</f>
        <v>2</v>
      </c>
      <c r="K629" s="94" t="s">
        <v>76</v>
      </c>
    </row>
    <row r="630" customFormat="false" ht="15" hidden="false" customHeight="false" outlineLevel="0" collapsed="false">
      <c r="A630" s="100"/>
      <c r="B630" s="100"/>
      <c r="C630" s="100"/>
      <c r="D630" s="100"/>
      <c r="E630" s="100"/>
      <c r="F630" s="100"/>
      <c r="G630" s="100"/>
      <c r="H630" s="100"/>
      <c r="I630" s="101" t="s">
        <v>11</v>
      </c>
      <c r="J630" s="102" t="n">
        <f aca="false">SUM(J629:J629)</f>
        <v>2</v>
      </c>
      <c r="K630" s="102" t="s">
        <v>76</v>
      </c>
    </row>
    <row r="631" customFormat="false" ht="15" hidden="false" customHeight="false" outlineLevel="0" collapsed="false">
      <c r="A631" s="103"/>
      <c r="B631" s="103"/>
      <c r="C631" s="103"/>
      <c r="D631" s="103"/>
      <c r="E631" s="103"/>
      <c r="F631" s="103"/>
      <c r="G631" s="103"/>
      <c r="H631" s="103"/>
      <c r="I631" s="103"/>
      <c r="J631" s="103"/>
      <c r="K631" s="103"/>
    </row>
    <row r="632" customFormat="false" ht="15" hidden="false" customHeight="true" outlineLevel="0" collapsed="false">
      <c r="A632" s="90" t="s">
        <v>3665</v>
      </c>
      <c r="B632" s="106" t="s">
        <v>3711</v>
      </c>
      <c r="C632" s="106"/>
      <c r="D632" s="106"/>
      <c r="E632" s="106"/>
      <c r="F632" s="106"/>
      <c r="G632" s="106"/>
      <c r="H632" s="106"/>
      <c r="I632" s="106"/>
      <c r="J632" s="106"/>
      <c r="K632" s="106"/>
    </row>
    <row r="633" customFormat="false" ht="15" hidden="false" customHeight="false" outlineLevel="0" collapsed="false">
      <c r="A633" s="90"/>
      <c r="B633" s="92" t="s">
        <v>3666</v>
      </c>
      <c r="C633" s="92" t="s">
        <v>3667</v>
      </c>
      <c r="D633" s="93" t="s">
        <v>3668</v>
      </c>
      <c r="E633" s="92" t="s">
        <v>60</v>
      </c>
      <c r="F633" s="94" t="s">
        <v>3669</v>
      </c>
      <c r="G633" s="95" t="s">
        <v>3670</v>
      </c>
      <c r="H633" s="94" t="s">
        <v>3679</v>
      </c>
      <c r="I633" s="94"/>
      <c r="J633" s="93" t="s">
        <v>11</v>
      </c>
      <c r="K633" s="94" t="s">
        <v>59</v>
      </c>
    </row>
    <row r="634" customFormat="false" ht="15" hidden="false" customHeight="false" outlineLevel="0" collapsed="false">
      <c r="A634" s="108" t="s">
        <v>3701</v>
      </c>
      <c r="B634" s="92"/>
      <c r="C634" s="92"/>
      <c r="D634" s="93"/>
      <c r="E634" s="92" t="n">
        <v>1</v>
      </c>
      <c r="F634" s="94"/>
      <c r="G634" s="95"/>
      <c r="H634" s="94"/>
      <c r="I634" s="94"/>
      <c r="J634" s="93" t="n">
        <f aca="false">E634</f>
        <v>1</v>
      </c>
      <c r="K634" s="94" t="s">
        <v>76</v>
      </c>
    </row>
    <row r="635" customFormat="false" ht="15" hidden="false" customHeight="false" outlineLevel="0" collapsed="false">
      <c r="A635" s="100"/>
      <c r="B635" s="100"/>
      <c r="C635" s="100"/>
      <c r="D635" s="100"/>
      <c r="E635" s="100"/>
      <c r="F635" s="100"/>
      <c r="G635" s="100"/>
      <c r="H635" s="100"/>
      <c r="I635" s="101" t="s">
        <v>11</v>
      </c>
      <c r="J635" s="102" t="n">
        <f aca="false">SUM(J634:J634)</f>
        <v>1</v>
      </c>
      <c r="K635" s="102" t="s">
        <v>76</v>
      </c>
    </row>
    <row r="636" customFormat="false" ht="15" hidden="false" customHeight="false" outlineLevel="0" collapsed="false">
      <c r="A636" s="103"/>
      <c r="B636" s="103"/>
      <c r="C636" s="103"/>
      <c r="D636" s="103"/>
      <c r="E636" s="103"/>
      <c r="F636" s="103"/>
      <c r="G636" s="103"/>
      <c r="H636" s="103"/>
      <c r="I636" s="103"/>
      <c r="J636" s="103"/>
      <c r="K636" s="103"/>
    </row>
    <row r="637" customFormat="false" ht="15" hidden="false" customHeight="true" outlineLevel="0" collapsed="false">
      <c r="A637" s="89" t="s">
        <v>30</v>
      </c>
      <c r="B637" s="89"/>
      <c r="C637" s="89"/>
      <c r="D637" s="89"/>
      <c r="E637" s="89"/>
      <c r="F637" s="89"/>
      <c r="G637" s="89"/>
      <c r="H637" s="89"/>
      <c r="I637" s="89"/>
      <c r="J637" s="89"/>
      <c r="K637" s="89"/>
    </row>
    <row r="638" customFormat="false" ht="15" hidden="false" customHeight="true" outlineLevel="0" collapsed="false">
      <c r="A638" s="90" t="s">
        <v>3665</v>
      </c>
      <c r="B638" s="106" t="s">
        <v>443</v>
      </c>
      <c r="C638" s="106"/>
      <c r="D638" s="106"/>
      <c r="E638" s="106"/>
      <c r="F638" s="106"/>
      <c r="G638" s="106"/>
      <c r="H638" s="106"/>
      <c r="I638" s="106"/>
      <c r="J638" s="106"/>
      <c r="K638" s="106"/>
    </row>
    <row r="639" customFormat="false" ht="15" hidden="false" customHeight="false" outlineLevel="0" collapsed="false">
      <c r="A639" s="90"/>
      <c r="B639" s="92" t="s">
        <v>3666</v>
      </c>
      <c r="C639" s="92" t="s">
        <v>3667</v>
      </c>
      <c r="D639" s="93" t="s">
        <v>3668</v>
      </c>
      <c r="E639" s="92" t="s">
        <v>60</v>
      </c>
      <c r="F639" s="94" t="s">
        <v>3669</v>
      </c>
      <c r="G639" s="95" t="s">
        <v>3670</v>
      </c>
      <c r="H639" s="94" t="s">
        <v>3679</v>
      </c>
      <c r="I639" s="94"/>
      <c r="J639" s="93" t="s">
        <v>11</v>
      </c>
      <c r="K639" s="94" t="s">
        <v>59</v>
      </c>
    </row>
    <row r="640" customFormat="false" ht="15" hidden="false" customHeight="false" outlineLevel="0" collapsed="false">
      <c r="A640" s="108" t="s">
        <v>3701</v>
      </c>
      <c r="B640" s="92"/>
      <c r="C640" s="92"/>
      <c r="D640" s="93"/>
      <c r="E640" s="92" t="n">
        <v>353</v>
      </c>
      <c r="F640" s="94"/>
      <c r="G640" s="95"/>
      <c r="H640" s="94"/>
      <c r="I640" s="94"/>
      <c r="J640" s="93" t="n">
        <f aca="false">E640</f>
        <v>353</v>
      </c>
      <c r="K640" s="94" t="s">
        <v>76</v>
      </c>
    </row>
    <row r="641" customFormat="false" ht="15" hidden="false" customHeight="false" outlineLevel="0" collapsed="false">
      <c r="A641" s="100"/>
      <c r="B641" s="100"/>
      <c r="C641" s="100"/>
      <c r="D641" s="100"/>
      <c r="E641" s="100"/>
      <c r="F641" s="100"/>
      <c r="G641" s="100"/>
      <c r="H641" s="100"/>
      <c r="I641" s="101" t="s">
        <v>11</v>
      </c>
      <c r="J641" s="102" t="n">
        <f aca="false">SUM(J640:J640)</f>
        <v>353</v>
      </c>
      <c r="K641" s="102" t="s">
        <v>76</v>
      </c>
    </row>
    <row r="642" customFormat="false" ht="15" hidden="false" customHeight="false" outlineLevel="0" collapsed="false">
      <c r="A642" s="103"/>
      <c r="B642" s="103"/>
      <c r="C642" s="103"/>
      <c r="D642" s="103"/>
      <c r="E642" s="103"/>
      <c r="F642" s="103"/>
      <c r="G642" s="103"/>
      <c r="H642" s="103"/>
      <c r="I642" s="103"/>
      <c r="J642" s="103"/>
      <c r="K642" s="103"/>
    </row>
    <row r="643" customFormat="false" ht="15" hidden="false" customHeight="true" outlineLevel="0" collapsed="false">
      <c r="A643" s="90" t="s">
        <v>3665</v>
      </c>
      <c r="B643" s="106" t="s">
        <v>446</v>
      </c>
      <c r="C643" s="106"/>
      <c r="D643" s="106"/>
      <c r="E643" s="106"/>
      <c r="F643" s="106"/>
      <c r="G643" s="106"/>
      <c r="H643" s="106"/>
      <c r="I643" s="106"/>
      <c r="J643" s="106"/>
      <c r="K643" s="106"/>
    </row>
    <row r="644" customFormat="false" ht="15" hidden="false" customHeight="false" outlineLevel="0" collapsed="false">
      <c r="A644" s="90"/>
      <c r="B644" s="92" t="s">
        <v>3666</v>
      </c>
      <c r="C644" s="92" t="s">
        <v>3667</v>
      </c>
      <c r="D644" s="93" t="s">
        <v>3668</v>
      </c>
      <c r="E644" s="92" t="s">
        <v>60</v>
      </c>
      <c r="F644" s="94" t="s">
        <v>3669</v>
      </c>
      <c r="G644" s="95" t="s">
        <v>3670</v>
      </c>
      <c r="H644" s="94" t="s">
        <v>3679</v>
      </c>
      <c r="I644" s="94"/>
      <c r="J644" s="93" t="s">
        <v>11</v>
      </c>
      <c r="K644" s="94" t="s">
        <v>59</v>
      </c>
    </row>
    <row r="645" customFormat="false" ht="15" hidden="false" customHeight="false" outlineLevel="0" collapsed="false">
      <c r="A645" s="108" t="s">
        <v>3701</v>
      </c>
      <c r="B645" s="92"/>
      <c r="C645" s="92"/>
      <c r="D645" s="93"/>
      <c r="E645" s="92" t="n">
        <v>19</v>
      </c>
      <c r="F645" s="94"/>
      <c r="G645" s="95"/>
      <c r="H645" s="94"/>
      <c r="I645" s="94"/>
      <c r="J645" s="93" t="n">
        <f aca="false">E645</f>
        <v>19</v>
      </c>
      <c r="K645" s="94" t="s">
        <v>76</v>
      </c>
    </row>
    <row r="646" customFormat="false" ht="15" hidden="false" customHeight="false" outlineLevel="0" collapsed="false">
      <c r="A646" s="100"/>
      <c r="B646" s="100"/>
      <c r="C646" s="100"/>
      <c r="D646" s="100"/>
      <c r="E646" s="100"/>
      <c r="F646" s="100"/>
      <c r="G646" s="100"/>
      <c r="H646" s="100"/>
      <c r="I646" s="101" t="s">
        <v>11</v>
      </c>
      <c r="J646" s="102" t="n">
        <f aca="false">SUM(J645:J645)</f>
        <v>19</v>
      </c>
      <c r="K646" s="102" t="s">
        <v>76</v>
      </c>
    </row>
    <row r="647" customFormat="false" ht="15" hidden="false" customHeight="false" outlineLevel="0" collapsed="false">
      <c r="A647" s="103"/>
      <c r="B647" s="103"/>
      <c r="C647" s="103"/>
      <c r="D647" s="103"/>
      <c r="E647" s="103"/>
      <c r="F647" s="103"/>
      <c r="G647" s="103"/>
      <c r="H647" s="103"/>
      <c r="I647" s="103"/>
      <c r="J647" s="103"/>
      <c r="K647" s="103"/>
    </row>
    <row r="648" customFormat="false" ht="15" hidden="false" customHeight="true" outlineLevel="0" collapsed="false">
      <c r="A648" s="90" t="s">
        <v>3665</v>
      </c>
      <c r="B648" s="106" t="s">
        <v>449</v>
      </c>
      <c r="C648" s="106"/>
      <c r="D648" s="106"/>
      <c r="E648" s="106"/>
      <c r="F648" s="106"/>
      <c r="G648" s="106"/>
      <c r="H648" s="106"/>
      <c r="I648" s="106"/>
      <c r="J648" s="106"/>
      <c r="K648" s="106"/>
    </row>
    <row r="649" customFormat="false" ht="15" hidden="false" customHeight="false" outlineLevel="0" collapsed="false">
      <c r="A649" s="90"/>
      <c r="B649" s="92" t="s">
        <v>3666</v>
      </c>
      <c r="C649" s="92" t="s">
        <v>3667</v>
      </c>
      <c r="D649" s="93" t="s">
        <v>3668</v>
      </c>
      <c r="E649" s="92" t="s">
        <v>60</v>
      </c>
      <c r="F649" s="94" t="s">
        <v>3669</v>
      </c>
      <c r="G649" s="95" t="s">
        <v>3670</v>
      </c>
      <c r="H649" s="94" t="s">
        <v>3679</v>
      </c>
      <c r="I649" s="94"/>
      <c r="J649" s="93" t="s">
        <v>11</v>
      </c>
      <c r="K649" s="94" t="s">
        <v>59</v>
      </c>
    </row>
    <row r="650" customFormat="false" ht="15" hidden="false" customHeight="false" outlineLevel="0" collapsed="false">
      <c r="A650" s="108" t="s">
        <v>3701</v>
      </c>
      <c r="B650" s="92"/>
      <c r="C650" s="92"/>
      <c r="D650" s="93"/>
      <c r="E650" s="92" t="n">
        <v>19</v>
      </c>
      <c r="F650" s="94"/>
      <c r="G650" s="95"/>
      <c r="H650" s="94"/>
      <c r="I650" s="94"/>
      <c r="J650" s="93" t="n">
        <f aca="false">E650</f>
        <v>19</v>
      </c>
      <c r="K650" s="94" t="s">
        <v>76</v>
      </c>
    </row>
    <row r="651" customFormat="false" ht="15" hidden="false" customHeight="false" outlineLevel="0" collapsed="false">
      <c r="A651" s="100"/>
      <c r="B651" s="100"/>
      <c r="C651" s="100"/>
      <c r="D651" s="100"/>
      <c r="E651" s="100"/>
      <c r="F651" s="100"/>
      <c r="G651" s="100"/>
      <c r="H651" s="100"/>
      <c r="I651" s="101" t="s">
        <v>11</v>
      </c>
      <c r="J651" s="102" t="n">
        <f aca="false">SUM(J650:J650)</f>
        <v>19</v>
      </c>
      <c r="K651" s="102" t="s">
        <v>76</v>
      </c>
    </row>
    <row r="652" customFormat="false" ht="15" hidden="false" customHeight="false" outlineLevel="0" collapsed="false">
      <c r="A652" s="103"/>
      <c r="B652" s="103"/>
      <c r="C652" s="103"/>
      <c r="D652" s="103"/>
      <c r="E652" s="103"/>
      <c r="F652" s="103"/>
      <c r="G652" s="103"/>
      <c r="H652" s="103"/>
      <c r="I652" s="103"/>
      <c r="J652" s="103"/>
      <c r="K652" s="103"/>
    </row>
    <row r="653" customFormat="false" ht="15" hidden="false" customHeight="true" outlineLevel="0" collapsed="false">
      <c r="A653" s="90" t="s">
        <v>3665</v>
      </c>
      <c r="B653" s="106" t="s">
        <v>452</v>
      </c>
      <c r="C653" s="106"/>
      <c r="D653" s="106"/>
      <c r="E653" s="106"/>
      <c r="F653" s="106"/>
      <c r="G653" s="106"/>
      <c r="H653" s="106"/>
      <c r="I653" s="106"/>
      <c r="J653" s="106"/>
      <c r="K653" s="106"/>
    </row>
    <row r="654" customFormat="false" ht="15" hidden="false" customHeight="false" outlineLevel="0" collapsed="false">
      <c r="A654" s="90"/>
      <c r="B654" s="92" t="s">
        <v>3666</v>
      </c>
      <c r="C654" s="92" t="s">
        <v>3667</v>
      </c>
      <c r="D654" s="93" t="s">
        <v>3668</v>
      </c>
      <c r="E654" s="92" t="s">
        <v>60</v>
      </c>
      <c r="F654" s="94" t="s">
        <v>3669</v>
      </c>
      <c r="G654" s="95" t="s">
        <v>3670</v>
      </c>
      <c r="H654" s="94" t="s">
        <v>3679</v>
      </c>
      <c r="I654" s="94"/>
      <c r="J654" s="93" t="s">
        <v>11</v>
      </c>
      <c r="K654" s="94" t="s">
        <v>59</v>
      </c>
    </row>
    <row r="655" customFormat="false" ht="15" hidden="false" customHeight="false" outlineLevel="0" collapsed="false">
      <c r="A655" s="108" t="s">
        <v>3701</v>
      </c>
      <c r="B655" s="92"/>
      <c r="C655" s="92"/>
      <c r="D655" s="93"/>
      <c r="E655" s="92" t="n">
        <v>24</v>
      </c>
      <c r="F655" s="94"/>
      <c r="G655" s="95"/>
      <c r="H655" s="94"/>
      <c r="I655" s="94"/>
      <c r="J655" s="93" t="n">
        <f aca="false">E655</f>
        <v>24</v>
      </c>
      <c r="K655" s="94" t="s">
        <v>76</v>
      </c>
    </row>
    <row r="656" customFormat="false" ht="15" hidden="false" customHeight="false" outlineLevel="0" collapsed="false">
      <c r="A656" s="100"/>
      <c r="B656" s="100"/>
      <c r="C656" s="100"/>
      <c r="D656" s="100"/>
      <c r="E656" s="100"/>
      <c r="F656" s="100"/>
      <c r="G656" s="100"/>
      <c r="H656" s="100"/>
      <c r="I656" s="101" t="s">
        <v>11</v>
      </c>
      <c r="J656" s="102" t="n">
        <f aca="false">SUM(J655:J655)</f>
        <v>24</v>
      </c>
      <c r="K656" s="102" t="s">
        <v>76</v>
      </c>
    </row>
    <row r="657" customFormat="false" ht="15" hidden="false" customHeight="false" outlineLevel="0" collapsed="false">
      <c r="A657" s="103"/>
      <c r="B657" s="103"/>
      <c r="C657" s="103"/>
      <c r="D657" s="103"/>
      <c r="E657" s="103"/>
      <c r="F657" s="103"/>
      <c r="G657" s="103"/>
      <c r="H657" s="103"/>
      <c r="I657" s="103"/>
      <c r="J657" s="103"/>
      <c r="K657" s="103"/>
    </row>
    <row r="658" customFormat="false" ht="26.85" hidden="false" customHeight="true" outlineLevel="0" collapsed="false">
      <c r="A658" s="90" t="s">
        <v>3665</v>
      </c>
      <c r="B658" s="106" t="s">
        <v>455</v>
      </c>
      <c r="C658" s="106"/>
      <c r="D658" s="106"/>
      <c r="E658" s="106"/>
      <c r="F658" s="106"/>
      <c r="G658" s="106"/>
      <c r="H658" s="106"/>
      <c r="I658" s="106"/>
      <c r="J658" s="106"/>
      <c r="K658" s="106"/>
    </row>
    <row r="659" customFormat="false" ht="15" hidden="false" customHeight="false" outlineLevel="0" collapsed="false">
      <c r="A659" s="90"/>
      <c r="B659" s="92" t="s">
        <v>3666</v>
      </c>
      <c r="C659" s="92" t="s">
        <v>3667</v>
      </c>
      <c r="D659" s="93" t="s">
        <v>3668</v>
      </c>
      <c r="E659" s="92" t="s">
        <v>60</v>
      </c>
      <c r="F659" s="94" t="s">
        <v>3669</v>
      </c>
      <c r="G659" s="95" t="s">
        <v>3670</v>
      </c>
      <c r="H659" s="94" t="s">
        <v>3679</v>
      </c>
      <c r="I659" s="94"/>
      <c r="J659" s="93" t="s">
        <v>11</v>
      </c>
      <c r="K659" s="94" t="s">
        <v>59</v>
      </c>
    </row>
    <row r="660" customFormat="false" ht="15" hidden="false" customHeight="false" outlineLevel="0" collapsed="false">
      <c r="A660" s="108" t="s">
        <v>3701</v>
      </c>
      <c r="B660" s="92"/>
      <c r="C660" s="92"/>
      <c r="D660" s="93"/>
      <c r="E660" s="92" t="n">
        <v>1</v>
      </c>
      <c r="F660" s="94"/>
      <c r="G660" s="95"/>
      <c r="H660" s="94"/>
      <c r="I660" s="94"/>
      <c r="J660" s="93" t="n">
        <f aca="false">E660</f>
        <v>1</v>
      </c>
      <c r="K660" s="94" t="s">
        <v>76</v>
      </c>
    </row>
    <row r="661" customFormat="false" ht="15" hidden="false" customHeight="false" outlineLevel="0" collapsed="false">
      <c r="A661" s="100"/>
      <c r="B661" s="100"/>
      <c r="C661" s="100"/>
      <c r="D661" s="100"/>
      <c r="E661" s="100"/>
      <c r="F661" s="100"/>
      <c r="G661" s="100"/>
      <c r="H661" s="100"/>
      <c r="I661" s="101" t="s">
        <v>11</v>
      </c>
      <c r="J661" s="102" t="n">
        <f aca="false">SUM(J660:J660)</f>
        <v>1</v>
      </c>
      <c r="K661" s="102" t="s">
        <v>76</v>
      </c>
    </row>
    <row r="662" customFormat="false" ht="15" hidden="false" customHeight="false" outlineLevel="0" collapsed="false">
      <c r="A662" s="103"/>
      <c r="B662" s="103"/>
      <c r="C662" s="103"/>
      <c r="D662" s="103"/>
      <c r="E662" s="103"/>
      <c r="F662" s="103"/>
      <c r="G662" s="103"/>
      <c r="H662" s="103"/>
      <c r="I662" s="103"/>
      <c r="J662" s="103"/>
      <c r="K662" s="103"/>
    </row>
    <row r="663" customFormat="false" ht="15" hidden="false" customHeight="true" outlineLevel="0" collapsed="false">
      <c r="A663" s="90" t="s">
        <v>3665</v>
      </c>
      <c r="B663" s="106" t="s">
        <v>458</v>
      </c>
      <c r="C663" s="106"/>
      <c r="D663" s="106"/>
      <c r="E663" s="106"/>
      <c r="F663" s="106"/>
      <c r="G663" s="106"/>
      <c r="H663" s="106"/>
      <c r="I663" s="106"/>
      <c r="J663" s="106"/>
      <c r="K663" s="106"/>
    </row>
    <row r="664" customFormat="false" ht="15" hidden="false" customHeight="false" outlineLevel="0" collapsed="false">
      <c r="A664" s="90"/>
      <c r="B664" s="92" t="s">
        <v>3666</v>
      </c>
      <c r="C664" s="92" t="s">
        <v>3667</v>
      </c>
      <c r="D664" s="93" t="s">
        <v>3668</v>
      </c>
      <c r="E664" s="92" t="s">
        <v>60</v>
      </c>
      <c r="F664" s="94" t="s">
        <v>3669</v>
      </c>
      <c r="G664" s="95" t="s">
        <v>3670</v>
      </c>
      <c r="H664" s="94" t="s">
        <v>3679</v>
      </c>
      <c r="I664" s="94"/>
      <c r="J664" s="93" t="s">
        <v>11</v>
      </c>
      <c r="K664" s="94" t="s">
        <v>59</v>
      </c>
    </row>
    <row r="665" customFormat="false" ht="15" hidden="false" customHeight="false" outlineLevel="0" collapsed="false">
      <c r="A665" s="108" t="s">
        <v>3701</v>
      </c>
      <c r="B665" s="92"/>
      <c r="C665" s="92"/>
      <c r="D665" s="93"/>
      <c r="E665" s="92" t="n">
        <v>19</v>
      </c>
      <c r="F665" s="94"/>
      <c r="G665" s="95"/>
      <c r="H665" s="94"/>
      <c r="I665" s="94"/>
      <c r="J665" s="93" t="n">
        <f aca="false">E665</f>
        <v>19</v>
      </c>
      <c r="K665" s="94" t="s">
        <v>356</v>
      </c>
    </row>
    <row r="666" customFormat="false" ht="15" hidden="false" customHeight="false" outlineLevel="0" collapsed="false">
      <c r="A666" s="100"/>
      <c r="B666" s="100"/>
      <c r="C666" s="100"/>
      <c r="D666" s="100"/>
      <c r="E666" s="100"/>
      <c r="F666" s="100"/>
      <c r="G666" s="100"/>
      <c r="H666" s="100"/>
      <c r="I666" s="101" t="s">
        <v>11</v>
      </c>
      <c r="J666" s="102" t="n">
        <f aca="false">SUM(J665:J665)</f>
        <v>19</v>
      </c>
      <c r="K666" s="102" t="s">
        <v>356</v>
      </c>
    </row>
    <row r="667" customFormat="false" ht="15" hidden="false" customHeight="false" outlineLevel="0" collapsed="false">
      <c r="A667" s="103"/>
      <c r="B667" s="103"/>
      <c r="C667" s="103"/>
      <c r="D667" s="103"/>
      <c r="E667" s="103"/>
      <c r="F667" s="103"/>
      <c r="G667" s="103"/>
      <c r="H667" s="103"/>
      <c r="I667" s="103"/>
      <c r="J667" s="103"/>
      <c r="K667" s="103"/>
    </row>
    <row r="668" customFormat="false" ht="15" hidden="false" customHeight="true" outlineLevel="0" collapsed="false">
      <c r="A668" s="90" t="s">
        <v>3665</v>
      </c>
      <c r="B668" s="106" t="s">
        <v>461</v>
      </c>
      <c r="C668" s="106"/>
      <c r="D668" s="106"/>
      <c r="E668" s="106"/>
      <c r="F668" s="106"/>
      <c r="G668" s="106"/>
      <c r="H668" s="106"/>
      <c r="I668" s="106"/>
      <c r="J668" s="106"/>
      <c r="K668" s="106"/>
    </row>
    <row r="669" customFormat="false" ht="15" hidden="false" customHeight="false" outlineLevel="0" collapsed="false">
      <c r="A669" s="90"/>
      <c r="B669" s="92" t="s">
        <v>3666</v>
      </c>
      <c r="C669" s="92" t="s">
        <v>3667</v>
      </c>
      <c r="D669" s="93" t="s">
        <v>3668</v>
      </c>
      <c r="E669" s="92" t="s">
        <v>60</v>
      </c>
      <c r="F669" s="94" t="s">
        <v>3669</v>
      </c>
      <c r="G669" s="95" t="s">
        <v>3670</v>
      </c>
      <c r="H669" s="94" t="s">
        <v>3679</v>
      </c>
      <c r="I669" s="94"/>
      <c r="J669" s="93" t="s">
        <v>11</v>
      </c>
      <c r="K669" s="94" t="s">
        <v>59</v>
      </c>
    </row>
    <row r="670" customFormat="false" ht="15" hidden="false" customHeight="false" outlineLevel="0" collapsed="false">
      <c r="A670" s="108" t="s">
        <v>3701</v>
      </c>
      <c r="B670" s="92"/>
      <c r="C670" s="92"/>
      <c r="D670" s="93"/>
      <c r="E670" s="92" t="n">
        <v>19</v>
      </c>
      <c r="F670" s="94"/>
      <c r="G670" s="95"/>
      <c r="H670" s="94"/>
      <c r="I670" s="94"/>
      <c r="J670" s="93" t="n">
        <f aca="false">E670</f>
        <v>19</v>
      </c>
      <c r="K670" s="94" t="s">
        <v>356</v>
      </c>
    </row>
    <row r="671" customFormat="false" ht="15" hidden="false" customHeight="false" outlineLevel="0" collapsed="false">
      <c r="A671" s="100"/>
      <c r="B671" s="100"/>
      <c r="C671" s="100"/>
      <c r="D671" s="100"/>
      <c r="E671" s="100"/>
      <c r="F671" s="100"/>
      <c r="G671" s="100"/>
      <c r="H671" s="100"/>
      <c r="I671" s="101" t="s">
        <v>11</v>
      </c>
      <c r="J671" s="102" t="n">
        <f aca="false">SUM(J670:J670)</f>
        <v>19</v>
      </c>
      <c r="K671" s="102" t="s">
        <v>356</v>
      </c>
    </row>
    <row r="672" customFormat="false" ht="15" hidden="false" customHeight="false" outlineLevel="0" collapsed="false">
      <c r="A672" s="103"/>
      <c r="B672" s="103"/>
      <c r="C672" s="103"/>
      <c r="D672" s="103"/>
      <c r="E672" s="103"/>
      <c r="F672" s="103"/>
      <c r="G672" s="103"/>
      <c r="H672" s="103"/>
      <c r="I672" s="103"/>
      <c r="J672" s="103"/>
      <c r="K672" s="103"/>
    </row>
    <row r="673" customFormat="false" ht="15" hidden="false" customHeight="true" outlineLevel="0" collapsed="false">
      <c r="A673" s="90" t="s">
        <v>3665</v>
      </c>
      <c r="B673" s="106" t="s">
        <v>464</v>
      </c>
      <c r="C673" s="106"/>
      <c r="D673" s="106"/>
      <c r="E673" s="106"/>
      <c r="F673" s="106"/>
      <c r="G673" s="106"/>
      <c r="H673" s="106"/>
      <c r="I673" s="106"/>
      <c r="J673" s="106"/>
      <c r="K673" s="106"/>
    </row>
    <row r="674" customFormat="false" ht="15" hidden="false" customHeight="false" outlineLevel="0" collapsed="false">
      <c r="A674" s="90"/>
      <c r="B674" s="92" t="s">
        <v>3666</v>
      </c>
      <c r="C674" s="92" t="s">
        <v>3667</v>
      </c>
      <c r="D674" s="93" t="s">
        <v>3668</v>
      </c>
      <c r="E674" s="92" t="s">
        <v>60</v>
      </c>
      <c r="F674" s="94" t="s">
        <v>3669</v>
      </c>
      <c r="G674" s="95" t="s">
        <v>3670</v>
      </c>
      <c r="H674" s="94" t="s">
        <v>3679</v>
      </c>
      <c r="I674" s="94"/>
      <c r="J674" s="93" t="s">
        <v>11</v>
      </c>
      <c r="K674" s="94" t="s">
        <v>59</v>
      </c>
    </row>
    <row r="675" customFormat="false" ht="15" hidden="false" customHeight="false" outlineLevel="0" collapsed="false">
      <c r="A675" s="108" t="s">
        <v>3701</v>
      </c>
      <c r="B675" s="92"/>
      <c r="C675" s="92"/>
      <c r="D675" s="93"/>
      <c r="E675" s="92" t="n">
        <v>24</v>
      </c>
      <c r="F675" s="94"/>
      <c r="G675" s="95"/>
      <c r="H675" s="94"/>
      <c r="I675" s="94"/>
      <c r="J675" s="93" t="n">
        <f aca="false">E675</f>
        <v>24</v>
      </c>
      <c r="K675" s="94" t="s">
        <v>356</v>
      </c>
    </row>
    <row r="676" customFormat="false" ht="15" hidden="false" customHeight="false" outlineLevel="0" collapsed="false">
      <c r="A676" s="100"/>
      <c r="B676" s="100"/>
      <c r="C676" s="100"/>
      <c r="D676" s="100"/>
      <c r="E676" s="100"/>
      <c r="F676" s="100"/>
      <c r="G676" s="100"/>
      <c r="H676" s="100"/>
      <c r="I676" s="101" t="s">
        <v>11</v>
      </c>
      <c r="J676" s="102" t="n">
        <f aca="false">SUM(J675:J675)</f>
        <v>24</v>
      </c>
      <c r="K676" s="102" t="s">
        <v>356</v>
      </c>
    </row>
    <row r="677" customFormat="false" ht="15" hidden="false" customHeight="false" outlineLevel="0" collapsed="false">
      <c r="A677" s="103"/>
      <c r="B677" s="103"/>
      <c r="C677" s="103"/>
      <c r="D677" s="103"/>
      <c r="E677" s="103"/>
      <c r="F677" s="103"/>
      <c r="G677" s="103"/>
      <c r="H677" s="103"/>
      <c r="I677" s="103"/>
      <c r="J677" s="103"/>
      <c r="K677" s="103"/>
    </row>
    <row r="678" customFormat="false" ht="15" hidden="false" customHeight="true" outlineLevel="0" collapsed="false">
      <c r="A678" s="90" t="s">
        <v>3665</v>
      </c>
      <c r="B678" s="106" t="s">
        <v>467</v>
      </c>
      <c r="C678" s="106"/>
      <c r="D678" s="106"/>
      <c r="E678" s="106"/>
      <c r="F678" s="106"/>
      <c r="G678" s="106"/>
      <c r="H678" s="106"/>
      <c r="I678" s="106"/>
      <c r="J678" s="106"/>
      <c r="K678" s="106"/>
    </row>
    <row r="679" customFormat="false" ht="15" hidden="false" customHeight="false" outlineLevel="0" collapsed="false">
      <c r="A679" s="90"/>
      <c r="B679" s="92" t="s">
        <v>3666</v>
      </c>
      <c r="C679" s="92" t="s">
        <v>3667</v>
      </c>
      <c r="D679" s="93" t="s">
        <v>3668</v>
      </c>
      <c r="E679" s="92" t="s">
        <v>60</v>
      </c>
      <c r="F679" s="94" t="s">
        <v>3669</v>
      </c>
      <c r="G679" s="95" t="s">
        <v>3670</v>
      </c>
      <c r="H679" s="94" t="s">
        <v>3679</v>
      </c>
      <c r="I679" s="94"/>
      <c r="J679" s="93" t="s">
        <v>11</v>
      </c>
      <c r="K679" s="94" t="s">
        <v>59</v>
      </c>
    </row>
    <row r="680" customFormat="false" ht="15" hidden="false" customHeight="false" outlineLevel="0" collapsed="false">
      <c r="A680" s="108" t="s">
        <v>3701</v>
      </c>
      <c r="B680" s="92"/>
      <c r="C680" s="92"/>
      <c r="D680" s="93"/>
      <c r="E680" s="92" t="n">
        <v>30</v>
      </c>
      <c r="F680" s="94"/>
      <c r="G680" s="95"/>
      <c r="H680" s="94"/>
      <c r="I680" s="94"/>
      <c r="J680" s="93" t="n">
        <f aca="false">E680</f>
        <v>30</v>
      </c>
      <c r="K680" s="94" t="s">
        <v>76</v>
      </c>
    </row>
    <row r="681" customFormat="false" ht="15" hidden="false" customHeight="false" outlineLevel="0" collapsed="false">
      <c r="A681" s="100"/>
      <c r="B681" s="100"/>
      <c r="C681" s="100"/>
      <c r="D681" s="100"/>
      <c r="E681" s="100"/>
      <c r="F681" s="100"/>
      <c r="G681" s="100"/>
      <c r="H681" s="100"/>
      <c r="I681" s="101" t="s">
        <v>11</v>
      </c>
      <c r="J681" s="102" t="n">
        <f aca="false">SUM(J680:J680)</f>
        <v>30</v>
      </c>
      <c r="K681" s="102" t="s">
        <v>76</v>
      </c>
    </row>
    <row r="682" customFormat="false" ht="15" hidden="false" customHeight="false" outlineLevel="0" collapsed="false">
      <c r="A682" s="103"/>
      <c r="B682" s="103"/>
      <c r="C682" s="103"/>
      <c r="D682" s="103"/>
      <c r="E682" s="103"/>
      <c r="F682" s="103"/>
      <c r="G682" s="103"/>
      <c r="H682" s="103"/>
      <c r="I682" s="103"/>
      <c r="J682" s="103"/>
      <c r="K682" s="103"/>
    </row>
    <row r="683" customFormat="false" ht="27.35" hidden="false" customHeight="true" outlineLevel="0" collapsed="false">
      <c r="A683" s="90" t="s">
        <v>3665</v>
      </c>
      <c r="B683" s="106" t="s">
        <v>470</v>
      </c>
      <c r="C683" s="106"/>
      <c r="D683" s="106"/>
      <c r="E683" s="106"/>
      <c r="F683" s="106"/>
      <c r="G683" s="106"/>
      <c r="H683" s="106"/>
      <c r="I683" s="106"/>
      <c r="J683" s="106"/>
      <c r="K683" s="106"/>
    </row>
    <row r="684" customFormat="false" ht="15" hidden="false" customHeight="false" outlineLevel="0" collapsed="false">
      <c r="A684" s="90"/>
      <c r="B684" s="92" t="s">
        <v>3666</v>
      </c>
      <c r="C684" s="92" t="s">
        <v>3667</v>
      </c>
      <c r="D684" s="93" t="s">
        <v>3668</v>
      </c>
      <c r="E684" s="92" t="s">
        <v>60</v>
      </c>
      <c r="F684" s="94" t="s">
        <v>3669</v>
      </c>
      <c r="G684" s="95" t="s">
        <v>3670</v>
      </c>
      <c r="H684" s="94" t="s">
        <v>3679</v>
      </c>
      <c r="I684" s="94"/>
      <c r="J684" s="93" t="s">
        <v>11</v>
      </c>
      <c r="K684" s="94" t="s">
        <v>59</v>
      </c>
    </row>
    <row r="685" customFormat="false" ht="15" hidden="false" customHeight="false" outlineLevel="0" collapsed="false">
      <c r="A685" s="108" t="s">
        <v>3701</v>
      </c>
      <c r="B685" s="92"/>
      <c r="C685" s="92"/>
      <c r="D685" s="93"/>
      <c r="E685" s="92" t="n">
        <v>181</v>
      </c>
      <c r="F685" s="94"/>
      <c r="G685" s="95"/>
      <c r="H685" s="94"/>
      <c r="I685" s="94"/>
      <c r="J685" s="93" t="n">
        <f aca="false">E685</f>
        <v>181</v>
      </c>
      <c r="K685" s="94" t="s">
        <v>76</v>
      </c>
    </row>
    <row r="686" customFormat="false" ht="15" hidden="false" customHeight="false" outlineLevel="0" collapsed="false">
      <c r="A686" s="100"/>
      <c r="B686" s="100"/>
      <c r="C686" s="100"/>
      <c r="D686" s="100"/>
      <c r="E686" s="100"/>
      <c r="F686" s="100"/>
      <c r="G686" s="100"/>
      <c r="H686" s="100"/>
      <c r="I686" s="101" t="s">
        <v>11</v>
      </c>
      <c r="J686" s="102" t="n">
        <f aca="false">SUM(J685:J685)</f>
        <v>181</v>
      </c>
      <c r="K686" s="102" t="s">
        <v>76</v>
      </c>
    </row>
    <row r="687" customFormat="false" ht="15" hidden="false" customHeight="false" outlineLevel="0" collapsed="false">
      <c r="A687" s="103"/>
      <c r="B687" s="103"/>
      <c r="C687" s="103"/>
      <c r="D687" s="103"/>
      <c r="E687" s="103"/>
      <c r="F687" s="103"/>
      <c r="G687" s="103"/>
      <c r="H687" s="103"/>
      <c r="I687" s="103"/>
      <c r="J687" s="103"/>
      <c r="K687" s="103"/>
    </row>
    <row r="688" customFormat="false" ht="27.35" hidden="false" customHeight="true" outlineLevel="0" collapsed="false">
      <c r="A688" s="90" t="s">
        <v>3665</v>
      </c>
      <c r="B688" s="106" t="s">
        <v>473</v>
      </c>
      <c r="C688" s="106"/>
      <c r="D688" s="106"/>
      <c r="E688" s="106"/>
      <c r="F688" s="106"/>
      <c r="G688" s="106"/>
      <c r="H688" s="106"/>
      <c r="I688" s="106"/>
      <c r="J688" s="106"/>
      <c r="K688" s="106"/>
    </row>
    <row r="689" customFormat="false" ht="15" hidden="false" customHeight="false" outlineLevel="0" collapsed="false">
      <c r="A689" s="90"/>
      <c r="B689" s="92" t="s">
        <v>3666</v>
      </c>
      <c r="C689" s="92" t="s">
        <v>3667</v>
      </c>
      <c r="D689" s="93" t="s">
        <v>3668</v>
      </c>
      <c r="E689" s="92" t="s">
        <v>60</v>
      </c>
      <c r="F689" s="94" t="s">
        <v>3669</v>
      </c>
      <c r="G689" s="95" t="s">
        <v>3670</v>
      </c>
      <c r="H689" s="94" t="s">
        <v>3679</v>
      </c>
      <c r="I689" s="94"/>
      <c r="J689" s="93" t="s">
        <v>11</v>
      </c>
      <c r="K689" s="94" t="s">
        <v>59</v>
      </c>
    </row>
    <row r="690" customFormat="false" ht="15" hidden="false" customHeight="false" outlineLevel="0" collapsed="false">
      <c r="A690" s="108" t="s">
        <v>3701</v>
      </c>
      <c r="B690" s="92"/>
      <c r="C690" s="92"/>
      <c r="D690" s="93"/>
      <c r="E690" s="92" t="n">
        <v>38</v>
      </c>
      <c r="F690" s="94"/>
      <c r="G690" s="95"/>
      <c r="H690" s="94"/>
      <c r="I690" s="94"/>
      <c r="J690" s="93" t="n">
        <f aca="false">E690</f>
        <v>38</v>
      </c>
      <c r="K690" s="94" t="s">
        <v>76</v>
      </c>
    </row>
    <row r="691" customFormat="false" ht="15" hidden="false" customHeight="false" outlineLevel="0" collapsed="false">
      <c r="A691" s="100"/>
      <c r="B691" s="100"/>
      <c r="C691" s="100"/>
      <c r="D691" s="100"/>
      <c r="E691" s="100"/>
      <c r="F691" s="100"/>
      <c r="G691" s="100"/>
      <c r="H691" s="100"/>
      <c r="I691" s="101" t="s">
        <v>11</v>
      </c>
      <c r="J691" s="102" t="n">
        <f aca="false">SUM(J690:J690)</f>
        <v>38</v>
      </c>
      <c r="K691" s="102" t="s">
        <v>76</v>
      </c>
    </row>
    <row r="692" customFormat="false" ht="15" hidden="false" customHeight="false" outlineLevel="0" collapsed="false">
      <c r="A692" s="103"/>
      <c r="B692" s="103"/>
      <c r="C692" s="103"/>
      <c r="D692" s="103"/>
      <c r="E692" s="103"/>
      <c r="F692" s="103"/>
      <c r="G692" s="103"/>
      <c r="H692" s="103"/>
      <c r="I692" s="103"/>
      <c r="J692" s="103"/>
      <c r="K692" s="103"/>
    </row>
    <row r="693" customFormat="false" ht="15" hidden="false" customHeight="true" outlineLevel="0" collapsed="false">
      <c r="A693" s="90" t="s">
        <v>3665</v>
      </c>
      <c r="B693" s="106" t="s">
        <v>476</v>
      </c>
      <c r="C693" s="106"/>
      <c r="D693" s="106"/>
      <c r="E693" s="106"/>
      <c r="F693" s="106"/>
      <c r="G693" s="106"/>
      <c r="H693" s="106"/>
      <c r="I693" s="106"/>
      <c r="J693" s="106"/>
      <c r="K693" s="106"/>
    </row>
    <row r="694" customFormat="false" ht="15" hidden="false" customHeight="false" outlineLevel="0" collapsed="false">
      <c r="A694" s="90"/>
      <c r="B694" s="92" t="s">
        <v>3666</v>
      </c>
      <c r="C694" s="92" t="s">
        <v>3667</v>
      </c>
      <c r="D694" s="93" t="s">
        <v>3668</v>
      </c>
      <c r="E694" s="92" t="s">
        <v>60</v>
      </c>
      <c r="F694" s="94" t="s">
        <v>3669</v>
      </c>
      <c r="G694" s="95" t="s">
        <v>3670</v>
      </c>
      <c r="H694" s="94" t="s">
        <v>3679</v>
      </c>
      <c r="I694" s="94"/>
      <c r="J694" s="93" t="s">
        <v>11</v>
      </c>
      <c r="K694" s="94" t="s">
        <v>59</v>
      </c>
    </row>
    <row r="695" customFormat="false" ht="15" hidden="false" customHeight="false" outlineLevel="0" collapsed="false">
      <c r="A695" s="108" t="s">
        <v>3701</v>
      </c>
      <c r="B695" s="92"/>
      <c r="C695" s="92"/>
      <c r="D695" s="93"/>
      <c r="E695" s="92" t="n">
        <v>19</v>
      </c>
      <c r="F695" s="94"/>
      <c r="G695" s="95"/>
      <c r="H695" s="94"/>
      <c r="I695" s="94"/>
      <c r="J695" s="93" t="n">
        <f aca="false">E695</f>
        <v>19</v>
      </c>
      <c r="K695" s="94" t="s">
        <v>76</v>
      </c>
    </row>
    <row r="696" customFormat="false" ht="15" hidden="false" customHeight="false" outlineLevel="0" collapsed="false">
      <c r="A696" s="100"/>
      <c r="B696" s="100"/>
      <c r="C696" s="100"/>
      <c r="D696" s="100"/>
      <c r="E696" s="100"/>
      <c r="F696" s="100"/>
      <c r="G696" s="100"/>
      <c r="H696" s="100"/>
      <c r="I696" s="101" t="s">
        <v>11</v>
      </c>
      <c r="J696" s="102" t="n">
        <f aca="false">SUM(J695:J695)</f>
        <v>19</v>
      </c>
      <c r="K696" s="102" t="s">
        <v>76</v>
      </c>
    </row>
    <row r="697" customFormat="false" ht="15" hidden="false" customHeight="false" outlineLevel="0" collapsed="false">
      <c r="A697" s="103"/>
      <c r="B697" s="103"/>
      <c r="C697" s="103"/>
      <c r="D697" s="103"/>
      <c r="E697" s="103"/>
      <c r="F697" s="103"/>
      <c r="G697" s="103"/>
      <c r="H697" s="103"/>
      <c r="I697" s="103"/>
      <c r="J697" s="103"/>
      <c r="K697" s="103"/>
    </row>
    <row r="698" customFormat="false" ht="26.85" hidden="false" customHeight="true" outlineLevel="0" collapsed="false">
      <c r="A698" s="90" t="s">
        <v>3665</v>
      </c>
      <c r="B698" s="106" t="s">
        <v>479</v>
      </c>
      <c r="C698" s="106"/>
      <c r="D698" s="106"/>
      <c r="E698" s="106"/>
      <c r="F698" s="106"/>
      <c r="G698" s="106"/>
      <c r="H698" s="106"/>
      <c r="I698" s="106"/>
      <c r="J698" s="106"/>
      <c r="K698" s="106"/>
    </row>
    <row r="699" customFormat="false" ht="15" hidden="false" customHeight="false" outlineLevel="0" collapsed="false">
      <c r="A699" s="90"/>
      <c r="B699" s="92" t="s">
        <v>3666</v>
      </c>
      <c r="C699" s="92" t="s">
        <v>3667</v>
      </c>
      <c r="D699" s="93" t="s">
        <v>3668</v>
      </c>
      <c r="E699" s="92" t="s">
        <v>60</v>
      </c>
      <c r="F699" s="94" t="s">
        <v>3669</v>
      </c>
      <c r="G699" s="95" t="s">
        <v>3670</v>
      </c>
      <c r="H699" s="94" t="s">
        <v>3679</v>
      </c>
      <c r="I699" s="94"/>
      <c r="J699" s="93" t="s">
        <v>11</v>
      </c>
      <c r="K699" s="94" t="s">
        <v>59</v>
      </c>
    </row>
    <row r="700" customFormat="false" ht="15" hidden="false" customHeight="false" outlineLevel="0" collapsed="false">
      <c r="A700" s="108" t="s">
        <v>3701</v>
      </c>
      <c r="B700" s="92"/>
      <c r="C700" s="92"/>
      <c r="D700" s="93"/>
      <c r="E700" s="92" t="n">
        <v>181</v>
      </c>
      <c r="F700" s="94"/>
      <c r="G700" s="95"/>
      <c r="H700" s="94"/>
      <c r="I700" s="94"/>
      <c r="J700" s="93" t="n">
        <f aca="false">E700</f>
        <v>181</v>
      </c>
      <c r="K700" s="94" t="s">
        <v>356</v>
      </c>
    </row>
    <row r="701" customFormat="false" ht="15" hidden="false" customHeight="false" outlineLevel="0" collapsed="false">
      <c r="A701" s="100"/>
      <c r="B701" s="100"/>
      <c r="C701" s="100"/>
      <c r="D701" s="100"/>
      <c r="E701" s="100"/>
      <c r="F701" s="100"/>
      <c r="G701" s="100"/>
      <c r="H701" s="100"/>
      <c r="I701" s="101" t="s">
        <v>11</v>
      </c>
      <c r="J701" s="102" t="n">
        <f aca="false">SUM(J700:J700)</f>
        <v>181</v>
      </c>
      <c r="K701" s="102" t="s">
        <v>356</v>
      </c>
    </row>
    <row r="702" customFormat="false" ht="15" hidden="false" customHeight="false" outlineLevel="0" collapsed="false">
      <c r="A702" s="103"/>
      <c r="B702" s="103"/>
      <c r="C702" s="103"/>
      <c r="D702" s="103"/>
      <c r="E702" s="103"/>
      <c r="F702" s="103"/>
      <c r="G702" s="103"/>
      <c r="H702" s="103"/>
      <c r="I702" s="103"/>
      <c r="J702" s="103"/>
      <c r="K702" s="103"/>
    </row>
    <row r="703" customFormat="false" ht="26.85" hidden="false" customHeight="true" outlineLevel="0" collapsed="false">
      <c r="A703" s="90" t="s">
        <v>3665</v>
      </c>
      <c r="B703" s="106" t="s">
        <v>482</v>
      </c>
      <c r="C703" s="106"/>
      <c r="D703" s="106"/>
      <c r="E703" s="106"/>
      <c r="F703" s="106"/>
      <c r="G703" s="106"/>
      <c r="H703" s="106"/>
      <c r="I703" s="106"/>
      <c r="J703" s="106"/>
      <c r="K703" s="106"/>
    </row>
    <row r="704" customFormat="false" ht="15" hidden="false" customHeight="false" outlineLevel="0" collapsed="false">
      <c r="A704" s="90"/>
      <c r="B704" s="92" t="s">
        <v>3666</v>
      </c>
      <c r="C704" s="92" t="s">
        <v>3667</v>
      </c>
      <c r="D704" s="93" t="s">
        <v>3668</v>
      </c>
      <c r="E704" s="92" t="s">
        <v>60</v>
      </c>
      <c r="F704" s="94" t="s">
        <v>3669</v>
      </c>
      <c r="G704" s="95" t="s">
        <v>3670</v>
      </c>
      <c r="H704" s="94" t="s">
        <v>3679</v>
      </c>
      <c r="I704" s="94"/>
      <c r="J704" s="93" t="s">
        <v>11</v>
      </c>
      <c r="K704" s="94" t="s">
        <v>59</v>
      </c>
    </row>
    <row r="705" customFormat="false" ht="15" hidden="false" customHeight="false" outlineLevel="0" collapsed="false">
      <c r="A705" s="108" t="s">
        <v>3701</v>
      </c>
      <c r="B705" s="92"/>
      <c r="C705" s="92"/>
      <c r="D705" s="93"/>
      <c r="E705" s="92" t="n">
        <v>38</v>
      </c>
      <c r="F705" s="94"/>
      <c r="G705" s="95"/>
      <c r="H705" s="94"/>
      <c r="I705" s="94"/>
      <c r="J705" s="93" t="n">
        <f aca="false">E705</f>
        <v>38</v>
      </c>
      <c r="K705" s="94" t="s">
        <v>356</v>
      </c>
    </row>
    <row r="706" customFormat="false" ht="15" hidden="false" customHeight="false" outlineLevel="0" collapsed="false">
      <c r="A706" s="100"/>
      <c r="B706" s="100"/>
      <c r="C706" s="100"/>
      <c r="D706" s="100"/>
      <c r="E706" s="100"/>
      <c r="F706" s="100"/>
      <c r="G706" s="100"/>
      <c r="H706" s="100"/>
      <c r="I706" s="101" t="s">
        <v>11</v>
      </c>
      <c r="J706" s="102" t="n">
        <f aca="false">SUM(J705:J705)</f>
        <v>38</v>
      </c>
      <c r="K706" s="102" t="s">
        <v>356</v>
      </c>
    </row>
    <row r="707" customFormat="false" ht="15" hidden="false" customHeight="false" outlineLevel="0" collapsed="false">
      <c r="A707" s="103"/>
      <c r="B707" s="103"/>
      <c r="C707" s="103"/>
      <c r="D707" s="103"/>
      <c r="E707" s="103"/>
      <c r="F707" s="103"/>
      <c r="G707" s="103"/>
      <c r="H707" s="103"/>
      <c r="I707" s="103"/>
      <c r="J707" s="103"/>
      <c r="K707" s="103"/>
    </row>
    <row r="708" customFormat="false" ht="15" hidden="false" customHeight="true" outlineLevel="0" collapsed="false">
      <c r="A708" s="90" t="s">
        <v>3665</v>
      </c>
      <c r="B708" s="106" t="s">
        <v>485</v>
      </c>
      <c r="C708" s="106"/>
      <c r="D708" s="106"/>
      <c r="E708" s="106"/>
      <c r="F708" s="106"/>
      <c r="G708" s="106"/>
      <c r="H708" s="106"/>
      <c r="I708" s="106"/>
      <c r="J708" s="106"/>
      <c r="K708" s="106"/>
    </row>
    <row r="709" customFormat="false" ht="15" hidden="false" customHeight="false" outlineLevel="0" collapsed="false">
      <c r="A709" s="90"/>
      <c r="B709" s="92" t="s">
        <v>3666</v>
      </c>
      <c r="C709" s="92" t="s">
        <v>3667</v>
      </c>
      <c r="D709" s="93" t="s">
        <v>3668</v>
      </c>
      <c r="E709" s="92" t="s">
        <v>60</v>
      </c>
      <c r="F709" s="94" t="s">
        <v>3669</v>
      </c>
      <c r="G709" s="95" t="s">
        <v>3670</v>
      </c>
      <c r="H709" s="94" t="s">
        <v>3679</v>
      </c>
      <c r="I709" s="94"/>
      <c r="J709" s="93" t="s">
        <v>11</v>
      </c>
      <c r="K709" s="94" t="s">
        <v>59</v>
      </c>
    </row>
    <row r="710" customFormat="false" ht="15" hidden="false" customHeight="false" outlineLevel="0" collapsed="false">
      <c r="A710" s="108" t="s">
        <v>3701</v>
      </c>
      <c r="B710" s="92"/>
      <c r="C710" s="92"/>
      <c r="D710" s="93"/>
      <c r="E710" s="92" t="n">
        <v>46</v>
      </c>
      <c r="F710" s="94"/>
      <c r="G710" s="95"/>
      <c r="H710" s="94"/>
      <c r="I710" s="94"/>
      <c r="J710" s="93" t="n">
        <f aca="false">E710</f>
        <v>46</v>
      </c>
      <c r="K710" s="94" t="s">
        <v>76</v>
      </c>
    </row>
    <row r="711" customFormat="false" ht="15" hidden="false" customHeight="false" outlineLevel="0" collapsed="false">
      <c r="A711" s="100"/>
      <c r="B711" s="100"/>
      <c r="C711" s="100"/>
      <c r="D711" s="100"/>
      <c r="E711" s="100"/>
      <c r="F711" s="100"/>
      <c r="G711" s="100"/>
      <c r="H711" s="100"/>
      <c r="I711" s="101" t="s">
        <v>11</v>
      </c>
      <c r="J711" s="102" t="n">
        <f aca="false">SUM(J710:J710)</f>
        <v>46</v>
      </c>
      <c r="K711" s="102" t="s">
        <v>76</v>
      </c>
    </row>
    <row r="712" customFormat="false" ht="15" hidden="false" customHeight="false" outlineLevel="0" collapsed="false">
      <c r="A712" s="103"/>
      <c r="B712" s="103"/>
      <c r="C712" s="103"/>
      <c r="D712" s="103"/>
      <c r="E712" s="103"/>
      <c r="F712" s="103"/>
      <c r="G712" s="103"/>
      <c r="H712" s="103"/>
      <c r="I712" s="103"/>
      <c r="J712" s="103"/>
      <c r="K712" s="103"/>
    </row>
    <row r="713" customFormat="false" ht="15" hidden="false" customHeight="true" outlineLevel="0" collapsed="false">
      <c r="A713" s="90" t="s">
        <v>3665</v>
      </c>
      <c r="B713" s="106" t="s">
        <v>488</v>
      </c>
      <c r="C713" s="106"/>
      <c r="D713" s="106"/>
      <c r="E713" s="106"/>
      <c r="F713" s="106"/>
      <c r="G713" s="106"/>
      <c r="H713" s="106"/>
      <c r="I713" s="106"/>
      <c r="J713" s="106"/>
      <c r="K713" s="106"/>
    </row>
    <row r="714" customFormat="false" ht="15" hidden="false" customHeight="false" outlineLevel="0" collapsed="false">
      <c r="A714" s="90"/>
      <c r="B714" s="92" t="s">
        <v>3666</v>
      </c>
      <c r="C714" s="92" t="s">
        <v>3667</v>
      </c>
      <c r="D714" s="93" t="s">
        <v>3668</v>
      </c>
      <c r="E714" s="92" t="s">
        <v>60</v>
      </c>
      <c r="F714" s="94" t="s">
        <v>3669</v>
      </c>
      <c r="G714" s="95" t="s">
        <v>3670</v>
      </c>
      <c r="H714" s="94" t="s">
        <v>3679</v>
      </c>
      <c r="I714" s="94"/>
      <c r="J714" s="93" t="s">
        <v>11</v>
      </c>
      <c r="K714" s="94" t="s">
        <v>59</v>
      </c>
    </row>
    <row r="715" customFormat="false" ht="15" hidden="false" customHeight="false" outlineLevel="0" collapsed="false">
      <c r="A715" s="108" t="s">
        <v>3701</v>
      </c>
      <c r="B715" s="92"/>
      <c r="C715" s="92"/>
      <c r="D715" s="93"/>
      <c r="E715" s="92" t="n">
        <v>28</v>
      </c>
      <c r="F715" s="94"/>
      <c r="G715" s="95"/>
      <c r="H715" s="94"/>
      <c r="I715" s="94"/>
      <c r="J715" s="93" t="n">
        <f aca="false">E715</f>
        <v>28</v>
      </c>
      <c r="K715" s="94" t="s">
        <v>76</v>
      </c>
    </row>
    <row r="716" customFormat="false" ht="15" hidden="false" customHeight="false" outlineLevel="0" collapsed="false">
      <c r="A716" s="100"/>
      <c r="B716" s="100"/>
      <c r="C716" s="100"/>
      <c r="D716" s="100"/>
      <c r="E716" s="100"/>
      <c r="F716" s="100"/>
      <c r="G716" s="100"/>
      <c r="H716" s="100"/>
      <c r="I716" s="101" t="s">
        <v>11</v>
      </c>
      <c r="J716" s="102" t="n">
        <f aca="false">SUM(J715:J715)</f>
        <v>28</v>
      </c>
      <c r="K716" s="102" t="s">
        <v>76</v>
      </c>
    </row>
    <row r="717" customFormat="false" ht="15" hidden="false" customHeight="false" outlineLevel="0" collapsed="false">
      <c r="A717" s="103"/>
      <c r="B717" s="103"/>
      <c r="C717" s="103"/>
      <c r="D717" s="103"/>
      <c r="E717" s="103"/>
      <c r="F717" s="103"/>
      <c r="G717" s="103"/>
      <c r="H717" s="103"/>
      <c r="I717" s="103"/>
      <c r="J717" s="103"/>
      <c r="K717" s="103"/>
    </row>
    <row r="718" customFormat="false" ht="15" hidden="false" customHeight="true" outlineLevel="0" collapsed="false">
      <c r="A718" s="90" t="s">
        <v>3665</v>
      </c>
      <c r="B718" s="106" t="s">
        <v>491</v>
      </c>
      <c r="C718" s="106"/>
      <c r="D718" s="106"/>
      <c r="E718" s="106"/>
      <c r="F718" s="106"/>
      <c r="G718" s="106"/>
      <c r="H718" s="106"/>
      <c r="I718" s="106"/>
      <c r="J718" s="106"/>
      <c r="K718" s="106"/>
    </row>
    <row r="719" customFormat="false" ht="15" hidden="false" customHeight="false" outlineLevel="0" collapsed="false">
      <c r="A719" s="90"/>
      <c r="B719" s="92" t="s">
        <v>3666</v>
      </c>
      <c r="C719" s="92" t="s">
        <v>3667</v>
      </c>
      <c r="D719" s="93" t="s">
        <v>3668</v>
      </c>
      <c r="E719" s="92" t="s">
        <v>60</v>
      </c>
      <c r="F719" s="94" t="s">
        <v>3669</v>
      </c>
      <c r="G719" s="95" t="s">
        <v>3670</v>
      </c>
      <c r="H719" s="94" t="s">
        <v>3679</v>
      </c>
      <c r="I719" s="94"/>
      <c r="J719" s="93" t="s">
        <v>11</v>
      </c>
      <c r="K719" s="94" t="s">
        <v>59</v>
      </c>
    </row>
    <row r="720" customFormat="false" ht="15" hidden="false" customHeight="false" outlineLevel="0" collapsed="false">
      <c r="A720" s="108" t="s">
        <v>3701</v>
      </c>
      <c r="B720" s="92"/>
      <c r="C720" s="92"/>
      <c r="D720" s="93"/>
      <c r="E720" s="92" t="n">
        <v>12</v>
      </c>
      <c r="F720" s="94"/>
      <c r="G720" s="95"/>
      <c r="H720" s="94"/>
      <c r="I720" s="94"/>
      <c r="J720" s="93" t="n">
        <f aca="false">E720</f>
        <v>12</v>
      </c>
      <c r="K720" s="94" t="s">
        <v>76</v>
      </c>
    </row>
    <row r="721" customFormat="false" ht="15" hidden="false" customHeight="false" outlineLevel="0" collapsed="false">
      <c r="A721" s="100"/>
      <c r="B721" s="100"/>
      <c r="C721" s="100"/>
      <c r="D721" s="100"/>
      <c r="E721" s="100"/>
      <c r="F721" s="100"/>
      <c r="G721" s="100"/>
      <c r="H721" s="100"/>
      <c r="I721" s="101" t="s">
        <v>11</v>
      </c>
      <c r="J721" s="102" t="n">
        <f aca="false">SUM(J720:J720)</f>
        <v>12</v>
      </c>
      <c r="K721" s="102" t="s">
        <v>76</v>
      </c>
    </row>
    <row r="722" customFormat="false" ht="15" hidden="false" customHeight="false" outlineLevel="0" collapsed="false">
      <c r="A722" s="103"/>
      <c r="B722" s="103"/>
      <c r="C722" s="103"/>
      <c r="D722" s="103"/>
      <c r="E722" s="103"/>
      <c r="F722" s="103"/>
      <c r="G722" s="103"/>
      <c r="H722" s="103"/>
      <c r="I722" s="103"/>
      <c r="J722" s="103"/>
      <c r="K722" s="103"/>
    </row>
    <row r="723" customFormat="false" ht="15" hidden="false" customHeight="true" outlineLevel="0" collapsed="false">
      <c r="A723" s="90" t="s">
        <v>3665</v>
      </c>
      <c r="B723" s="106" t="s">
        <v>3712</v>
      </c>
      <c r="C723" s="106"/>
      <c r="D723" s="106"/>
      <c r="E723" s="106"/>
      <c r="F723" s="106"/>
      <c r="G723" s="106"/>
      <c r="H723" s="106"/>
      <c r="I723" s="106"/>
      <c r="J723" s="106"/>
      <c r="K723" s="106"/>
    </row>
    <row r="724" customFormat="false" ht="15" hidden="false" customHeight="false" outlineLevel="0" collapsed="false">
      <c r="A724" s="90"/>
      <c r="B724" s="92" t="s">
        <v>3666</v>
      </c>
      <c r="C724" s="92" t="s">
        <v>3667</v>
      </c>
      <c r="D724" s="93" t="s">
        <v>3668</v>
      </c>
      <c r="E724" s="92" t="s">
        <v>60</v>
      </c>
      <c r="F724" s="94" t="s">
        <v>3669</v>
      </c>
      <c r="G724" s="95" t="s">
        <v>3670</v>
      </c>
      <c r="H724" s="94" t="s">
        <v>3679</v>
      </c>
      <c r="I724" s="94"/>
      <c r="J724" s="93" t="s">
        <v>11</v>
      </c>
      <c r="K724" s="94" t="s">
        <v>59</v>
      </c>
    </row>
    <row r="725" customFormat="false" ht="15" hidden="false" customHeight="false" outlineLevel="0" collapsed="false">
      <c r="A725" s="108" t="s">
        <v>3701</v>
      </c>
      <c r="B725" s="92"/>
      <c r="C725" s="92"/>
      <c r="D725" s="93"/>
      <c r="E725" s="92" t="n">
        <v>20</v>
      </c>
      <c r="F725" s="94"/>
      <c r="G725" s="95"/>
      <c r="H725" s="94"/>
      <c r="I725" s="94"/>
      <c r="J725" s="93" t="n">
        <f aca="false">E725</f>
        <v>20</v>
      </c>
      <c r="K725" s="94" t="s">
        <v>76</v>
      </c>
    </row>
    <row r="726" customFormat="false" ht="15" hidden="false" customHeight="false" outlineLevel="0" collapsed="false">
      <c r="A726" s="100"/>
      <c r="B726" s="100"/>
      <c r="C726" s="100"/>
      <c r="D726" s="100"/>
      <c r="E726" s="100"/>
      <c r="F726" s="100"/>
      <c r="G726" s="100"/>
      <c r="H726" s="100"/>
      <c r="I726" s="101" t="s">
        <v>11</v>
      </c>
      <c r="J726" s="102" t="n">
        <f aca="false">SUM(J725:J725)</f>
        <v>20</v>
      </c>
      <c r="K726" s="102" t="s">
        <v>76</v>
      </c>
    </row>
    <row r="727" customFormat="false" ht="15" hidden="false" customHeight="false" outlineLevel="0" collapsed="false">
      <c r="A727" s="103"/>
      <c r="B727" s="103"/>
      <c r="C727" s="103"/>
      <c r="D727" s="103"/>
      <c r="E727" s="103"/>
      <c r="F727" s="103"/>
      <c r="G727" s="103"/>
      <c r="H727" s="103"/>
      <c r="I727" s="103"/>
      <c r="J727" s="103"/>
      <c r="K727" s="103"/>
    </row>
    <row r="728" customFormat="false" ht="26.85" hidden="false" customHeight="true" outlineLevel="0" collapsed="false">
      <c r="A728" s="90" t="s">
        <v>3665</v>
      </c>
      <c r="B728" s="106" t="s">
        <v>497</v>
      </c>
      <c r="C728" s="106"/>
      <c r="D728" s="106"/>
      <c r="E728" s="106"/>
      <c r="F728" s="106"/>
      <c r="G728" s="106"/>
      <c r="H728" s="106"/>
      <c r="I728" s="106"/>
      <c r="J728" s="106"/>
      <c r="K728" s="106"/>
    </row>
    <row r="729" customFormat="false" ht="15" hidden="false" customHeight="false" outlineLevel="0" collapsed="false">
      <c r="A729" s="90"/>
      <c r="B729" s="92" t="s">
        <v>3666</v>
      </c>
      <c r="C729" s="92" t="s">
        <v>3667</v>
      </c>
      <c r="D729" s="93" t="s">
        <v>3668</v>
      </c>
      <c r="E729" s="92" t="s">
        <v>60</v>
      </c>
      <c r="F729" s="94" t="s">
        <v>3669</v>
      </c>
      <c r="G729" s="95" t="s">
        <v>3670</v>
      </c>
      <c r="H729" s="94" t="s">
        <v>3679</v>
      </c>
      <c r="I729" s="94"/>
      <c r="J729" s="93" t="s">
        <v>11</v>
      </c>
      <c r="K729" s="94" t="s">
        <v>59</v>
      </c>
    </row>
    <row r="730" customFormat="false" ht="15" hidden="false" customHeight="false" outlineLevel="0" collapsed="false">
      <c r="A730" s="108" t="s">
        <v>3701</v>
      </c>
      <c r="B730" s="92"/>
      <c r="C730" s="92"/>
      <c r="D730" s="93"/>
      <c r="E730" s="92" t="n">
        <v>18</v>
      </c>
      <c r="F730" s="94"/>
      <c r="G730" s="95"/>
      <c r="H730" s="94"/>
      <c r="I730" s="94"/>
      <c r="J730" s="93" t="n">
        <f aca="false">E730</f>
        <v>18</v>
      </c>
      <c r="K730" s="94" t="s">
        <v>76</v>
      </c>
    </row>
    <row r="731" customFormat="false" ht="15" hidden="false" customHeight="false" outlineLevel="0" collapsed="false">
      <c r="A731" s="100"/>
      <c r="B731" s="100"/>
      <c r="C731" s="100"/>
      <c r="D731" s="100"/>
      <c r="E731" s="100"/>
      <c r="F731" s="100"/>
      <c r="G731" s="100"/>
      <c r="H731" s="100"/>
      <c r="I731" s="101" t="s">
        <v>11</v>
      </c>
      <c r="J731" s="102" t="n">
        <f aca="false">SUM(J730:J730)</f>
        <v>18</v>
      </c>
      <c r="K731" s="102" t="s">
        <v>76</v>
      </c>
    </row>
    <row r="732" customFormat="false" ht="15" hidden="false" customHeight="false" outlineLevel="0" collapsed="false">
      <c r="A732" s="103"/>
      <c r="B732" s="103"/>
      <c r="C732" s="103"/>
      <c r="D732" s="103"/>
      <c r="E732" s="103"/>
      <c r="F732" s="103"/>
      <c r="G732" s="103"/>
      <c r="H732" s="103"/>
      <c r="I732" s="103"/>
      <c r="J732" s="103"/>
      <c r="K732" s="103"/>
    </row>
    <row r="733" customFormat="false" ht="15" hidden="false" customHeight="true" outlineLevel="0" collapsed="false">
      <c r="A733" s="90" t="s">
        <v>3665</v>
      </c>
      <c r="B733" s="106" t="s">
        <v>3713</v>
      </c>
      <c r="C733" s="106"/>
      <c r="D733" s="106"/>
      <c r="E733" s="106"/>
      <c r="F733" s="106"/>
      <c r="G733" s="106"/>
      <c r="H733" s="106"/>
      <c r="I733" s="106"/>
      <c r="J733" s="106"/>
      <c r="K733" s="106"/>
    </row>
    <row r="734" customFormat="false" ht="15" hidden="false" customHeight="false" outlineLevel="0" collapsed="false">
      <c r="A734" s="90"/>
      <c r="B734" s="92" t="s">
        <v>3666</v>
      </c>
      <c r="C734" s="92" t="s">
        <v>3667</v>
      </c>
      <c r="D734" s="93" t="s">
        <v>3668</v>
      </c>
      <c r="E734" s="92" t="s">
        <v>60</v>
      </c>
      <c r="F734" s="94" t="s">
        <v>3669</v>
      </c>
      <c r="G734" s="95" t="s">
        <v>3670</v>
      </c>
      <c r="H734" s="94" t="s">
        <v>3679</v>
      </c>
      <c r="I734" s="94"/>
      <c r="J734" s="93" t="s">
        <v>11</v>
      </c>
      <c r="K734" s="94" t="s">
        <v>59</v>
      </c>
    </row>
    <row r="735" customFormat="false" ht="15" hidden="false" customHeight="false" outlineLevel="0" collapsed="false">
      <c r="A735" s="108" t="s">
        <v>3701</v>
      </c>
      <c r="B735" s="92"/>
      <c r="C735" s="92"/>
      <c r="D735" s="93"/>
      <c r="E735" s="92" t="n">
        <v>18</v>
      </c>
      <c r="F735" s="94"/>
      <c r="G735" s="95"/>
      <c r="H735" s="94"/>
      <c r="I735" s="94"/>
      <c r="J735" s="93" t="n">
        <f aca="false">E735</f>
        <v>18</v>
      </c>
      <c r="K735" s="94" t="s">
        <v>356</v>
      </c>
    </row>
    <row r="736" customFormat="false" ht="15" hidden="false" customHeight="false" outlineLevel="0" collapsed="false">
      <c r="A736" s="100"/>
      <c r="B736" s="100"/>
      <c r="C736" s="100"/>
      <c r="D736" s="100"/>
      <c r="E736" s="100"/>
      <c r="F736" s="100"/>
      <c r="G736" s="100"/>
      <c r="H736" s="100"/>
      <c r="I736" s="101" t="s">
        <v>11</v>
      </c>
      <c r="J736" s="102" t="n">
        <f aca="false">SUM(J735:J735)</f>
        <v>18</v>
      </c>
      <c r="K736" s="102" t="s">
        <v>356</v>
      </c>
    </row>
    <row r="737" customFormat="false" ht="15" hidden="false" customHeight="false" outlineLevel="0" collapsed="false">
      <c r="A737" s="103"/>
      <c r="B737" s="103"/>
      <c r="C737" s="103"/>
      <c r="D737" s="103"/>
      <c r="E737" s="103"/>
      <c r="F737" s="103"/>
      <c r="G737" s="103"/>
      <c r="H737" s="103"/>
      <c r="I737" s="103"/>
      <c r="J737" s="103"/>
      <c r="K737" s="103"/>
    </row>
    <row r="738" customFormat="false" ht="15" hidden="false" customHeight="true" outlineLevel="0" collapsed="false">
      <c r="A738" s="90" t="s">
        <v>3665</v>
      </c>
      <c r="B738" s="106" t="s">
        <v>503</v>
      </c>
      <c r="C738" s="106"/>
      <c r="D738" s="106"/>
      <c r="E738" s="106"/>
      <c r="F738" s="106"/>
      <c r="G738" s="106"/>
      <c r="H738" s="106"/>
      <c r="I738" s="106"/>
      <c r="J738" s="106"/>
      <c r="K738" s="106"/>
    </row>
    <row r="739" customFormat="false" ht="15" hidden="false" customHeight="false" outlineLevel="0" collapsed="false">
      <c r="A739" s="90"/>
      <c r="B739" s="92" t="s">
        <v>3666</v>
      </c>
      <c r="C739" s="92" t="s">
        <v>3667</v>
      </c>
      <c r="D739" s="93" t="s">
        <v>3668</v>
      </c>
      <c r="E739" s="92" t="s">
        <v>60</v>
      </c>
      <c r="F739" s="94" t="s">
        <v>3669</v>
      </c>
      <c r="G739" s="95" t="s">
        <v>3670</v>
      </c>
      <c r="H739" s="94" t="s">
        <v>3679</v>
      </c>
      <c r="I739" s="94"/>
      <c r="J739" s="93" t="s">
        <v>11</v>
      </c>
      <c r="K739" s="94" t="s">
        <v>59</v>
      </c>
    </row>
    <row r="740" customFormat="false" ht="15" hidden="false" customHeight="false" outlineLevel="0" collapsed="false">
      <c r="A740" s="108" t="s">
        <v>3701</v>
      </c>
      <c r="B740" s="92"/>
      <c r="C740" s="92"/>
      <c r="D740" s="93"/>
      <c r="E740" s="92" t="n">
        <v>44</v>
      </c>
      <c r="F740" s="94"/>
      <c r="G740" s="95"/>
      <c r="H740" s="94"/>
      <c r="I740" s="94"/>
      <c r="J740" s="93" t="n">
        <f aca="false">E740</f>
        <v>44</v>
      </c>
      <c r="K740" s="94" t="s">
        <v>76</v>
      </c>
    </row>
    <row r="741" customFormat="false" ht="15" hidden="false" customHeight="false" outlineLevel="0" collapsed="false">
      <c r="A741" s="100"/>
      <c r="B741" s="100"/>
      <c r="C741" s="100"/>
      <c r="D741" s="100"/>
      <c r="E741" s="100"/>
      <c r="F741" s="100"/>
      <c r="G741" s="100"/>
      <c r="H741" s="100"/>
      <c r="I741" s="101" t="s">
        <v>11</v>
      </c>
      <c r="J741" s="102" t="n">
        <f aca="false">SUM(J740:J740)</f>
        <v>44</v>
      </c>
      <c r="K741" s="102" t="s">
        <v>76</v>
      </c>
    </row>
    <row r="742" customFormat="false" ht="15" hidden="false" customHeight="false" outlineLevel="0" collapsed="false">
      <c r="A742" s="103"/>
      <c r="B742" s="103"/>
      <c r="C742" s="103"/>
      <c r="D742" s="103"/>
      <c r="E742" s="103"/>
      <c r="F742" s="103"/>
      <c r="G742" s="103"/>
      <c r="H742" s="103"/>
      <c r="I742" s="103"/>
      <c r="J742" s="103"/>
      <c r="K742" s="103"/>
    </row>
    <row r="743" customFormat="false" ht="26.85" hidden="false" customHeight="true" outlineLevel="0" collapsed="false">
      <c r="A743" s="90" t="s">
        <v>3665</v>
      </c>
      <c r="B743" s="106" t="s">
        <v>506</v>
      </c>
      <c r="C743" s="106"/>
      <c r="D743" s="106"/>
      <c r="E743" s="106"/>
      <c r="F743" s="106"/>
      <c r="G743" s="106"/>
      <c r="H743" s="106"/>
      <c r="I743" s="106"/>
      <c r="J743" s="106"/>
      <c r="K743" s="106"/>
    </row>
    <row r="744" customFormat="false" ht="15" hidden="false" customHeight="false" outlineLevel="0" collapsed="false">
      <c r="A744" s="90"/>
      <c r="B744" s="92" t="s">
        <v>3666</v>
      </c>
      <c r="C744" s="92" t="s">
        <v>3667</v>
      </c>
      <c r="D744" s="93" t="s">
        <v>3668</v>
      </c>
      <c r="E744" s="92" t="s">
        <v>60</v>
      </c>
      <c r="F744" s="94" t="s">
        <v>3669</v>
      </c>
      <c r="G744" s="95" t="s">
        <v>3670</v>
      </c>
      <c r="H744" s="94" t="s">
        <v>3679</v>
      </c>
      <c r="I744" s="94"/>
      <c r="J744" s="93" t="s">
        <v>11</v>
      </c>
      <c r="K744" s="94" t="s">
        <v>59</v>
      </c>
    </row>
    <row r="745" customFormat="false" ht="15" hidden="false" customHeight="false" outlineLevel="0" collapsed="false">
      <c r="A745" s="108" t="s">
        <v>3701</v>
      </c>
      <c r="B745" s="92"/>
      <c r="C745" s="92"/>
      <c r="D745" s="93"/>
      <c r="E745" s="92" t="n">
        <v>220</v>
      </c>
      <c r="F745" s="94"/>
      <c r="G745" s="95"/>
      <c r="H745" s="94"/>
      <c r="I745" s="94"/>
      <c r="J745" s="93" t="n">
        <f aca="false">E745</f>
        <v>220</v>
      </c>
      <c r="K745" s="94" t="s">
        <v>76</v>
      </c>
    </row>
    <row r="746" customFormat="false" ht="15" hidden="false" customHeight="false" outlineLevel="0" collapsed="false">
      <c r="A746" s="100"/>
      <c r="B746" s="100"/>
      <c r="C746" s="100"/>
      <c r="D746" s="100"/>
      <c r="E746" s="100"/>
      <c r="F746" s="100"/>
      <c r="G746" s="100"/>
      <c r="H746" s="100"/>
      <c r="I746" s="101" t="s">
        <v>11</v>
      </c>
      <c r="J746" s="102" t="n">
        <f aca="false">SUM(J745:J745)</f>
        <v>220</v>
      </c>
      <c r="K746" s="102" t="s">
        <v>76</v>
      </c>
    </row>
    <row r="747" customFormat="false" ht="15" hidden="false" customHeight="false" outlineLevel="0" collapsed="false">
      <c r="A747" s="103"/>
      <c r="B747" s="103"/>
      <c r="C747" s="103"/>
      <c r="D747" s="103"/>
      <c r="E747" s="103"/>
      <c r="F747" s="103"/>
      <c r="G747" s="103"/>
      <c r="H747" s="103"/>
      <c r="I747" s="103"/>
      <c r="J747" s="103"/>
      <c r="K747" s="103"/>
    </row>
    <row r="748" customFormat="false" ht="15" hidden="false" customHeight="true" outlineLevel="0" collapsed="false">
      <c r="A748" s="90" t="s">
        <v>3665</v>
      </c>
      <c r="B748" s="106" t="s">
        <v>3714</v>
      </c>
      <c r="C748" s="106"/>
      <c r="D748" s="106"/>
      <c r="E748" s="106"/>
      <c r="F748" s="106"/>
      <c r="G748" s="106"/>
      <c r="H748" s="106"/>
      <c r="I748" s="106"/>
      <c r="J748" s="106"/>
      <c r="K748" s="106"/>
    </row>
    <row r="749" customFormat="false" ht="15" hidden="false" customHeight="false" outlineLevel="0" collapsed="false">
      <c r="A749" s="90"/>
      <c r="B749" s="92" t="s">
        <v>3666</v>
      </c>
      <c r="C749" s="92" t="s">
        <v>3667</v>
      </c>
      <c r="D749" s="93" t="s">
        <v>3668</v>
      </c>
      <c r="E749" s="92" t="s">
        <v>60</v>
      </c>
      <c r="F749" s="94" t="s">
        <v>3669</v>
      </c>
      <c r="G749" s="95" t="s">
        <v>3670</v>
      </c>
      <c r="H749" s="94" t="s">
        <v>3679</v>
      </c>
      <c r="I749" s="94"/>
      <c r="J749" s="93" t="s">
        <v>11</v>
      </c>
      <c r="K749" s="94" t="s">
        <v>59</v>
      </c>
    </row>
    <row r="750" customFormat="false" ht="15" hidden="false" customHeight="false" outlineLevel="0" collapsed="false">
      <c r="A750" s="108" t="s">
        <v>3701</v>
      </c>
      <c r="B750" s="92"/>
      <c r="C750" s="92"/>
      <c r="D750" s="93"/>
      <c r="E750" s="92" t="n">
        <v>264</v>
      </c>
      <c r="F750" s="94"/>
      <c r="G750" s="95"/>
      <c r="H750" s="94"/>
      <c r="I750" s="94"/>
      <c r="J750" s="93" t="n">
        <f aca="false">E750</f>
        <v>264</v>
      </c>
      <c r="K750" s="94" t="s">
        <v>76</v>
      </c>
    </row>
    <row r="751" customFormat="false" ht="15" hidden="false" customHeight="false" outlineLevel="0" collapsed="false">
      <c r="A751" s="100"/>
      <c r="B751" s="100"/>
      <c r="C751" s="100"/>
      <c r="D751" s="100"/>
      <c r="E751" s="100"/>
      <c r="F751" s="100"/>
      <c r="G751" s="100"/>
      <c r="H751" s="100"/>
      <c r="I751" s="101" t="s">
        <v>11</v>
      </c>
      <c r="J751" s="102" t="n">
        <f aca="false">SUM(J750:J750)</f>
        <v>264</v>
      </c>
      <c r="K751" s="102" t="s">
        <v>76</v>
      </c>
    </row>
    <row r="752" customFormat="false" ht="15" hidden="false" customHeight="false" outlineLevel="0" collapsed="false">
      <c r="A752" s="103"/>
      <c r="B752" s="103"/>
      <c r="C752" s="103"/>
      <c r="D752" s="103"/>
      <c r="E752" s="103"/>
      <c r="F752" s="103"/>
      <c r="G752" s="103"/>
      <c r="H752" s="103"/>
      <c r="I752" s="103"/>
      <c r="J752" s="103"/>
      <c r="K752" s="103"/>
    </row>
    <row r="753" customFormat="false" ht="26.85" hidden="false" customHeight="true" outlineLevel="0" collapsed="false">
      <c r="A753" s="90" t="s">
        <v>3665</v>
      </c>
      <c r="B753" s="106" t="s">
        <v>512</v>
      </c>
      <c r="C753" s="106"/>
      <c r="D753" s="106"/>
      <c r="E753" s="106"/>
      <c r="F753" s="106"/>
      <c r="G753" s="106"/>
      <c r="H753" s="106"/>
      <c r="I753" s="106"/>
      <c r="J753" s="106"/>
      <c r="K753" s="106"/>
    </row>
    <row r="754" customFormat="false" ht="15" hidden="false" customHeight="false" outlineLevel="0" collapsed="false">
      <c r="A754" s="90"/>
      <c r="B754" s="92" t="s">
        <v>3666</v>
      </c>
      <c r="C754" s="92" t="s">
        <v>3667</v>
      </c>
      <c r="D754" s="93" t="s">
        <v>3668</v>
      </c>
      <c r="E754" s="92" t="s">
        <v>60</v>
      </c>
      <c r="F754" s="94" t="s">
        <v>3669</v>
      </c>
      <c r="G754" s="95" t="s">
        <v>3670</v>
      </c>
      <c r="H754" s="94" t="s">
        <v>3679</v>
      </c>
      <c r="I754" s="94"/>
      <c r="J754" s="93" t="s">
        <v>11</v>
      </c>
      <c r="K754" s="94" t="s">
        <v>59</v>
      </c>
    </row>
    <row r="755" customFormat="false" ht="15" hidden="false" customHeight="false" outlineLevel="0" collapsed="false">
      <c r="A755" s="108" t="s">
        <v>3701</v>
      </c>
      <c r="B755" s="92"/>
      <c r="C755" s="92"/>
      <c r="D755" s="93"/>
      <c r="E755" s="92" t="n">
        <v>14</v>
      </c>
      <c r="F755" s="94"/>
      <c r="G755" s="95"/>
      <c r="H755" s="94"/>
      <c r="I755" s="94"/>
      <c r="J755" s="93" t="n">
        <f aca="false">E755</f>
        <v>14</v>
      </c>
      <c r="K755" s="94" t="s">
        <v>76</v>
      </c>
    </row>
    <row r="756" customFormat="false" ht="15" hidden="false" customHeight="false" outlineLevel="0" collapsed="false">
      <c r="A756" s="100"/>
      <c r="B756" s="100"/>
      <c r="C756" s="100"/>
      <c r="D756" s="100"/>
      <c r="E756" s="100"/>
      <c r="F756" s="100"/>
      <c r="G756" s="100"/>
      <c r="H756" s="100"/>
      <c r="I756" s="101" t="s">
        <v>11</v>
      </c>
      <c r="J756" s="102" t="n">
        <f aca="false">SUM(J755:J755)</f>
        <v>14</v>
      </c>
      <c r="K756" s="102" t="s">
        <v>76</v>
      </c>
    </row>
    <row r="757" customFormat="false" ht="15" hidden="false" customHeight="false" outlineLevel="0" collapsed="false">
      <c r="A757" s="103"/>
      <c r="B757" s="103"/>
      <c r="C757" s="103"/>
      <c r="D757" s="103"/>
      <c r="E757" s="103"/>
      <c r="F757" s="103"/>
      <c r="G757" s="103"/>
      <c r="H757" s="103"/>
      <c r="I757" s="103"/>
      <c r="J757" s="103"/>
      <c r="K757" s="103"/>
    </row>
    <row r="758" customFormat="false" ht="26.85" hidden="false" customHeight="true" outlineLevel="0" collapsed="false">
      <c r="A758" s="90" t="s">
        <v>3665</v>
      </c>
      <c r="B758" s="106" t="s">
        <v>515</v>
      </c>
      <c r="C758" s="106"/>
      <c r="D758" s="106"/>
      <c r="E758" s="106"/>
      <c r="F758" s="106"/>
      <c r="G758" s="106"/>
      <c r="H758" s="106"/>
      <c r="I758" s="106"/>
      <c r="J758" s="106"/>
      <c r="K758" s="106"/>
    </row>
    <row r="759" customFormat="false" ht="15" hidden="false" customHeight="false" outlineLevel="0" collapsed="false">
      <c r="A759" s="90"/>
      <c r="B759" s="92" t="s">
        <v>3666</v>
      </c>
      <c r="C759" s="92" t="s">
        <v>3667</v>
      </c>
      <c r="D759" s="93" t="s">
        <v>3668</v>
      </c>
      <c r="E759" s="92" t="s">
        <v>60</v>
      </c>
      <c r="F759" s="94" t="s">
        <v>3669</v>
      </c>
      <c r="G759" s="95" t="s">
        <v>3670</v>
      </c>
      <c r="H759" s="94" t="s">
        <v>3679</v>
      </c>
      <c r="I759" s="94"/>
      <c r="J759" s="93" t="s">
        <v>11</v>
      </c>
      <c r="K759" s="94" t="s">
        <v>59</v>
      </c>
    </row>
    <row r="760" customFormat="false" ht="15" hidden="false" customHeight="false" outlineLevel="0" collapsed="false">
      <c r="A760" s="108" t="s">
        <v>3701</v>
      </c>
      <c r="B760" s="92"/>
      <c r="C760" s="92"/>
      <c r="D760" s="93"/>
      <c r="E760" s="92" t="n">
        <v>9</v>
      </c>
      <c r="F760" s="94"/>
      <c r="G760" s="95"/>
      <c r="H760" s="94"/>
      <c r="I760" s="94"/>
      <c r="J760" s="93" t="n">
        <f aca="false">E760</f>
        <v>9</v>
      </c>
      <c r="K760" s="94" t="s">
        <v>76</v>
      </c>
    </row>
    <row r="761" customFormat="false" ht="15" hidden="false" customHeight="false" outlineLevel="0" collapsed="false">
      <c r="A761" s="100"/>
      <c r="B761" s="100"/>
      <c r="C761" s="100"/>
      <c r="D761" s="100"/>
      <c r="E761" s="100"/>
      <c r="F761" s="100"/>
      <c r="G761" s="100"/>
      <c r="H761" s="100"/>
      <c r="I761" s="101" t="s">
        <v>11</v>
      </c>
      <c r="J761" s="102" t="n">
        <f aca="false">SUM(J760:J760)</f>
        <v>9</v>
      </c>
      <c r="K761" s="102" t="s">
        <v>76</v>
      </c>
    </row>
    <row r="762" customFormat="false" ht="15" hidden="false" customHeight="false" outlineLevel="0" collapsed="false">
      <c r="A762" s="103"/>
      <c r="B762" s="103"/>
      <c r="C762" s="103"/>
      <c r="D762" s="103"/>
      <c r="E762" s="103"/>
      <c r="F762" s="103"/>
      <c r="G762" s="103"/>
      <c r="H762" s="103"/>
      <c r="I762" s="103"/>
      <c r="J762" s="103"/>
      <c r="K762" s="103"/>
    </row>
    <row r="763" customFormat="false" ht="15" hidden="false" customHeight="true" outlineLevel="0" collapsed="false">
      <c r="A763" s="90" t="s">
        <v>3665</v>
      </c>
      <c r="B763" s="106" t="s">
        <v>3714</v>
      </c>
      <c r="C763" s="106"/>
      <c r="D763" s="106"/>
      <c r="E763" s="106"/>
      <c r="F763" s="106"/>
      <c r="G763" s="106"/>
      <c r="H763" s="106"/>
      <c r="I763" s="106"/>
      <c r="J763" s="106"/>
      <c r="K763" s="106"/>
    </row>
    <row r="764" customFormat="false" ht="15" hidden="false" customHeight="false" outlineLevel="0" collapsed="false">
      <c r="A764" s="90"/>
      <c r="B764" s="92" t="s">
        <v>3666</v>
      </c>
      <c r="C764" s="92" t="s">
        <v>3667</v>
      </c>
      <c r="D764" s="93" t="s">
        <v>3668</v>
      </c>
      <c r="E764" s="92" t="s">
        <v>60</v>
      </c>
      <c r="F764" s="94" t="s">
        <v>3669</v>
      </c>
      <c r="G764" s="95" t="s">
        <v>3670</v>
      </c>
      <c r="H764" s="94" t="s">
        <v>3679</v>
      </c>
      <c r="I764" s="94"/>
      <c r="J764" s="93" t="s">
        <v>11</v>
      </c>
      <c r="K764" s="94" t="s">
        <v>59</v>
      </c>
    </row>
    <row r="765" customFormat="false" ht="15" hidden="false" customHeight="false" outlineLevel="0" collapsed="false">
      <c r="A765" s="108" t="s">
        <v>3701</v>
      </c>
      <c r="B765" s="92"/>
      <c r="C765" s="92"/>
      <c r="D765" s="93"/>
      <c r="E765" s="92" t="n">
        <v>11</v>
      </c>
      <c r="F765" s="94"/>
      <c r="G765" s="95"/>
      <c r="H765" s="94"/>
      <c r="I765" s="94"/>
      <c r="J765" s="93" t="n">
        <f aca="false">E765</f>
        <v>11</v>
      </c>
      <c r="K765" s="94" t="s">
        <v>76</v>
      </c>
    </row>
    <row r="766" customFormat="false" ht="15" hidden="false" customHeight="false" outlineLevel="0" collapsed="false">
      <c r="A766" s="100"/>
      <c r="B766" s="100"/>
      <c r="C766" s="100"/>
      <c r="D766" s="100"/>
      <c r="E766" s="100"/>
      <c r="F766" s="100"/>
      <c r="G766" s="100"/>
      <c r="H766" s="100"/>
      <c r="I766" s="101" t="s">
        <v>11</v>
      </c>
      <c r="J766" s="102" t="n">
        <f aca="false">SUM(J765:J765)</f>
        <v>11</v>
      </c>
      <c r="K766" s="102" t="s">
        <v>76</v>
      </c>
    </row>
    <row r="767" customFormat="false" ht="15" hidden="false" customHeight="false" outlineLevel="0" collapsed="false">
      <c r="A767" s="103"/>
      <c r="B767" s="103"/>
      <c r="C767" s="103"/>
      <c r="D767" s="103"/>
      <c r="E767" s="103"/>
      <c r="F767" s="103"/>
      <c r="G767" s="103"/>
      <c r="H767" s="103"/>
      <c r="I767" s="103"/>
      <c r="J767" s="103"/>
      <c r="K767" s="103"/>
    </row>
    <row r="768" customFormat="false" ht="26.85" hidden="false" customHeight="true" outlineLevel="0" collapsed="false">
      <c r="A768" s="90" t="s">
        <v>3665</v>
      </c>
      <c r="B768" s="106" t="s">
        <v>519</v>
      </c>
      <c r="C768" s="106"/>
      <c r="D768" s="106"/>
      <c r="E768" s="106"/>
      <c r="F768" s="106"/>
      <c r="G768" s="106"/>
      <c r="H768" s="106"/>
      <c r="I768" s="106"/>
      <c r="J768" s="106"/>
      <c r="K768" s="106"/>
    </row>
    <row r="769" customFormat="false" ht="15" hidden="false" customHeight="false" outlineLevel="0" collapsed="false">
      <c r="A769" s="90"/>
      <c r="B769" s="92" t="s">
        <v>3666</v>
      </c>
      <c r="C769" s="92" t="s">
        <v>3667</v>
      </c>
      <c r="D769" s="93" t="s">
        <v>3668</v>
      </c>
      <c r="E769" s="92" t="s">
        <v>60</v>
      </c>
      <c r="F769" s="94" t="s">
        <v>3669</v>
      </c>
      <c r="G769" s="95" t="s">
        <v>3670</v>
      </c>
      <c r="H769" s="94" t="s">
        <v>3679</v>
      </c>
      <c r="I769" s="94"/>
      <c r="J769" s="93" t="s">
        <v>11</v>
      </c>
      <c r="K769" s="94" t="s">
        <v>59</v>
      </c>
    </row>
    <row r="770" customFormat="false" ht="15" hidden="false" customHeight="false" outlineLevel="0" collapsed="false">
      <c r="A770" s="108" t="s">
        <v>3701</v>
      </c>
      <c r="B770" s="92"/>
      <c r="C770" s="92"/>
      <c r="D770" s="93"/>
      <c r="E770" s="92" t="n">
        <v>11</v>
      </c>
      <c r="F770" s="94"/>
      <c r="G770" s="95"/>
      <c r="H770" s="94"/>
      <c r="I770" s="94"/>
      <c r="J770" s="93" t="n">
        <f aca="false">E770</f>
        <v>11</v>
      </c>
      <c r="K770" s="94" t="s">
        <v>76</v>
      </c>
    </row>
    <row r="771" customFormat="false" ht="15" hidden="false" customHeight="false" outlineLevel="0" collapsed="false">
      <c r="A771" s="100"/>
      <c r="B771" s="100"/>
      <c r="C771" s="100"/>
      <c r="D771" s="100"/>
      <c r="E771" s="100"/>
      <c r="F771" s="100"/>
      <c r="G771" s="100"/>
      <c r="H771" s="100"/>
      <c r="I771" s="101" t="s">
        <v>11</v>
      </c>
      <c r="J771" s="102" t="n">
        <f aca="false">SUM(J770:J770)</f>
        <v>11</v>
      </c>
      <c r="K771" s="102" t="s">
        <v>76</v>
      </c>
    </row>
    <row r="772" customFormat="false" ht="15" hidden="false" customHeight="false" outlineLevel="0" collapsed="false">
      <c r="A772" s="103"/>
      <c r="B772" s="103"/>
      <c r="C772" s="103"/>
      <c r="D772" s="103"/>
      <c r="E772" s="103"/>
      <c r="F772" s="103"/>
      <c r="G772" s="103"/>
      <c r="H772" s="103"/>
      <c r="I772" s="103"/>
      <c r="J772" s="103"/>
      <c r="K772" s="103"/>
    </row>
    <row r="773" customFormat="false" ht="27.35" hidden="false" customHeight="true" outlineLevel="0" collapsed="false">
      <c r="A773" s="90" t="s">
        <v>3665</v>
      </c>
      <c r="B773" s="106" t="s">
        <v>522</v>
      </c>
      <c r="C773" s="106"/>
      <c r="D773" s="106"/>
      <c r="E773" s="106"/>
      <c r="F773" s="106"/>
      <c r="G773" s="106"/>
      <c r="H773" s="106"/>
      <c r="I773" s="106"/>
      <c r="J773" s="106"/>
      <c r="K773" s="106"/>
    </row>
    <row r="774" customFormat="false" ht="15" hidden="false" customHeight="false" outlineLevel="0" collapsed="false">
      <c r="A774" s="90"/>
      <c r="B774" s="92" t="s">
        <v>3666</v>
      </c>
      <c r="C774" s="92" t="s">
        <v>3667</v>
      </c>
      <c r="D774" s="93" t="s">
        <v>3668</v>
      </c>
      <c r="E774" s="92" t="s">
        <v>60</v>
      </c>
      <c r="F774" s="94" t="s">
        <v>3669</v>
      </c>
      <c r="G774" s="95" t="s">
        <v>3670</v>
      </c>
      <c r="H774" s="94" t="s">
        <v>3679</v>
      </c>
      <c r="I774" s="94"/>
      <c r="J774" s="93" t="s">
        <v>11</v>
      </c>
      <c r="K774" s="94" t="s">
        <v>59</v>
      </c>
    </row>
    <row r="775" customFormat="false" ht="15" hidden="false" customHeight="false" outlineLevel="0" collapsed="false">
      <c r="A775" s="108" t="s">
        <v>3701</v>
      </c>
      <c r="B775" s="92"/>
      <c r="C775" s="92"/>
      <c r="D775" s="93"/>
      <c r="E775" s="92" t="n">
        <v>1</v>
      </c>
      <c r="F775" s="94"/>
      <c r="G775" s="95"/>
      <c r="H775" s="94"/>
      <c r="I775" s="94"/>
      <c r="J775" s="93" t="n">
        <f aca="false">E775</f>
        <v>1</v>
      </c>
      <c r="K775" s="94" t="s">
        <v>76</v>
      </c>
    </row>
    <row r="776" customFormat="false" ht="15" hidden="false" customHeight="false" outlineLevel="0" collapsed="false">
      <c r="A776" s="100"/>
      <c r="B776" s="100"/>
      <c r="C776" s="100"/>
      <c r="D776" s="100"/>
      <c r="E776" s="100"/>
      <c r="F776" s="100"/>
      <c r="G776" s="100"/>
      <c r="H776" s="100"/>
      <c r="I776" s="101" t="s">
        <v>11</v>
      </c>
      <c r="J776" s="102" t="n">
        <f aca="false">SUM(J775:J775)</f>
        <v>1</v>
      </c>
      <c r="K776" s="102" t="s">
        <v>76</v>
      </c>
    </row>
    <row r="777" customFormat="false" ht="15" hidden="false" customHeight="false" outlineLevel="0" collapsed="false">
      <c r="A777" s="103"/>
      <c r="B777" s="103"/>
      <c r="C777" s="103"/>
      <c r="D777" s="103"/>
      <c r="E777" s="103"/>
      <c r="F777" s="103"/>
      <c r="G777" s="103"/>
      <c r="H777" s="103"/>
      <c r="I777" s="103"/>
      <c r="J777" s="103"/>
      <c r="K777" s="103"/>
    </row>
    <row r="778" customFormat="false" ht="26.85" hidden="false" customHeight="true" outlineLevel="0" collapsed="false">
      <c r="A778" s="90" t="s">
        <v>3665</v>
      </c>
      <c r="B778" s="106" t="s">
        <v>525</v>
      </c>
      <c r="C778" s="106"/>
      <c r="D778" s="106"/>
      <c r="E778" s="106"/>
      <c r="F778" s="106"/>
      <c r="G778" s="106"/>
      <c r="H778" s="106"/>
      <c r="I778" s="106"/>
      <c r="J778" s="106"/>
      <c r="K778" s="106"/>
    </row>
    <row r="779" customFormat="false" ht="15" hidden="false" customHeight="false" outlineLevel="0" collapsed="false">
      <c r="A779" s="90"/>
      <c r="B779" s="92" t="s">
        <v>3666</v>
      </c>
      <c r="C779" s="92" t="s">
        <v>3667</v>
      </c>
      <c r="D779" s="93" t="s">
        <v>3668</v>
      </c>
      <c r="E779" s="92" t="s">
        <v>60</v>
      </c>
      <c r="F779" s="94" t="s">
        <v>3669</v>
      </c>
      <c r="G779" s="95" t="s">
        <v>3670</v>
      </c>
      <c r="H779" s="94" t="s">
        <v>3679</v>
      </c>
      <c r="I779" s="94"/>
      <c r="J779" s="93" t="s">
        <v>11</v>
      </c>
      <c r="K779" s="94" t="s">
        <v>59</v>
      </c>
    </row>
    <row r="780" customFormat="false" ht="15" hidden="false" customHeight="false" outlineLevel="0" collapsed="false">
      <c r="A780" s="108" t="s">
        <v>3701</v>
      </c>
      <c r="B780" s="92"/>
      <c r="C780" s="92"/>
      <c r="D780" s="93"/>
      <c r="E780" s="92" t="n">
        <v>1</v>
      </c>
      <c r="F780" s="94"/>
      <c r="G780" s="95"/>
      <c r="H780" s="94"/>
      <c r="I780" s="94"/>
      <c r="J780" s="93" t="n">
        <f aca="false">E780</f>
        <v>1</v>
      </c>
      <c r="K780" s="94" t="s">
        <v>76</v>
      </c>
    </row>
    <row r="781" customFormat="false" ht="15" hidden="false" customHeight="false" outlineLevel="0" collapsed="false">
      <c r="A781" s="100"/>
      <c r="B781" s="100"/>
      <c r="C781" s="100"/>
      <c r="D781" s="100"/>
      <c r="E781" s="100"/>
      <c r="F781" s="100"/>
      <c r="G781" s="100"/>
      <c r="H781" s="100"/>
      <c r="I781" s="101" t="s">
        <v>11</v>
      </c>
      <c r="J781" s="102" t="n">
        <f aca="false">SUM(J780:J780)</f>
        <v>1</v>
      </c>
      <c r="K781" s="102" t="s">
        <v>76</v>
      </c>
    </row>
    <row r="782" customFormat="false" ht="15" hidden="false" customHeight="false" outlineLevel="0" collapsed="false">
      <c r="A782" s="103"/>
      <c r="B782" s="103"/>
      <c r="C782" s="103"/>
      <c r="D782" s="103"/>
      <c r="E782" s="103"/>
      <c r="F782" s="103"/>
      <c r="G782" s="103"/>
      <c r="H782" s="103"/>
      <c r="I782" s="103"/>
      <c r="J782" s="103"/>
      <c r="K782" s="103"/>
    </row>
    <row r="783" customFormat="false" ht="26.85" hidden="false" customHeight="true" outlineLevel="0" collapsed="false">
      <c r="A783" s="90" t="s">
        <v>3665</v>
      </c>
      <c r="B783" s="106" t="s">
        <v>528</v>
      </c>
      <c r="C783" s="106"/>
      <c r="D783" s="106"/>
      <c r="E783" s="106"/>
      <c r="F783" s="106"/>
      <c r="G783" s="106"/>
      <c r="H783" s="106"/>
      <c r="I783" s="106"/>
      <c r="J783" s="106"/>
      <c r="K783" s="106"/>
    </row>
    <row r="784" customFormat="false" ht="15" hidden="false" customHeight="false" outlineLevel="0" collapsed="false">
      <c r="A784" s="90"/>
      <c r="B784" s="92" t="s">
        <v>3666</v>
      </c>
      <c r="C784" s="92" t="s">
        <v>3667</v>
      </c>
      <c r="D784" s="93" t="s">
        <v>3668</v>
      </c>
      <c r="E784" s="92" t="s">
        <v>60</v>
      </c>
      <c r="F784" s="94" t="s">
        <v>3669</v>
      </c>
      <c r="G784" s="95" t="s">
        <v>3670</v>
      </c>
      <c r="H784" s="94" t="s">
        <v>3679</v>
      </c>
      <c r="I784" s="94"/>
      <c r="J784" s="93" t="s">
        <v>11</v>
      </c>
      <c r="K784" s="94" t="s">
        <v>59</v>
      </c>
    </row>
    <row r="785" customFormat="false" ht="15" hidden="false" customHeight="false" outlineLevel="0" collapsed="false">
      <c r="A785" s="108" t="s">
        <v>3701</v>
      </c>
      <c r="B785" s="92"/>
      <c r="C785" s="92"/>
      <c r="D785" s="93"/>
      <c r="E785" s="92" t="n">
        <v>1</v>
      </c>
      <c r="F785" s="94"/>
      <c r="G785" s="95"/>
      <c r="H785" s="94"/>
      <c r="I785" s="94"/>
      <c r="J785" s="93" t="n">
        <f aca="false">E785</f>
        <v>1</v>
      </c>
      <c r="K785" s="94" t="s">
        <v>76</v>
      </c>
    </row>
    <row r="786" customFormat="false" ht="15" hidden="false" customHeight="false" outlineLevel="0" collapsed="false">
      <c r="A786" s="100"/>
      <c r="B786" s="100"/>
      <c r="C786" s="100"/>
      <c r="D786" s="100"/>
      <c r="E786" s="100"/>
      <c r="F786" s="100"/>
      <c r="G786" s="100"/>
      <c r="H786" s="100"/>
      <c r="I786" s="101" t="s">
        <v>11</v>
      </c>
      <c r="J786" s="102" t="n">
        <f aca="false">SUM(J785:J785)</f>
        <v>1</v>
      </c>
      <c r="K786" s="102" t="s">
        <v>76</v>
      </c>
    </row>
    <row r="787" customFormat="false" ht="15" hidden="false" customHeight="false" outlineLevel="0" collapsed="false">
      <c r="A787" s="103"/>
      <c r="B787" s="103"/>
      <c r="C787" s="103"/>
      <c r="D787" s="103"/>
      <c r="E787" s="103"/>
      <c r="F787" s="103"/>
      <c r="G787" s="103"/>
      <c r="H787" s="103"/>
      <c r="I787" s="103"/>
      <c r="J787" s="103"/>
      <c r="K787" s="103"/>
    </row>
    <row r="788" customFormat="false" ht="15" hidden="false" customHeight="true" outlineLevel="0" collapsed="false">
      <c r="A788" s="90" t="s">
        <v>3665</v>
      </c>
      <c r="B788" s="106" t="s">
        <v>531</v>
      </c>
      <c r="C788" s="106"/>
      <c r="D788" s="106"/>
      <c r="E788" s="106"/>
      <c r="F788" s="106"/>
      <c r="G788" s="106"/>
      <c r="H788" s="106"/>
      <c r="I788" s="106"/>
      <c r="J788" s="106"/>
      <c r="K788" s="106"/>
    </row>
    <row r="789" customFormat="false" ht="15" hidden="false" customHeight="false" outlineLevel="0" collapsed="false">
      <c r="A789" s="90"/>
      <c r="B789" s="92" t="s">
        <v>3666</v>
      </c>
      <c r="C789" s="92" t="s">
        <v>3667</v>
      </c>
      <c r="D789" s="93" t="s">
        <v>3668</v>
      </c>
      <c r="E789" s="92" t="s">
        <v>60</v>
      </c>
      <c r="F789" s="94" t="s">
        <v>3669</v>
      </c>
      <c r="G789" s="95" t="s">
        <v>3670</v>
      </c>
      <c r="H789" s="94" t="s">
        <v>3679</v>
      </c>
      <c r="I789" s="94"/>
      <c r="J789" s="93" t="s">
        <v>11</v>
      </c>
      <c r="K789" s="94" t="s">
        <v>59</v>
      </c>
    </row>
    <row r="790" customFormat="false" ht="15" hidden="false" customHeight="false" outlineLevel="0" collapsed="false">
      <c r="A790" s="108" t="s">
        <v>3701</v>
      </c>
      <c r="B790" s="92"/>
      <c r="C790" s="92"/>
      <c r="D790" s="93"/>
      <c r="E790" s="92" t="n">
        <v>12</v>
      </c>
      <c r="F790" s="94"/>
      <c r="G790" s="95"/>
      <c r="H790" s="94"/>
      <c r="I790" s="94"/>
      <c r="J790" s="93" t="n">
        <f aca="false">E790</f>
        <v>12</v>
      </c>
      <c r="K790" s="94" t="s">
        <v>76</v>
      </c>
    </row>
    <row r="791" customFormat="false" ht="15" hidden="false" customHeight="false" outlineLevel="0" collapsed="false">
      <c r="A791" s="100"/>
      <c r="B791" s="100"/>
      <c r="C791" s="100"/>
      <c r="D791" s="100"/>
      <c r="E791" s="100"/>
      <c r="F791" s="100"/>
      <c r="G791" s="100"/>
      <c r="H791" s="100"/>
      <c r="I791" s="101" t="s">
        <v>11</v>
      </c>
      <c r="J791" s="102" t="n">
        <f aca="false">SUM(J790:J790)</f>
        <v>12</v>
      </c>
      <c r="K791" s="102" t="s">
        <v>76</v>
      </c>
    </row>
    <row r="792" customFormat="false" ht="15" hidden="false" customHeight="false" outlineLevel="0" collapsed="false">
      <c r="A792" s="103"/>
      <c r="B792" s="103"/>
      <c r="C792" s="103"/>
      <c r="D792" s="103"/>
      <c r="E792" s="103"/>
      <c r="F792" s="103"/>
      <c r="G792" s="103"/>
      <c r="H792" s="103"/>
      <c r="I792" s="103"/>
      <c r="J792" s="103"/>
      <c r="K792" s="103"/>
    </row>
    <row r="793" customFormat="false" ht="15" hidden="false" customHeight="true" outlineLevel="0" collapsed="false">
      <c r="A793" s="90" t="s">
        <v>3665</v>
      </c>
      <c r="B793" s="106" t="s">
        <v>534</v>
      </c>
      <c r="C793" s="106"/>
      <c r="D793" s="106"/>
      <c r="E793" s="106"/>
      <c r="F793" s="106"/>
      <c r="G793" s="106"/>
      <c r="H793" s="106"/>
      <c r="I793" s="106"/>
      <c r="J793" s="106"/>
      <c r="K793" s="106"/>
    </row>
    <row r="794" customFormat="false" ht="15" hidden="false" customHeight="false" outlineLevel="0" collapsed="false">
      <c r="A794" s="90"/>
      <c r="B794" s="92" t="s">
        <v>3666</v>
      </c>
      <c r="C794" s="92" t="s">
        <v>3667</v>
      </c>
      <c r="D794" s="93" t="s">
        <v>3668</v>
      </c>
      <c r="E794" s="92" t="s">
        <v>60</v>
      </c>
      <c r="F794" s="94" t="s">
        <v>3669</v>
      </c>
      <c r="G794" s="95" t="s">
        <v>3670</v>
      </c>
      <c r="H794" s="94" t="s">
        <v>3679</v>
      </c>
      <c r="I794" s="94"/>
      <c r="J794" s="93" t="s">
        <v>11</v>
      </c>
      <c r="K794" s="94" t="s">
        <v>59</v>
      </c>
    </row>
    <row r="795" customFormat="false" ht="15" hidden="false" customHeight="false" outlineLevel="0" collapsed="false">
      <c r="A795" s="108" t="s">
        <v>3701</v>
      </c>
      <c r="B795" s="92"/>
      <c r="C795" s="92"/>
      <c r="D795" s="93"/>
      <c r="E795" s="92" t="n">
        <v>26</v>
      </c>
      <c r="F795" s="94"/>
      <c r="G795" s="95"/>
      <c r="H795" s="94"/>
      <c r="I795" s="94"/>
      <c r="J795" s="93" t="n">
        <f aca="false">E795</f>
        <v>26</v>
      </c>
      <c r="K795" s="94" t="s">
        <v>76</v>
      </c>
    </row>
    <row r="796" customFormat="false" ht="15" hidden="false" customHeight="false" outlineLevel="0" collapsed="false">
      <c r="A796" s="100"/>
      <c r="B796" s="100"/>
      <c r="C796" s="100"/>
      <c r="D796" s="100"/>
      <c r="E796" s="100"/>
      <c r="F796" s="100"/>
      <c r="G796" s="100"/>
      <c r="H796" s="100"/>
      <c r="I796" s="101" t="s">
        <v>11</v>
      </c>
      <c r="J796" s="102" t="n">
        <f aca="false">SUM(J795:J795)</f>
        <v>26</v>
      </c>
      <c r="K796" s="102" t="s">
        <v>76</v>
      </c>
    </row>
    <row r="797" customFormat="false" ht="15" hidden="false" customHeight="false" outlineLevel="0" collapsed="false">
      <c r="A797" s="103"/>
      <c r="B797" s="103"/>
      <c r="C797" s="103"/>
      <c r="D797" s="103"/>
      <c r="E797" s="103"/>
      <c r="F797" s="103"/>
      <c r="G797" s="103"/>
      <c r="H797" s="103"/>
      <c r="I797" s="103"/>
      <c r="J797" s="103"/>
      <c r="K797" s="103"/>
    </row>
    <row r="798" customFormat="false" ht="15" hidden="false" customHeight="true" outlineLevel="0" collapsed="false">
      <c r="A798" s="90" t="s">
        <v>3665</v>
      </c>
      <c r="B798" s="106" t="s">
        <v>537</v>
      </c>
      <c r="C798" s="106"/>
      <c r="D798" s="106"/>
      <c r="E798" s="106"/>
      <c r="F798" s="106"/>
      <c r="G798" s="106"/>
      <c r="H798" s="106"/>
      <c r="I798" s="106"/>
      <c r="J798" s="106"/>
      <c r="K798" s="106"/>
    </row>
    <row r="799" customFormat="false" ht="15" hidden="false" customHeight="false" outlineLevel="0" collapsed="false">
      <c r="A799" s="90"/>
      <c r="B799" s="92" t="s">
        <v>3666</v>
      </c>
      <c r="C799" s="92" t="s">
        <v>3667</v>
      </c>
      <c r="D799" s="93" t="s">
        <v>3668</v>
      </c>
      <c r="E799" s="92" t="s">
        <v>60</v>
      </c>
      <c r="F799" s="94" t="s">
        <v>3669</v>
      </c>
      <c r="G799" s="95" t="s">
        <v>3670</v>
      </c>
      <c r="H799" s="94" t="s">
        <v>3679</v>
      </c>
      <c r="I799" s="94"/>
      <c r="J799" s="93" t="s">
        <v>11</v>
      </c>
      <c r="K799" s="94" t="s">
        <v>59</v>
      </c>
    </row>
    <row r="800" customFormat="false" ht="15" hidden="false" customHeight="false" outlineLevel="0" collapsed="false">
      <c r="A800" s="108" t="s">
        <v>3701</v>
      </c>
      <c r="B800" s="92"/>
      <c r="C800" s="92"/>
      <c r="D800" s="93"/>
      <c r="E800" s="92" t="n">
        <v>1</v>
      </c>
      <c r="F800" s="94"/>
      <c r="G800" s="95"/>
      <c r="H800" s="94"/>
      <c r="I800" s="94"/>
      <c r="J800" s="93" t="n">
        <f aca="false">E800</f>
        <v>1</v>
      </c>
      <c r="K800" s="94" t="s">
        <v>76</v>
      </c>
    </row>
    <row r="801" customFormat="false" ht="15" hidden="false" customHeight="false" outlineLevel="0" collapsed="false">
      <c r="A801" s="100"/>
      <c r="B801" s="100"/>
      <c r="C801" s="100"/>
      <c r="D801" s="100"/>
      <c r="E801" s="100"/>
      <c r="F801" s="100"/>
      <c r="G801" s="100"/>
      <c r="H801" s="100"/>
      <c r="I801" s="101" t="s">
        <v>11</v>
      </c>
      <c r="J801" s="102" t="n">
        <f aca="false">SUM(J800:J800)</f>
        <v>1</v>
      </c>
      <c r="K801" s="102" t="s">
        <v>76</v>
      </c>
    </row>
    <row r="802" customFormat="false" ht="15" hidden="false" customHeight="false" outlineLevel="0" collapsed="false">
      <c r="A802" s="103"/>
      <c r="B802" s="103"/>
      <c r="C802" s="103"/>
      <c r="D802" s="103"/>
      <c r="E802" s="103"/>
      <c r="F802" s="103"/>
      <c r="G802" s="103"/>
      <c r="H802" s="103"/>
      <c r="I802" s="103"/>
      <c r="J802" s="103"/>
      <c r="K802" s="103"/>
    </row>
    <row r="803" customFormat="false" ht="15" hidden="false" customHeight="true" outlineLevel="0" collapsed="false">
      <c r="A803" s="90" t="s">
        <v>3665</v>
      </c>
      <c r="B803" s="106" t="s">
        <v>540</v>
      </c>
      <c r="C803" s="106"/>
      <c r="D803" s="106"/>
      <c r="E803" s="106"/>
      <c r="F803" s="106"/>
      <c r="G803" s="106"/>
      <c r="H803" s="106"/>
      <c r="I803" s="106"/>
      <c r="J803" s="106"/>
      <c r="K803" s="106"/>
    </row>
    <row r="804" customFormat="false" ht="15" hidden="false" customHeight="false" outlineLevel="0" collapsed="false">
      <c r="A804" s="90"/>
      <c r="B804" s="92" t="s">
        <v>3666</v>
      </c>
      <c r="C804" s="92" t="s">
        <v>3667</v>
      </c>
      <c r="D804" s="93" t="s">
        <v>3668</v>
      </c>
      <c r="E804" s="92" t="s">
        <v>60</v>
      </c>
      <c r="F804" s="94" t="s">
        <v>3669</v>
      </c>
      <c r="G804" s="95" t="s">
        <v>3670</v>
      </c>
      <c r="H804" s="94" t="s">
        <v>3679</v>
      </c>
      <c r="I804" s="94"/>
      <c r="J804" s="93" t="s">
        <v>11</v>
      </c>
      <c r="K804" s="94" t="s">
        <v>59</v>
      </c>
    </row>
    <row r="805" customFormat="false" ht="15" hidden="false" customHeight="false" outlineLevel="0" collapsed="false">
      <c r="A805" s="108" t="s">
        <v>3701</v>
      </c>
      <c r="B805" s="92"/>
      <c r="C805" s="92"/>
      <c r="D805" s="93"/>
      <c r="E805" s="92" t="n">
        <v>1</v>
      </c>
      <c r="F805" s="94"/>
      <c r="G805" s="95"/>
      <c r="H805" s="94"/>
      <c r="I805" s="94"/>
      <c r="J805" s="93" t="n">
        <f aca="false">E805</f>
        <v>1</v>
      </c>
      <c r="K805" s="94" t="s">
        <v>76</v>
      </c>
    </row>
    <row r="806" customFormat="false" ht="15" hidden="false" customHeight="false" outlineLevel="0" collapsed="false">
      <c r="A806" s="100"/>
      <c r="B806" s="100"/>
      <c r="C806" s="100"/>
      <c r="D806" s="100"/>
      <c r="E806" s="100"/>
      <c r="F806" s="100"/>
      <c r="G806" s="100"/>
      <c r="H806" s="100"/>
      <c r="I806" s="101" t="s">
        <v>11</v>
      </c>
      <c r="J806" s="102" t="n">
        <f aca="false">SUM(J805:J805)</f>
        <v>1</v>
      </c>
      <c r="K806" s="102" t="s">
        <v>76</v>
      </c>
    </row>
    <row r="807" customFormat="false" ht="15" hidden="false" customHeight="false" outlineLevel="0" collapsed="false">
      <c r="A807" s="103"/>
      <c r="B807" s="103"/>
      <c r="C807" s="103"/>
      <c r="D807" s="103"/>
      <c r="E807" s="103"/>
      <c r="F807" s="103"/>
      <c r="G807" s="103"/>
      <c r="H807" s="103"/>
      <c r="I807" s="103"/>
      <c r="J807" s="103"/>
      <c r="K807" s="103"/>
    </row>
    <row r="808" customFormat="false" ht="15" hidden="false" customHeight="true" outlineLevel="0" collapsed="false">
      <c r="A808" s="90" t="s">
        <v>3665</v>
      </c>
      <c r="B808" s="106" t="s">
        <v>543</v>
      </c>
      <c r="C808" s="106"/>
      <c r="D808" s="106"/>
      <c r="E808" s="106"/>
      <c r="F808" s="106"/>
      <c r="G808" s="106"/>
      <c r="H808" s="106"/>
      <c r="I808" s="106"/>
      <c r="J808" s="106"/>
      <c r="K808" s="106"/>
    </row>
    <row r="809" customFormat="false" ht="15" hidden="false" customHeight="false" outlineLevel="0" collapsed="false">
      <c r="A809" s="90"/>
      <c r="B809" s="92" t="s">
        <v>3666</v>
      </c>
      <c r="C809" s="92" t="s">
        <v>3667</v>
      </c>
      <c r="D809" s="93" t="s">
        <v>3668</v>
      </c>
      <c r="E809" s="92" t="s">
        <v>60</v>
      </c>
      <c r="F809" s="94" t="s">
        <v>3669</v>
      </c>
      <c r="G809" s="95" t="s">
        <v>3670</v>
      </c>
      <c r="H809" s="94" t="s">
        <v>3679</v>
      </c>
      <c r="I809" s="94"/>
      <c r="J809" s="93" t="s">
        <v>11</v>
      </c>
      <c r="K809" s="94" t="s">
        <v>59</v>
      </c>
    </row>
    <row r="810" customFormat="false" ht="15" hidden="false" customHeight="false" outlineLevel="0" collapsed="false">
      <c r="A810" s="108" t="s">
        <v>3701</v>
      </c>
      <c r="B810" s="92"/>
      <c r="C810" s="92"/>
      <c r="D810" s="93"/>
      <c r="E810" s="92" t="n">
        <v>1</v>
      </c>
      <c r="F810" s="94"/>
      <c r="G810" s="95"/>
      <c r="H810" s="94"/>
      <c r="I810" s="94"/>
      <c r="J810" s="93" t="n">
        <f aca="false">E810</f>
        <v>1</v>
      </c>
      <c r="K810" s="94" t="s">
        <v>76</v>
      </c>
    </row>
    <row r="811" customFormat="false" ht="15" hidden="false" customHeight="false" outlineLevel="0" collapsed="false">
      <c r="A811" s="100"/>
      <c r="B811" s="100"/>
      <c r="C811" s="100"/>
      <c r="D811" s="100"/>
      <c r="E811" s="100"/>
      <c r="F811" s="100"/>
      <c r="G811" s="100"/>
      <c r="H811" s="100"/>
      <c r="I811" s="101" t="s">
        <v>11</v>
      </c>
      <c r="J811" s="102" t="n">
        <f aca="false">SUM(J810:J810)</f>
        <v>1</v>
      </c>
      <c r="K811" s="102" t="s">
        <v>76</v>
      </c>
    </row>
    <row r="812" customFormat="false" ht="15" hidden="false" customHeight="false" outlineLevel="0" collapsed="false">
      <c r="A812" s="103"/>
      <c r="B812" s="103"/>
      <c r="C812" s="103"/>
      <c r="D812" s="103"/>
      <c r="E812" s="103"/>
      <c r="F812" s="103"/>
      <c r="G812" s="103"/>
      <c r="H812" s="103"/>
      <c r="I812" s="103"/>
      <c r="J812" s="103"/>
      <c r="K812" s="103"/>
    </row>
    <row r="813" customFormat="false" ht="15" hidden="false" customHeight="true" outlineLevel="0" collapsed="false">
      <c r="A813" s="90" t="s">
        <v>3665</v>
      </c>
      <c r="B813" s="106" t="s">
        <v>546</v>
      </c>
      <c r="C813" s="106"/>
      <c r="D813" s="106"/>
      <c r="E813" s="106"/>
      <c r="F813" s="106"/>
      <c r="G813" s="106"/>
      <c r="H813" s="106"/>
      <c r="I813" s="106"/>
      <c r="J813" s="106"/>
      <c r="K813" s="106"/>
    </row>
    <row r="814" customFormat="false" ht="15" hidden="false" customHeight="false" outlineLevel="0" collapsed="false">
      <c r="A814" s="90"/>
      <c r="B814" s="92" t="s">
        <v>3666</v>
      </c>
      <c r="C814" s="92" t="s">
        <v>3667</v>
      </c>
      <c r="D814" s="93" t="s">
        <v>3668</v>
      </c>
      <c r="E814" s="92" t="s">
        <v>60</v>
      </c>
      <c r="F814" s="94" t="s">
        <v>3669</v>
      </c>
      <c r="G814" s="95" t="s">
        <v>3670</v>
      </c>
      <c r="H814" s="94" t="s">
        <v>3679</v>
      </c>
      <c r="I814" s="94"/>
      <c r="J814" s="93" t="s">
        <v>11</v>
      </c>
      <c r="K814" s="94" t="s">
        <v>59</v>
      </c>
    </row>
    <row r="815" customFormat="false" ht="15" hidden="false" customHeight="false" outlineLevel="0" collapsed="false">
      <c r="A815" s="108" t="s">
        <v>3701</v>
      </c>
      <c r="B815" s="92"/>
      <c r="C815" s="92"/>
      <c r="D815" s="93"/>
      <c r="E815" s="92" t="n">
        <v>2</v>
      </c>
      <c r="F815" s="94"/>
      <c r="G815" s="95"/>
      <c r="H815" s="94"/>
      <c r="I815" s="94"/>
      <c r="J815" s="93" t="n">
        <f aca="false">E815</f>
        <v>2</v>
      </c>
      <c r="K815" s="94" t="s">
        <v>76</v>
      </c>
    </row>
    <row r="816" customFormat="false" ht="15" hidden="false" customHeight="false" outlineLevel="0" collapsed="false">
      <c r="A816" s="100"/>
      <c r="B816" s="100"/>
      <c r="C816" s="100"/>
      <c r="D816" s="100"/>
      <c r="E816" s="100"/>
      <c r="F816" s="100"/>
      <c r="G816" s="100"/>
      <c r="H816" s="100"/>
      <c r="I816" s="101" t="s">
        <v>11</v>
      </c>
      <c r="J816" s="102" t="n">
        <f aca="false">SUM(J815:J815)</f>
        <v>2</v>
      </c>
      <c r="K816" s="102" t="s">
        <v>76</v>
      </c>
    </row>
    <row r="817" customFormat="false" ht="15" hidden="false" customHeight="false" outlineLevel="0" collapsed="false">
      <c r="A817" s="103"/>
      <c r="B817" s="103"/>
      <c r="C817" s="103"/>
      <c r="D817" s="103"/>
      <c r="E817" s="103"/>
      <c r="F817" s="103"/>
      <c r="G817" s="103"/>
      <c r="H817" s="103"/>
      <c r="I817" s="103"/>
      <c r="J817" s="103"/>
      <c r="K817" s="103"/>
    </row>
    <row r="818" customFormat="false" ht="15" hidden="false" customHeight="true" outlineLevel="0" collapsed="false">
      <c r="A818" s="90" t="s">
        <v>3665</v>
      </c>
      <c r="B818" s="106" t="s">
        <v>549</v>
      </c>
      <c r="C818" s="106"/>
      <c r="D818" s="106"/>
      <c r="E818" s="106"/>
      <c r="F818" s="106"/>
      <c r="G818" s="106"/>
      <c r="H818" s="106"/>
      <c r="I818" s="106"/>
      <c r="J818" s="106"/>
      <c r="K818" s="106"/>
    </row>
    <row r="819" customFormat="false" ht="15" hidden="false" customHeight="false" outlineLevel="0" collapsed="false">
      <c r="A819" s="90"/>
      <c r="B819" s="92" t="s">
        <v>3666</v>
      </c>
      <c r="C819" s="92" t="s">
        <v>3667</v>
      </c>
      <c r="D819" s="93" t="s">
        <v>3668</v>
      </c>
      <c r="E819" s="92" t="s">
        <v>60</v>
      </c>
      <c r="F819" s="94" t="s">
        <v>3669</v>
      </c>
      <c r="G819" s="95" t="s">
        <v>3670</v>
      </c>
      <c r="H819" s="94" t="s">
        <v>3679</v>
      </c>
      <c r="I819" s="94"/>
      <c r="J819" s="93" t="s">
        <v>11</v>
      </c>
      <c r="K819" s="94" t="s">
        <v>59</v>
      </c>
    </row>
    <row r="820" customFormat="false" ht="15" hidden="false" customHeight="false" outlineLevel="0" collapsed="false">
      <c r="A820" s="108" t="s">
        <v>3701</v>
      </c>
      <c r="B820" s="92"/>
      <c r="C820" s="92"/>
      <c r="D820" s="93"/>
      <c r="E820" s="92" t="n">
        <v>2</v>
      </c>
      <c r="F820" s="94"/>
      <c r="G820" s="95"/>
      <c r="H820" s="94"/>
      <c r="I820" s="94"/>
      <c r="J820" s="93" t="n">
        <f aca="false">E820</f>
        <v>2</v>
      </c>
      <c r="K820" s="94" t="s">
        <v>76</v>
      </c>
    </row>
    <row r="821" customFormat="false" ht="15" hidden="false" customHeight="false" outlineLevel="0" collapsed="false">
      <c r="A821" s="100"/>
      <c r="B821" s="100"/>
      <c r="C821" s="100"/>
      <c r="D821" s="100"/>
      <c r="E821" s="100"/>
      <c r="F821" s="100"/>
      <c r="G821" s="100"/>
      <c r="H821" s="100"/>
      <c r="I821" s="101" t="s">
        <v>11</v>
      </c>
      <c r="J821" s="102" t="n">
        <f aca="false">SUM(J820:J820)</f>
        <v>2</v>
      </c>
      <c r="K821" s="102" t="s">
        <v>76</v>
      </c>
    </row>
    <row r="822" customFormat="false" ht="15" hidden="false" customHeight="false" outlineLevel="0" collapsed="false">
      <c r="A822" s="103"/>
      <c r="B822" s="103"/>
      <c r="C822" s="103"/>
      <c r="D822" s="103"/>
      <c r="E822" s="103"/>
      <c r="F822" s="103"/>
      <c r="G822" s="103"/>
      <c r="H822" s="103"/>
      <c r="I822" s="103"/>
      <c r="J822" s="103"/>
      <c r="K822" s="103"/>
    </row>
    <row r="823" customFormat="false" ht="15" hidden="false" customHeight="true" outlineLevel="0" collapsed="false">
      <c r="A823" s="90" t="s">
        <v>3665</v>
      </c>
      <c r="B823" s="106" t="s">
        <v>552</v>
      </c>
      <c r="C823" s="106"/>
      <c r="D823" s="106"/>
      <c r="E823" s="106"/>
      <c r="F823" s="106"/>
      <c r="G823" s="106"/>
      <c r="H823" s="106"/>
      <c r="I823" s="106"/>
      <c r="J823" s="106"/>
      <c r="K823" s="106"/>
    </row>
    <row r="824" customFormat="false" ht="15" hidden="false" customHeight="false" outlineLevel="0" collapsed="false">
      <c r="A824" s="90"/>
      <c r="B824" s="92" t="s">
        <v>3666</v>
      </c>
      <c r="C824" s="92" t="s">
        <v>3667</v>
      </c>
      <c r="D824" s="93" t="s">
        <v>3668</v>
      </c>
      <c r="E824" s="92" t="s">
        <v>60</v>
      </c>
      <c r="F824" s="94" t="s">
        <v>3669</v>
      </c>
      <c r="G824" s="95" t="s">
        <v>3670</v>
      </c>
      <c r="H824" s="94" t="s">
        <v>3679</v>
      </c>
      <c r="I824" s="94"/>
      <c r="J824" s="93" t="s">
        <v>11</v>
      </c>
      <c r="K824" s="94" t="s">
        <v>59</v>
      </c>
    </row>
    <row r="825" customFormat="false" ht="15" hidden="false" customHeight="false" outlineLevel="0" collapsed="false">
      <c r="A825" s="108" t="s">
        <v>3701</v>
      </c>
      <c r="B825" s="92"/>
      <c r="C825" s="92"/>
      <c r="D825" s="93"/>
      <c r="E825" s="92" t="n">
        <v>8</v>
      </c>
      <c r="F825" s="94"/>
      <c r="G825" s="95"/>
      <c r="H825" s="94"/>
      <c r="I825" s="94"/>
      <c r="J825" s="93" t="n">
        <f aca="false">E825</f>
        <v>8</v>
      </c>
      <c r="K825" s="94" t="s">
        <v>76</v>
      </c>
    </row>
    <row r="826" customFormat="false" ht="15" hidden="false" customHeight="false" outlineLevel="0" collapsed="false">
      <c r="A826" s="100"/>
      <c r="B826" s="100"/>
      <c r="C826" s="100"/>
      <c r="D826" s="100"/>
      <c r="E826" s="100"/>
      <c r="F826" s="100"/>
      <c r="G826" s="100"/>
      <c r="H826" s="100"/>
      <c r="I826" s="101" t="s">
        <v>11</v>
      </c>
      <c r="J826" s="102" t="n">
        <f aca="false">SUM(J825:J825)</f>
        <v>8</v>
      </c>
      <c r="K826" s="102" t="s">
        <v>76</v>
      </c>
    </row>
    <row r="827" customFormat="false" ht="15" hidden="false" customHeight="false" outlineLevel="0" collapsed="false">
      <c r="A827" s="103"/>
      <c r="B827" s="103"/>
      <c r="C827" s="103"/>
      <c r="D827" s="103"/>
      <c r="E827" s="103"/>
      <c r="F827" s="103"/>
      <c r="G827" s="103"/>
      <c r="H827" s="103"/>
      <c r="I827" s="103"/>
      <c r="J827" s="103"/>
      <c r="K827" s="103"/>
    </row>
    <row r="828" customFormat="false" ht="15" hidden="false" customHeight="true" outlineLevel="0" collapsed="false">
      <c r="A828" s="90" t="s">
        <v>3665</v>
      </c>
      <c r="B828" s="106" t="s">
        <v>555</v>
      </c>
      <c r="C828" s="106"/>
      <c r="D828" s="106"/>
      <c r="E828" s="106"/>
      <c r="F828" s="106"/>
      <c r="G828" s="106"/>
      <c r="H828" s="106"/>
      <c r="I828" s="106"/>
      <c r="J828" s="106"/>
      <c r="K828" s="106"/>
    </row>
    <row r="829" customFormat="false" ht="15" hidden="false" customHeight="false" outlineLevel="0" collapsed="false">
      <c r="A829" s="90"/>
      <c r="B829" s="92" t="s">
        <v>3666</v>
      </c>
      <c r="C829" s="92" t="s">
        <v>3667</v>
      </c>
      <c r="D829" s="93" t="s">
        <v>3668</v>
      </c>
      <c r="E829" s="92" t="s">
        <v>60</v>
      </c>
      <c r="F829" s="94" t="s">
        <v>3669</v>
      </c>
      <c r="G829" s="95" t="s">
        <v>3670</v>
      </c>
      <c r="H829" s="94" t="s">
        <v>3679</v>
      </c>
      <c r="I829" s="94"/>
      <c r="J829" s="93" t="s">
        <v>11</v>
      </c>
      <c r="K829" s="94" t="s">
        <v>59</v>
      </c>
    </row>
    <row r="830" customFormat="false" ht="15" hidden="false" customHeight="false" outlineLevel="0" collapsed="false">
      <c r="A830" s="108" t="s">
        <v>3701</v>
      </c>
      <c r="B830" s="92"/>
      <c r="C830" s="92"/>
      <c r="D830" s="93"/>
      <c r="E830" s="92" t="n">
        <v>1</v>
      </c>
      <c r="F830" s="94"/>
      <c r="G830" s="95"/>
      <c r="H830" s="94"/>
      <c r="I830" s="94"/>
      <c r="J830" s="93" t="n">
        <f aca="false">E830</f>
        <v>1</v>
      </c>
      <c r="K830" s="94" t="s">
        <v>76</v>
      </c>
    </row>
    <row r="831" customFormat="false" ht="15" hidden="false" customHeight="false" outlineLevel="0" collapsed="false">
      <c r="A831" s="100"/>
      <c r="B831" s="100"/>
      <c r="C831" s="100"/>
      <c r="D831" s="100"/>
      <c r="E831" s="100"/>
      <c r="F831" s="100"/>
      <c r="G831" s="100"/>
      <c r="H831" s="100"/>
      <c r="I831" s="101" t="s">
        <v>11</v>
      </c>
      <c r="J831" s="102" t="n">
        <f aca="false">SUM(J830:J830)</f>
        <v>1</v>
      </c>
      <c r="K831" s="102" t="s">
        <v>76</v>
      </c>
    </row>
    <row r="832" customFormat="false" ht="15" hidden="false" customHeight="false" outlineLevel="0" collapsed="false">
      <c r="A832" s="103"/>
      <c r="B832" s="103"/>
      <c r="C832" s="103"/>
      <c r="D832" s="103"/>
      <c r="E832" s="103"/>
      <c r="F832" s="103"/>
      <c r="G832" s="103"/>
      <c r="H832" s="103"/>
      <c r="I832" s="103"/>
      <c r="J832" s="103"/>
      <c r="K832" s="103"/>
    </row>
    <row r="833" customFormat="false" ht="15" hidden="false" customHeight="true" outlineLevel="0" collapsed="false">
      <c r="A833" s="90" t="s">
        <v>3665</v>
      </c>
      <c r="B833" s="106" t="s">
        <v>558</v>
      </c>
      <c r="C833" s="106"/>
      <c r="D833" s="106"/>
      <c r="E833" s="106"/>
      <c r="F833" s="106"/>
      <c r="G833" s="106"/>
      <c r="H833" s="106"/>
      <c r="I833" s="106"/>
      <c r="J833" s="106"/>
      <c r="K833" s="106"/>
    </row>
    <row r="834" customFormat="false" ht="15" hidden="false" customHeight="false" outlineLevel="0" collapsed="false">
      <c r="A834" s="90"/>
      <c r="B834" s="92" t="s">
        <v>3666</v>
      </c>
      <c r="C834" s="92" t="s">
        <v>3667</v>
      </c>
      <c r="D834" s="93" t="s">
        <v>3668</v>
      </c>
      <c r="E834" s="92" t="s">
        <v>60</v>
      </c>
      <c r="F834" s="94" t="s">
        <v>3669</v>
      </c>
      <c r="G834" s="95" t="s">
        <v>3670</v>
      </c>
      <c r="H834" s="94" t="s">
        <v>3679</v>
      </c>
      <c r="I834" s="94"/>
      <c r="J834" s="93" t="s">
        <v>11</v>
      </c>
      <c r="K834" s="94" t="s">
        <v>59</v>
      </c>
    </row>
    <row r="835" customFormat="false" ht="15" hidden="false" customHeight="false" outlineLevel="0" collapsed="false">
      <c r="A835" s="108" t="s">
        <v>3701</v>
      </c>
      <c r="B835" s="92"/>
      <c r="C835" s="92"/>
      <c r="D835" s="93"/>
      <c r="E835" s="92" t="n">
        <v>4</v>
      </c>
      <c r="F835" s="94"/>
      <c r="G835" s="95"/>
      <c r="H835" s="94"/>
      <c r="I835" s="94"/>
      <c r="J835" s="93" t="n">
        <f aca="false">E835</f>
        <v>4</v>
      </c>
      <c r="K835" s="94" t="s">
        <v>76</v>
      </c>
    </row>
    <row r="836" customFormat="false" ht="15" hidden="false" customHeight="false" outlineLevel="0" collapsed="false">
      <c r="A836" s="100"/>
      <c r="B836" s="100"/>
      <c r="C836" s="100"/>
      <c r="D836" s="100"/>
      <c r="E836" s="100"/>
      <c r="F836" s="100"/>
      <c r="G836" s="100"/>
      <c r="H836" s="100"/>
      <c r="I836" s="101" t="s">
        <v>11</v>
      </c>
      <c r="J836" s="102" t="n">
        <f aca="false">SUM(J835:J835)</f>
        <v>4</v>
      </c>
      <c r="K836" s="102" t="s">
        <v>76</v>
      </c>
    </row>
    <row r="837" customFormat="false" ht="15" hidden="false" customHeight="false" outlineLevel="0" collapsed="false">
      <c r="A837" s="103"/>
      <c r="B837" s="103"/>
      <c r="C837" s="103"/>
      <c r="D837" s="103"/>
      <c r="E837" s="103"/>
      <c r="F837" s="103"/>
      <c r="G837" s="103"/>
      <c r="H837" s="103"/>
      <c r="I837" s="103"/>
      <c r="J837" s="103"/>
      <c r="K837" s="103"/>
    </row>
    <row r="838" customFormat="false" ht="15" hidden="false" customHeight="true" outlineLevel="0" collapsed="false">
      <c r="A838" s="89" t="s">
        <v>32</v>
      </c>
      <c r="B838" s="89"/>
      <c r="C838" s="89"/>
      <c r="D838" s="89"/>
      <c r="E838" s="89"/>
      <c r="F838" s="89"/>
      <c r="G838" s="89"/>
      <c r="H838" s="89"/>
      <c r="I838" s="89"/>
      <c r="J838" s="89"/>
      <c r="K838" s="89"/>
    </row>
    <row r="839" customFormat="false" ht="15" hidden="false" customHeight="true" outlineLevel="0" collapsed="false">
      <c r="A839" s="90" t="s">
        <v>3665</v>
      </c>
      <c r="B839" s="106" t="s">
        <v>561</v>
      </c>
      <c r="C839" s="106"/>
      <c r="D839" s="106"/>
      <c r="E839" s="106"/>
      <c r="F839" s="106"/>
      <c r="G839" s="106"/>
      <c r="H839" s="106"/>
      <c r="I839" s="106"/>
      <c r="J839" s="106"/>
      <c r="K839" s="106"/>
    </row>
    <row r="840" customFormat="false" ht="15" hidden="false" customHeight="false" outlineLevel="0" collapsed="false">
      <c r="A840" s="90"/>
      <c r="B840" s="92" t="s">
        <v>3666</v>
      </c>
      <c r="C840" s="92" t="s">
        <v>3667</v>
      </c>
      <c r="D840" s="93" t="s">
        <v>3668</v>
      </c>
      <c r="E840" s="92" t="s">
        <v>60</v>
      </c>
      <c r="F840" s="94" t="s">
        <v>3669</v>
      </c>
      <c r="G840" s="95" t="s">
        <v>3670</v>
      </c>
      <c r="H840" s="94" t="s">
        <v>3679</v>
      </c>
      <c r="I840" s="94"/>
      <c r="J840" s="93" t="s">
        <v>11</v>
      </c>
      <c r="K840" s="94" t="s">
        <v>59</v>
      </c>
    </row>
    <row r="841" customFormat="false" ht="15" hidden="false" customHeight="false" outlineLevel="0" collapsed="false">
      <c r="A841" s="108" t="s">
        <v>3701</v>
      </c>
      <c r="B841" s="92"/>
      <c r="C841" s="92"/>
      <c r="D841" s="93"/>
      <c r="E841" s="92" t="n">
        <v>3</v>
      </c>
      <c r="F841" s="94"/>
      <c r="G841" s="95"/>
      <c r="H841" s="94"/>
      <c r="I841" s="94"/>
      <c r="J841" s="93" t="n">
        <f aca="false">E841</f>
        <v>3</v>
      </c>
      <c r="K841" s="94" t="s">
        <v>76</v>
      </c>
    </row>
    <row r="842" customFormat="false" ht="15" hidden="false" customHeight="false" outlineLevel="0" collapsed="false">
      <c r="A842" s="100"/>
      <c r="B842" s="100"/>
      <c r="C842" s="100"/>
      <c r="D842" s="100"/>
      <c r="E842" s="100"/>
      <c r="F842" s="100"/>
      <c r="G842" s="100"/>
      <c r="H842" s="100"/>
      <c r="I842" s="101" t="s">
        <v>11</v>
      </c>
      <c r="J842" s="102" t="n">
        <f aca="false">SUM(J841:J841)</f>
        <v>3</v>
      </c>
      <c r="K842" s="102" t="s">
        <v>76</v>
      </c>
    </row>
    <row r="843" customFormat="false" ht="15" hidden="false" customHeight="false" outlineLevel="0" collapsed="false">
      <c r="A843" s="103"/>
      <c r="B843" s="103"/>
      <c r="C843" s="103"/>
      <c r="D843" s="103"/>
      <c r="E843" s="103"/>
      <c r="F843" s="103"/>
      <c r="G843" s="103"/>
      <c r="H843" s="103"/>
      <c r="I843" s="103"/>
      <c r="J843" s="103"/>
      <c r="K843" s="103"/>
    </row>
    <row r="844" customFormat="false" ht="15" hidden="false" customHeight="true" outlineLevel="0" collapsed="false">
      <c r="A844" s="90" t="s">
        <v>3665</v>
      </c>
      <c r="B844" s="106" t="s">
        <v>564</v>
      </c>
      <c r="C844" s="106"/>
      <c r="D844" s="106"/>
      <c r="E844" s="106"/>
      <c r="F844" s="106"/>
      <c r="G844" s="106"/>
      <c r="H844" s="106"/>
      <c r="I844" s="106"/>
      <c r="J844" s="106"/>
      <c r="K844" s="106"/>
    </row>
    <row r="845" customFormat="false" ht="15" hidden="false" customHeight="false" outlineLevel="0" collapsed="false">
      <c r="A845" s="90"/>
      <c r="B845" s="92" t="s">
        <v>3666</v>
      </c>
      <c r="C845" s="92" t="s">
        <v>3667</v>
      </c>
      <c r="D845" s="93" t="s">
        <v>3668</v>
      </c>
      <c r="E845" s="92" t="s">
        <v>60</v>
      </c>
      <c r="F845" s="94" t="s">
        <v>3669</v>
      </c>
      <c r="G845" s="95" t="s">
        <v>3670</v>
      </c>
      <c r="H845" s="94" t="s">
        <v>3679</v>
      </c>
      <c r="I845" s="94"/>
      <c r="J845" s="93" t="s">
        <v>11</v>
      </c>
      <c r="K845" s="94" t="s">
        <v>59</v>
      </c>
    </row>
    <row r="846" customFormat="false" ht="15" hidden="false" customHeight="false" outlineLevel="0" collapsed="false">
      <c r="A846" s="108" t="s">
        <v>3701</v>
      </c>
      <c r="B846" s="92"/>
      <c r="C846" s="92"/>
      <c r="D846" s="93"/>
      <c r="E846" s="92" t="n">
        <v>3</v>
      </c>
      <c r="F846" s="94"/>
      <c r="G846" s="95"/>
      <c r="H846" s="94"/>
      <c r="I846" s="94"/>
      <c r="J846" s="93" t="n">
        <f aca="false">E846</f>
        <v>3</v>
      </c>
      <c r="K846" s="94" t="s">
        <v>76</v>
      </c>
    </row>
    <row r="847" customFormat="false" ht="15" hidden="false" customHeight="false" outlineLevel="0" collapsed="false">
      <c r="A847" s="100"/>
      <c r="B847" s="100"/>
      <c r="C847" s="100"/>
      <c r="D847" s="100"/>
      <c r="E847" s="100"/>
      <c r="F847" s="100"/>
      <c r="G847" s="100"/>
      <c r="H847" s="100"/>
      <c r="I847" s="101" t="s">
        <v>11</v>
      </c>
      <c r="J847" s="102" t="n">
        <f aca="false">SUM(J846:J846)</f>
        <v>3</v>
      </c>
      <c r="K847" s="102" t="s">
        <v>76</v>
      </c>
    </row>
    <row r="848" customFormat="false" ht="15" hidden="false" customHeight="false" outlineLevel="0" collapsed="false">
      <c r="A848" s="103"/>
      <c r="B848" s="103"/>
      <c r="C848" s="103"/>
      <c r="D848" s="103"/>
      <c r="E848" s="103"/>
      <c r="F848" s="103"/>
      <c r="G848" s="103"/>
      <c r="H848" s="103"/>
      <c r="I848" s="103"/>
      <c r="J848" s="103"/>
      <c r="K848" s="103"/>
    </row>
    <row r="849" customFormat="false" ht="15" hidden="false" customHeight="true" outlineLevel="0" collapsed="false">
      <c r="A849" s="90" t="s">
        <v>3665</v>
      </c>
      <c r="B849" s="106" t="s">
        <v>567</v>
      </c>
      <c r="C849" s="106"/>
      <c r="D849" s="106"/>
      <c r="E849" s="106"/>
      <c r="F849" s="106"/>
      <c r="G849" s="106"/>
      <c r="H849" s="106"/>
      <c r="I849" s="106"/>
      <c r="J849" s="106"/>
      <c r="K849" s="106"/>
    </row>
    <row r="850" customFormat="false" ht="15" hidden="false" customHeight="false" outlineLevel="0" collapsed="false">
      <c r="A850" s="90"/>
      <c r="B850" s="92" t="s">
        <v>3666</v>
      </c>
      <c r="C850" s="92" t="s">
        <v>3667</v>
      </c>
      <c r="D850" s="93" t="s">
        <v>3668</v>
      </c>
      <c r="E850" s="92" t="s">
        <v>60</v>
      </c>
      <c r="F850" s="94" t="s">
        <v>3669</v>
      </c>
      <c r="G850" s="95" t="s">
        <v>3670</v>
      </c>
      <c r="H850" s="94" t="s">
        <v>3679</v>
      </c>
      <c r="I850" s="94"/>
      <c r="J850" s="93" t="s">
        <v>11</v>
      </c>
      <c r="K850" s="94" t="s">
        <v>59</v>
      </c>
    </row>
    <row r="851" customFormat="false" ht="15" hidden="false" customHeight="false" outlineLevel="0" collapsed="false">
      <c r="A851" s="108" t="s">
        <v>3701</v>
      </c>
      <c r="B851" s="92"/>
      <c r="C851" s="92"/>
      <c r="D851" s="93"/>
      <c r="E851" s="92" t="n">
        <v>1</v>
      </c>
      <c r="F851" s="94"/>
      <c r="G851" s="95"/>
      <c r="H851" s="94"/>
      <c r="I851" s="94"/>
      <c r="J851" s="93" t="n">
        <f aca="false">E851</f>
        <v>1</v>
      </c>
      <c r="K851" s="94" t="s">
        <v>76</v>
      </c>
    </row>
    <row r="852" customFormat="false" ht="15" hidden="false" customHeight="false" outlineLevel="0" collapsed="false">
      <c r="A852" s="100"/>
      <c r="B852" s="100"/>
      <c r="C852" s="100"/>
      <c r="D852" s="100"/>
      <c r="E852" s="100"/>
      <c r="F852" s="100"/>
      <c r="G852" s="100"/>
      <c r="H852" s="100"/>
      <c r="I852" s="101" t="s">
        <v>11</v>
      </c>
      <c r="J852" s="102" t="n">
        <f aca="false">SUM(J851:J851)</f>
        <v>1</v>
      </c>
      <c r="K852" s="102" t="s">
        <v>76</v>
      </c>
    </row>
    <row r="853" customFormat="false" ht="15" hidden="false" customHeight="false" outlineLevel="0" collapsed="false">
      <c r="A853" s="103"/>
      <c r="B853" s="103"/>
      <c r="C853" s="103"/>
      <c r="D853" s="103"/>
      <c r="E853" s="103"/>
      <c r="F853" s="103"/>
      <c r="G853" s="103"/>
      <c r="H853" s="103"/>
      <c r="I853" s="103"/>
      <c r="J853" s="103"/>
      <c r="K853" s="103"/>
    </row>
    <row r="854" customFormat="false" ht="15" hidden="false" customHeight="true" outlineLevel="0" collapsed="false">
      <c r="A854" s="90" t="s">
        <v>3665</v>
      </c>
      <c r="B854" s="106" t="s">
        <v>570</v>
      </c>
      <c r="C854" s="106"/>
      <c r="D854" s="106"/>
      <c r="E854" s="106"/>
      <c r="F854" s="106"/>
      <c r="G854" s="106"/>
      <c r="H854" s="106"/>
      <c r="I854" s="106"/>
      <c r="J854" s="106"/>
      <c r="K854" s="106"/>
    </row>
    <row r="855" customFormat="false" ht="15" hidden="false" customHeight="false" outlineLevel="0" collapsed="false">
      <c r="A855" s="90"/>
      <c r="B855" s="92" t="s">
        <v>3666</v>
      </c>
      <c r="C855" s="92" t="s">
        <v>3667</v>
      </c>
      <c r="D855" s="93" t="s">
        <v>3668</v>
      </c>
      <c r="E855" s="92" t="s">
        <v>60</v>
      </c>
      <c r="F855" s="94" t="s">
        <v>3669</v>
      </c>
      <c r="G855" s="95" t="s">
        <v>3670</v>
      </c>
      <c r="H855" s="94" t="s">
        <v>3679</v>
      </c>
      <c r="I855" s="94"/>
      <c r="J855" s="93" t="s">
        <v>11</v>
      </c>
      <c r="K855" s="94" t="s">
        <v>59</v>
      </c>
    </row>
    <row r="856" customFormat="false" ht="15" hidden="false" customHeight="false" outlineLevel="0" collapsed="false">
      <c r="A856" s="108" t="s">
        <v>3701</v>
      </c>
      <c r="B856" s="92"/>
      <c r="C856" s="92"/>
      <c r="D856" s="93"/>
      <c r="E856" s="92" t="n">
        <v>43</v>
      </c>
      <c r="F856" s="94"/>
      <c r="G856" s="95"/>
      <c r="H856" s="94"/>
      <c r="I856" s="94"/>
      <c r="J856" s="93" t="n">
        <f aca="false">E856</f>
        <v>43</v>
      </c>
      <c r="K856" s="94" t="s">
        <v>76</v>
      </c>
    </row>
    <row r="857" customFormat="false" ht="15" hidden="false" customHeight="false" outlineLevel="0" collapsed="false">
      <c r="A857" s="100"/>
      <c r="B857" s="100"/>
      <c r="C857" s="100"/>
      <c r="D857" s="100"/>
      <c r="E857" s="100"/>
      <c r="F857" s="100"/>
      <c r="G857" s="100"/>
      <c r="H857" s="100"/>
      <c r="I857" s="101" t="s">
        <v>11</v>
      </c>
      <c r="J857" s="102" t="n">
        <f aca="false">SUM(J856:J856)</f>
        <v>43</v>
      </c>
      <c r="K857" s="102" t="s">
        <v>76</v>
      </c>
    </row>
    <row r="858" customFormat="false" ht="15" hidden="false" customHeight="false" outlineLevel="0" collapsed="false">
      <c r="A858" s="103"/>
      <c r="B858" s="103"/>
      <c r="C858" s="103"/>
      <c r="D858" s="103"/>
      <c r="E858" s="103"/>
      <c r="F858" s="103"/>
      <c r="G858" s="103"/>
      <c r="H858" s="103"/>
      <c r="I858" s="103"/>
      <c r="J858" s="103"/>
      <c r="K858" s="103"/>
    </row>
    <row r="859" customFormat="false" ht="15" hidden="false" customHeight="true" outlineLevel="0" collapsed="false">
      <c r="A859" s="90" t="s">
        <v>3665</v>
      </c>
      <c r="B859" s="106" t="s">
        <v>573</v>
      </c>
      <c r="C859" s="106"/>
      <c r="D859" s="106"/>
      <c r="E859" s="106"/>
      <c r="F859" s="106"/>
      <c r="G859" s="106"/>
      <c r="H859" s="106"/>
      <c r="I859" s="106"/>
      <c r="J859" s="106"/>
      <c r="K859" s="106"/>
    </row>
    <row r="860" customFormat="false" ht="15" hidden="false" customHeight="false" outlineLevel="0" collapsed="false">
      <c r="A860" s="90"/>
      <c r="B860" s="92" t="s">
        <v>3666</v>
      </c>
      <c r="C860" s="92" t="s">
        <v>3667</v>
      </c>
      <c r="D860" s="93" t="s">
        <v>3668</v>
      </c>
      <c r="E860" s="92" t="s">
        <v>60</v>
      </c>
      <c r="F860" s="94" t="s">
        <v>3669</v>
      </c>
      <c r="G860" s="95" t="s">
        <v>3670</v>
      </c>
      <c r="H860" s="94" t="s">
        <v>3679</v>
      </c>
      <c r="I860" s="94"/>
      <c r="J860" s="93" t="s">
        <v>11</v>
      </c>
      <c r="K860" s="94" t="s">
        <v>59</v>
      </c>
    </row>
    <row r="861" customFormat="false" ht="15" hidden="false" customHeight="false" outlineLevel="0" collapsed="false">
      <c r="A861" s="108" t="s">
        <v>3701</v>
      </c>
      <c r="B861" s="92"/>
      <c r="C861" s="92"/>
      <c r="D861" s="93"/>
      <c r="E861" s="92" t="n">
        <v>2</v>
      </c>
      <c r="F861" s="94"/>
      <c r="G861" s="95"/>
      <c r="H861" s="94"/>
      <c r="I861" s="94"/>
      <c r="J861" s="93" t="n">
        <f aca="false">E861</f>
        <v>2</v>
      </c>
      <c r="K861" s="94" t="s">
        <v>76</v>
      </c>
    </row>
    <row r="862" customFormat="false" ht="15" hidden="false" customHeight="false" outlineLevel="0" collapsed="false">
      <c r="A862" s="100"/>
      <c r="B862" s="100"/>
      <c r="C862" s="100"/>
      <c r="D862" s="100"/>
      <c r="E862" s="100"/>
      <c r="F862" s="100"/>
      <c r="G862" s="100"/>
      <c r="H862" s="100"/>
      <c r="I862" s="101" t="s">
        <v>11</v>
      </c>
      <c r="J862" s="102" t="n">
        <f aca="false">SUM(J861:J861)</f>
        <v>2</v>
      </c>
      <c r="K862" s="102" t="s">
        <v>76</v>
      </c>
    </row>
    <row r="863" customFormat="false" ht="15" hidden="false" customHeight="false" outlineLevel="0" collapsed="false">
      <c r="A863" s="103"/>
      <c r="B863" s="103"/>
      <c r="C863" s="103"/>
      <c r="D863" s="103"/>
      <c r="E863" s="103"/>
      <c r="F863" s="103"/>
      <c r="G863" s="103"/>
      <c r="H863" s="103"/>
      <c r="I863" s="103"/>
      <c r="J863" s="103"/>
      <c r="K863" s="103"/>
    </row>
    <row r="864" customFormat="false" ht="15" hidden="false" customHeight="true" outlineLevel="0" collapsed="false">
      <c r="A864" s="90" t="s">
        <v>3665</v>
      </c>
      <c r="B864" s="106" t="s">
        <v>576</v>
      </c>
      <c r="C864" s="106"/>
      <c r="D864" s="106"/>
      <c r="E864" s="106"/>
      <c r="F864" s="106"/>
      <c r="G864" s="106"/>
      <c r="H864" s="106"/>
      <c r="I864" s="106"/>
      <c r="J864" s="106"/>
      <c r="K864" s="106"/>
    </row>
    <row r="865" customFormat="false" ht="15" hidden="false" customHeight="false" outlineLevel="0" collapsed="false">
      <c r="A865" s="90"/>
      <c r="B865" s="92" t="s">
        <v>3666</v>
      </c>
      <c r="C865" s="92" t="s">
        <v>3667</v>
      </c>
      <c r="D865" s="93" t="s">
        <v>3668</v>
      </c>
      <c r="E865" s="92" t="s">
        <v>60</v>
      </c>
      <c r="F865" s="94" t="s">
        <v>3669</v>
      </c>
      <c r="G865" s="95" t="s">
        <v>3670</v>
      </c>
      <c r="H865" s="94" t="s">
        <v>3679</v>
      </c>
      <c r="I865" s="94"/>
      <c r="J865" s="93" t="s">
        <v>11</v>
      </c>
      <c r="K865" s="94" t="s">
        <v>59</v>
      </c>
    </row>
    <row r="866" customFormat="false" ht="15" hidden="false" customHeight="false" outlineLevel="0" collapsed="false">
      <c r="A866" s="108" t="s">
        <v>3701</v>
      </c>
      <c r="B866" s="92"/>
      <c r="C866" s="92"/>
      <c r="D866" s="93"/>
      <c r="E866" s="92" t="n">
        <v>10</v>
      </c>
      <c r="F866" s="94"/>
      <c r="G866" s="95"/>
      <c r="H866" s="94"/>
      <c r="I866" s="94"/>
      <c r="J866" s="93" t="n">
        <f aca="false">E866</f>
        <v>10</v>
      </c>
      <c r="K866" s="94" t="s">
        <v>76</v>
      </c>
    </row>
    <row r="867" customFormat="false" ht="15" hidden="false" customHeight="false" outlineLevel="0" collapsed="false">
      <c r="A867" s="100"/>
      <c r="B867" s="100"/>
      <c r="C867" s="100"/>
      <c r="D867" s="100"/>
      <c r="E867" s="100"/>
      <c r="F867" s="100"/>
      <c r="G867" s="100"/>
      <c r="H867" s="100"/>
      <c r="I867" s="101" t="s">
        <v>11</v>
      </c>
      <c r="J867" s="102" t="n">
        <f aca="false">SUM(J866:J866)</f>
        <v>10</v>
      </c>
      <c r="K867" s="102" t="s">
        <v>76</v>
      </c>
    </row>
    <row r="868" customFormat="false" ht="15" hidden="false" customHeight="false" outlineLevel="0" collapsed="false">
      <c r="A868" s="103"/>
      <c r="B868" s="103"/>
      <c r="C868" s="103"/>
      <c r="D868" s="103"/>
      <c r="E868" s="103"/>
      <c r="F868" s="103"/>
      <c r="G868" s="103"/>
      <c r="H868" s="103"/>
      <c r="I868" s="103"/>
      <c r="J868" s="103"/>
      <c r="K868" s="103"/>
    </row>
    <row r="869" customFormat="false" ht="15" hidden="false" customHeight="true" outlineLevel="0" collapsed="false">
      <c r="A869" s="90" t="s">
        <v>3665</v>
      </c>
      <c r="B869" s="106" t="s">
        <v>579</v>
      </c>
      <c r="C869" s="106"/>
      <c r="D869" s="106"/>
      <c r="E869" s="106"/>
      <c r="F869" s="106"/>
      <c r="G869" s="106"/>
      <c r="H869" s="106"/>
      <c r="I869" s="106"/>
      <c r="J869" s="106"/>
      <c r="K869" s="106"/>
    </row>
    <row r="870" customFormat="false" ht="15" hidden="false" customHeight="false" outlineLevel="0" collapsed="false">
      <c r="A870" s="90"/>
      <c r="B870" s="92" t="s">
        <v>3666</v>
      </c>
      <c r="C870" s="92" t="s">
        <v>3667</v>
      </c>
      <c r="D870" s="93" t="s">
        <v>3668</v>
      </c>
      <c r="E870" s="92" t="s">
        <v>60</v>
      </c>
      <c r="F870" s="94" t="s">
        <v>3669</v>
      </c>
      <c r="G870" s="95" t="s">
        <v>3670</v>
      </c>
      <c r="H870" s="94" t="s">
        <v>3679</v>
      </c>
      <c r="I870" s="94"/>
      <c r="J870" s="93" t="s">
        <v>11</v>
      </c>
      <c r="K870" s="94" t="s">
        <v>59</v>
      </c>
    </row>
    <row r="871" customFormat="false" ht="15" hidden="false" customHeight="false" outlineLevel="0" collapsed="false">
      <c r="A871" s="108" t="s">
        <v>3701</v>
      </c>
      <c r="B871" s="92"/>
      <c r="C871" s="92"/>
      <c r="D871" s="93"/>
      <c r="E871" s="92" t="n">
        <v>11</v>
      </c>
      <c r="F871" s="94"/>
      <c r="G871" s="95"/>
      <c r="H871" s="94"/>
      <c r="I871" s="94"/>
      <c r="J871" s="93" t="n">
        <f aca="false">E871</f>
        <v>11</v>
      </c>
      <c r="K871" s="94" t="s">
        <v>76</v>
      </c>
    </row>
    <row r="872" customFormat="false" ht="15" hidden="false" customHeight="false" outlineLevel="0" collapsed="false">
      <c r="A872" s="100"/>
      <c r="B872" s="100"/>
      <c r="C872" s="100"/>
      <c r="D872" s="100"/>
      <c r="E872" s="100"/>
      <c r="F872" s="100"/>
      <c r="G872" s="100"/>
      <c r="H872" s="100"/>
      <c r="I872" s="101" t="s">
        <v>11</v>
      </c>
      <c r="J872" s="102" t="n">
        <f aca="false">SUM(J871:J871)</f>
        <v>11</v>
      </c>
      <c r="K872" s="102" t="s">
        <v>76</v>
      </c>
    </row>
    <row r="873" customFormat="false" ht="15" hidden="false" customHeight="false" outlineLevel="0" collapsed="false">
      <c r="A873" s="103"/>
      <c r="B873" s="103"/>
      <c r="C873" s="103"/>
      <c r="D873" s="103"/>
      <c r="E873" s="103"/>
      <c r="F873" s="103"/>
      <c r="G873" s="103"/>
      <c r="H873" s="103"/>
      <c r="I873" s="103"/>
      <c r="J873" s="103"/>
      <c r="K873" s="103"/>
    </row>
    <row r="874" customFormat="false" ht="15" hidden="false" customHeight="true" outlineLevel="0" collapsed="false">
      <c r="A874" s="90" t="s">
        <v>3665</v>
      </c>
      <c r="B874" s="106" t="s">
        <v>582</v>
      </c>
      <c r="C874" s="106"/>
      <c r="D874" s="106"/>
      <c r="E874" s="106"/>
      <c r="F874" s="106"/>
      <c r="G874" s="106"/>
      <c r="H874" s="106"/>
      <c r="I874" s="106"/>
      <c r="J874" s="106"/>
      <c r="K874" s="106"/>
    </row>
    <row r="875" customFormat="false" ht="15" hidden="false" customHeight="false" outlineLevel="0" collapsed="false">
      <c r="A875" s="90"/>
      <c r="B875" s="92" t="s">
        <v>3666</v>
      </c>
      <c r="C875" s="92" t="s">
        <v>3667</v>
      </c>
      <c r="D875" s="93" t="s">
        <v>3668</v>
      </c>
      <c r="E875" s="92" t="s">
        <v>60</v>
      </c>
      <c r="F875" s="94" t="s">
        <v>3669</v>
      </c>
      <c r="G875" s="95" t="s">
        <v>3670</v>
      </c>
      <c r="H875" s="94" t="s">
        <v>3679</v>
      </c>
      <c r="I875" s="94"/>
      <c r="J875" s="93" t="s">
        <v>11</v>
      </c>
      <c r="K875" s="94" t="s">
        <v>59</v>
      </c>
    </row>
    <row r="876" customFormat="false" ht="15" hidden="false" customHeight="false" outlineLevel="0" collapsed="false">
      <c r="A876" s="108" t="s">
        <v>3701</v>
      </c>
      <c r="B876" s="92" t="n">
        <v>260</v>
      </c>
      <c r="C876" s="92"/>
      <c r="D876" s="93"/>
      <c r="E876" s="92"/>
      <c r="F876" s="94"/>
      <c r="G876" s="95"/>
      <c r="H876" s="94"/>
      <c r="I876" s="94"/>
      <c r="J876" s="93" t="n">
        <f aca="false">B876</f>
        <v>260</v>
      </c>
      <c r="K876" s="94" t="s">
        <v>148</v>
      </c>
    </row>
    <row r="877" customFormat="false" ht="15" hidden="false" customHeight="false" outlineLevel="0" collapsed="false">
      <c r="A877" s="100"/>
      <c r="B877" s="100"/>
      <c r="C877" s="100"/>
      <c r="D877" s="100"/>
      <c r="E877" s="100"/>
      <c r="F877" s="100"/>
      <c r="G877" s="100"/>
      <c r="H877" s="100"/>
      <c r="I877" s="101" t="s">
        <v>11</v>
      </c>
      <c r="J877" s="102" t="n">
        <f aca="false">SUM(J876:J876)</f>
        <v>260</v>
      </c>
      <c r="K877" s="102" t="s">
        <v>148</v>
      </c>
    </row>
    <row r="878" customFormat="false" ht="15" hidden="false" customHeight="false" outlineLevel="0" collapsed="false">
      <c r="A878" s="103"/>
      <c r="B878" s="103"/>
      <c r="C878" s="103"/>
      <c r="D878" s="103"/>
      <c r="E878" s="103"/>
      <c r="F878" s="103"/>
      <c r="G878" s="103"/>
      <c r="H878" s="103"/>
      <c r="I878" s="103"/>
      <c r="J878" s="103"/>
      <c r="K878" s="103"/>
    </row>
    <row r="879" customFormat="false" ht="15" hidden="false" customHeight="true" outlineLevel="0" collapsed="false">
      <c r="A879" s="90" t="s">
        <v>3665</v>
      </c>
      <c r="B879" s="106" t="s">
        <v>3715</v>
      </c>
      <c r="C879" s="106"/>
      <c r="D879" s="106"/>
      <c r="E879" s="106"/>
      <c r="F879" s="106"/>
      <c r="G879" s="106"/>
      <c r="H879" s="106"/>
      <c r="I879" s="106"/>
      <c r="J879" s="106"/>
      <c r="K879" s="106"/>
    </row>
    <row r="880" customFormat="false" ht="15" hidden="false" customHeight="false" outlineLevel="0" collapsed="false">
      <c r="A880" s="90"/>
      <c r="B880" s="92" t="s">
        <v>3666</v>
      </c>
      <c r="C880" s="92" t="s">
        <v>3667</v>
      </c>
      <c r="D880" s="93" t="s">
        <v>3668</v>
      </c>
      <c r="E880" s="92" t="s">
        <v>60</v>
      </c>
      <c r="F880" s="94" t="s">
        <v>3669</v>
      </c>
      <c r="G880" s="95" t="s">
        <v>3670</v>
      </c>
      <c r="H880" s="94" t="s">
        <v>3679</v>
      </c>
      <c r="I880" s="94"/>
      <c r="J880" s="93" t="s">
        <v>11</v>
      </c>
      <c r="K880" s="94" t="s">
        <v>59</v>
      </c>
    </row>
    <row r="881" customFormat="false" ht="15" hidden="false" customHeight="false" outlineLevel="0" collapsed="false">
      <c r="A881" s="108" t="s">
        <v>3701</v>
      </c>
      <c r="B881" s="92"/>
      <c r="C881" s="92"/>
      <c r="D881" s="93"/>
      <c r="E881" s="92" t="n">
        <v>1</v>
      </c>
      <c r="F881" s="94"/>
      <c r="G881" s="95"/>
      <c r="H881" s="94"/>
      <c r="I881" s="94"/>
      <c r="J881" s="93" t="n">
        <f aca="false">E881</f>
        <v>1</v>
      </c>
      <c r="K881" s="94" t="s">
        <v>76</v>
      </c>
    </row>
    <row r="882" customFormat="false" ht="15" hidden="false" customHeight="false" outlineLevel="0" collapsed="false">
      <c r="A882" s="100"/>
      <c r="B882" s="100"/>
      <c r="C882" s="100"/>
      <c r="D882" s="100"/>
      <c r="E882" s="100"/>
      <c r="F882" s="100"/>
      <c r="G882" s="100"/>
      <c r="H882" s="100"/>
      <c r="I882" s="101" t="s">
        <v>11</v>
      </c>
      <c r="J882" s="102" t="n">
        <f aca="false">SUM(J881:J881)</f>
        <v>1</v>
      </c>
      <c r="K882" s="102" t="s">
        <v>76</v>
      </c>
    </row>
    <row r="883" customFormat="false" ht="15" hidden="false" customHeight="false" outlineLevel="0" collapsed="false">
      <c r="A883" s="103"/>
      <c r="B883" s="103"/>
      <c r="C883" s="103"/>
      <c r="D883" s="103"/>
      <c r="E883" s="103"/>
      <c r="F883" s="103"/>
      <c r="G883" s="103"/>
      <c r="H883" s="103"/>
      <c r="I883" s="103"/>
      <c r="J883" s="103"/>
      <c r="K883" s="103"/>
    </row>
    <row r="884" customFormat="false" ht="15" hidden="false" customHeight="true" outlineLevel="0" collapsed="false">
      <c r="A884" s="89" t="s">
        <v>34</v>
      </c>
      <c r="B884" s="89"/>
      <c r="C884" s="89"/>
      <c r="D884" s="89"/>
      <c r="E884" s="89"/>
      <c r="F884" s="89"/>
      <c r="G884" s="89"/>
      <c r="H884" s="89"/>
      <c r="I884" s="89"/>
      <c r="J884" s="89"/>
      <c r="K884" s="89"/>
    </row>
    <row r="885" customFormat="false" ht="15" hidden="false" customHeight="true" outlineLevel="0" collapsed="false">
      <c r="A885" s="90" t="s">
        <v>3665</v>
      </c>
      <c r="B885" s="106" t="s">
        <v>567</v>
      </c>
      <c r="C885" s="106"/>
      <c r="D885" s="106"/>
      <c r="E885" s="106"/>
      <c r="F885" s="106"/>
      <c r="G885" s="106"/>
      <c r="H885" s="106"/>
      <c r="I885" s="106"/>
      <c r="J885" s="106"/>
      <c r="K885" s="106"/>
    </row>
    <row r="886" customFormat="false" ht="15" hidden="false" customHeight="false" outlineLevel="0" collapsed="false">
      <c r="A886" s="90"/>
      <c r="B886" s="92" t="s">
        <v>3666</v>
      </c>
      <c r="C886" s="92" t="s">
        <v>3667</v>
      </c>
      <c r="D886" s="93" t="s">
        <v>3668</v>
      </c>
      <c r="E886" s="92" t="s">
        <v>60</v>
      </c>
      <c r="F886" s="94" t="s">
        <v>3669</v>
      </c>
      <c r="G886" s="95" t="s">
        <v>3670</v>
      </c>
      <c r="H886" s="94" t="s">
        <v>3679</v>
      </c>
      <c r="I886" s="94"/>
      <c r="J886" s="93" t="s">
        <v>11</v>
      </c>
      <c r="K886" s="94" t="s">
        <v>59</v>
      </c>
    </row>
    <row r="887" customFormat="false" ht="15" hidden="false" customHeight="false" outlineLevel="0" collapsed="false">
      <c r="A887" s="108" t="s">
        <v>3701</v>
      </c>
      <c r="B887" s="92"/>
      <c r="C887" s="92"/>
      <c r="D887" s="93"/>
      <c r="E887" s="92" t="n">
        <v>1</v>
      </c>
      <c r="F887" s="94"/>
      <c r="G887" s="95"/>
      <c r="H887" s="94"/>
      <c r="I887" s="94"/>
      <c r="J887" s="93" t="n">
        <f aca="false">E887</f>
        <v>1</v>
      </c>
      <c r="K887" s="94" t="s">
        <v>76</v>
      </c>
    </row>
    <row r="888" customFormat="false" ht="15" hidden="false" customHeight="false" outlineLevel="0" collapsed="false">
      <c r="A888" s="100"/>
      <c r="B888" s="100"/>
      <c r="C888" s="100"/>
      <c r="D888" s="100"/>
      <c r="E888" s="100"/>
      <c r="F888" s="100"/>
      <c r="G888" s="100"/>
      <c r="H888" s="100"/>
      <c r="I888" s="101" t="s">
        <v>11</v>
      </c>
      <c r="J888" s="102" t="n">
        <f aca="false">SUM(J887:J887)</f>
        <v>1</v>
      </c>
      <c r="K888" s="102" t="s">
        <v>76</v>
      </c>
    </row>
    <row r="889" customFormat="false" ht="15" hidden="false" customHeight="false" outlineLevel="0" collapsed="false">
      <c r="A889" s="103"/>
      <c r="B889" s="103"/>
      <c r="C889" s="103"/>
      <c r="D889" s="103"/>
      <c r="E889" s="103"/>
      <c r="F889" s="103"/>
      <c r="G889" s="103"/>
      <c r="H889" s="103"/>
      <c r="I889" s="103"/>
      <c r="J889" s="103"/>
      <c r="K889" s="103"/>
    </row>
    <row r="890" customFormat="false" ht="26.85" hidden="false" customHeight="true" outlineLevel="0" collapsed="false">
      <c r="A890" s="90" t="s">
        <v>3665</v>
      </c>
      <c r="B890" s="106" t="s">
        <v>589</v>
      </c>
      <c r="C890" s="106"/>
      <c r="D890" s="106"/>
      <c r="E890" s="106"/>
      <c r="F890" s="106"/>
      <c r="G890" s="106"/>
      <c r="H890" s="106"/>
      <c r="I890" s="106"/>
      <c r="J890" s="106"/>
      <c r="K890" s="106"/>
    </row>
    <row r="891" customFormat="false" ht="15" hidden="false" customHeight="false" outlineLevel="0" collapsed="false">
      <c r="A891" s="90"/>
      <c r="B891" s="92" t="s">
        <v>3666</v>
      </c>
      <c r="C891" s="92" t="s">
        <v>3667</v>
      </c>
      <c r="D891" s="93" t="s">
        <v>3668</v>
      </c>
      <c r="E891" s="92" t="s">
        <v>60</v>
      </c>
      <c r="F891" s="94" t="s">
        <v>3669</v>
      </c>
      <c r="G891" s="95" t="s">
        <v>3670</v>
      </c>
      <c r="H891" s="94" t="s">
        <v>3679</v>
      </c>
      <c r="I891" s="94"/>
      <c r="J891" s="93" t="s">
        <v>11</v>
      </c>
      <c r="K891" s="94" t="s">
        <v>59</v>
      </c>
    </row>
    <row r="892" customFormat="false" ht="15" hidden="false" customHeight="false" outlineLevel="0" collapsed="false">
      <c r="A892" s="108" t="s">
        <v>3701</v>
      </c>
      <c r="B892" s="92"/>
      <c r="C892" s="92"/>
      <c r="D892" s="93"/>
      <c r="E892" s="92" t="n">
        <v>10</v>
      </c>
      <c r="F892" s="94"/>
      <c r="G892" s="95"/>
      <c r="H892" s="94"/>
      <c r="I892" s="94"/>
      <c r="J892" s="93" t="n">
        <f aca="false">E892</f>
        <v>10</v>
      </c>
      <c r="K892" s="94" t="s">
        <v>76</v>
      </c>
    </row>
    <row r="893" customFormat="false" ht="15" hidden="false" customHeight="false" outlineLevel="0" collapsed="false">
      <c r="A893" s="100"/>
      <c r="B893" s="100"/>
      <c r="C893" s="100"/>
      <c r="D893" s="100"/>
      <c r="E893" s="100"/>
      <c r="F893" s="100"/>
      <c r="G893" s="100"/>
      <c r="H893" s="100"/>
      <c r="I893" s="101" t="s">
        <v>11</v>
      </c>
      <c r="J893" s="102" t="n">
        <f aca="false">SUM(J892:J892)</f>
        <v>10</v>
      </c>
      <c r="K893" s="102" t="s">
        <v>76</v>
      </c>
    </row>
    <row r="894" customFormat="false" ht="15" hidden="false" customHeight="false" outlineLevel="0" collapsed="false">
      <c r="A894" s="103"/>
      <c r="B894" s="103"/>
      <c r="C894" s="103"/>
      <c r="D894" s="103"/>
      <c r="E894" s="103"/>
      <c r="F894" s="103"/>
      <c r="G894" s="103"/>
      <c r="H894" s="103"/>
      <c r="I894" s="103"/>
      <c r="J894" s="103"/>
      <c r="K894" s="103"/>
    </row>
    <row r="895" customFormat="false" ht="15" hidden="false" customHeight="true" outlineLevel="0" collapsed="false">
      <c r="A895" s="90" t="s">
        <v>3665</v>
      </c>
      <c r="B895" s="106" t="s">
        <v>592</v>
      </c>
      <c r="C895" s="106"/>
      <c r="D895" s="106"/>
      <c r="E895" s="106"/>
      <c r="F895" s="106"/>
      <c r="G895" s="106"/>
      <c r="H895" s="106"/>
      <c r="I895" s="106"/>
      <c r="J895" s="106"/>
      <c r="K895" s="106"/>
    </row>
    <row r="896" customFormat="false" ht="15" hidden="false" customHeight="false" outlineLevel="0" collapsed="false">
      <c r="A896" s="90"/>
      <c r="B896" s="92" t="s">
        <v>3666</v>
      </c>
      <c r="C896" s="92" t="s">
        <v>3667</v>
      </c>
      <c r="D896" s="93" t="s">
        <v>3668</v>
      </c>
      <c r="E896" s="92" t="s">
        <v>60</v>
      </c>
      <c r="F896" s="94" t="s">
        <v>3669</v>
      </c>
      <c r="G896" s="95" t="s">
        <v>3670</v>
      </c>
      <c r="H896" s="94" t="s">
        <v>3679</v>
      </c>
      <c r="I896" s="94"/>
      <c r="J896" s="93" t="s">
        <v>11</v>
      </c>
      <c r="K896" s="94" t="s">
        <v>59</v>
      </c>
    </row>
    <row r="897" customFormat="false" ht="15" hidden="false" customHeight="false" outlineLevel="0" collapsed="false">
      <c r="A897" s="108" t="s">
        <v>3701</v>
      </c>
      <c r="B897" s="92"/>
      <c r="C897" s="92"/>
      <c r="D897" s="93"/>
      <c r="E897" s="92" t="n">
        <v>10</v>
      </c>
      <c r="F897" s="94"/>
      <c r="G897" s="95"/>
      <c r="H897" s="94"/>
      <c r="I897" s="94"/>
      <c r="J897" s="93" t="n">
        <f aca="false">E897</f>
        <v>10</v>
      </c>
      <c r="K897" s="94" t="s">
        <v>76</v>
      </c>
    </row>
    <row r="898" customFormat="false" ht="15" hidden="false" customHeight="false" outlineLevel="0" collapsed="false">
      <c r="A898" s="100"/>
      <c r="B898" s="100"/>
      <c r="C898" s="100"/>
      <c r="D898" s="100"/>
      <c r="E898" s="100"/>
      <c r="F898" s="100"/>
      <c r="G898" s="100"/>
      <c r="H898" s="100"/>
      <c r="I898" s="101" t="s">
        <v>11</v>
      </c>
      <c r="J898" s="102" t="n">
        <f aca="false">SUM(J897:J897)</f>
        <v>10</v>
      </c>
      <c r="K898" s="102" t="s">
        <v>76</v>
      </c>
    </row>
    <row r="899" customFormat="false" ht="15" hidden="false" customHeight="false" outlineLevel="0" collapsed="false">
      <c r="A899" s="103"/>
      <c r="B899" s="103"/>
      <c r="C899" s="103"/>
      <c r="D899" s="103"/>
      <c r="E899" s="103"/>
      <c r="F899" s="103"/>
      <c r="G899" s="103"/>
      <c r="H899" s="103"/>
      <c r="I899" s="103"/>
      <c r="J899" s="103"/>
      <c r="K899" s="103"/>
    </row>
    <row r="900" customFormat="false" ht="26.85" hidden="false" customHeight="true" outlineLevel="0" collapsed="false">
      <c r="A900" s="90" t="s">
        <v>3665</v>
      </c>
      <c r="B900" s="106" t="s">
        <v>595</v>
      </c>
      <c r="C900" s="106"/>
      <c r="D900" s="106"/>
      <c r="E900" s="106"/>
      <c r="F900" s="106"/>
      <c r="G900" s="106"/>
      <c r="H900" s="106"/>
      <c r="I900" s="106"/>
      <c r="J900" s="106"/>
      <c r="K900" s="106"/>
    </row>
    <row r="901" customFormat="false" ht="15" hidden="false" customHeight="false" outlineLevel="0" collapsed="false">
      <c r="A901" s="90"/>
      <c r="B901" s="92" t="s">
        <v>3666</v>
      </c>
      <c r="C901" s="92" t="s">
        <v>3667</v>
      </c>
      <c r="D901" s="93" t="s">
        <v>3668</v>
      </c>
      <c r="E901" s="92" t="s">
        <v>60</v>
      </c>
      <c r="F901" s="94" t="s">
        <v>3669</v>
      </c>
      <c r="G901" s="95" t="s">
        <v>3670</v>
      </c>
      <c r="H901" s="94" t="s">
        <v>3679</v>
      </c>
      <c r="I901" s="94"/>
      <c r="J901" s="93" t="s">
        <v>11</v>
      </c>
      <c r="K901" s="94" t="s">
        <v>59</v>
      </c>
    </row>
    <row r="902" customFormat="false" ht="15" hidden="false" customHeight="false" outlineLevel="0" collapsed="false">
      <c r="A902" s="108" t="s">
        <v>3701</v>
      </c>
      <c r="B902" s="92"/>
      <c r="C902" s="92"/>
      <c r="D902" s="93"/>
      <c r="E902" s="92"/>
      <c r="F902" s="94" t="n">
        <v>300</v>
      </c>
      <c r="G902" s="95"/>
      <c r="H902" s="94"/>
      <c r="I902" s="94"/>
      <c r="J902" s="93" t="n">
        <f aca="false">F902</f>
        <v>300</v>
      </c>
      <c r="K902" s="94" t="s">
        <v>67</v>
      </c>
    </row>
    <row r="903" customFormat="false" ht="15" hidden="false" customHeight="false" outlineLevel="0" collapsed="false">
      <c r="A903" s="100"/>
      <c r="B903" s="100"/>
      <c r="C903" s="100"/>
      <c r="D903" s="100"/>
      <c r="E903" s="100"/>
      <c r="F903" s="100"/>
      <c r="G903" s="100"/>
      <c r="H903" s="100"/>
      <c r="I903" s="101" t="s">
        <v>11</v>
      </c>
      <c r="J903" s="102" t="n">
        <f aca="false">SUM(J902:J902)</f>
        <v>300</v>
      </c>
      <c r="K903" s="102" t="s">
        <v>67</v>
      </c>
    </row>
    <row r="904" customFormat="false" ht="15" hidden="false" customHeight="false" outlineLevel="0" collapsed="false">
      <c r="A904" s="103"/>
      <c r="B904" s="103"/>
      <c r="C904" s="103"/>
      <c r="D904" s="103"/>
      <c r="E904" s="103"/>
      <c r="F904" s="103"/>
      <c r="G904" s="103"/>
      <c r="H904" s="103"/>
      <c r="I904" s="103"/>
      <c r="J904" s="103"/>
      <c r="K904" s="103"/>
    </row>
    <row r="905" customFormat="false" ht="26.85" hidden="false" customHeight="true" outlineLevel="0" collapsed="false">
      <c r="A905" s="90" t="s">
        <v>3665</v>
      </c>
      <c r="B905" s="106" t="s">
        <v>598</v>
      </c>
      <c r="C905" s="106"/>
      <c r="D905" s="106"/>
      <c r="E905" s="106"/>
      <c r="F905" s="106"/>
      <c r="G905" s="106"/>
      <c r="H905" s="106"/>
      <c r="I905" s="106"/>
      <c r="J905" s="106"/>
      <c r="K905" s="106"/>
    </row>
    <row r="906" customFormat="false" ht="15" hidden="false" customHeight="false" outlineLevel="0" collapsed="false">
      <c r="A906" s="90"/>
      <c r="B906" s="92" t="s">
        <v>3666</v>
      </c>
      <c r="C906" s="92" t="s">
        <v>3667</v>
      </c>
      <c r="D906" s="93" t="s">
        <v>3668</v>
      </c>
      <c r="E906" s="92" t="s">
        <v>60</v>
      </c>
      <c r="F906" s="94" t="s">
        <v>3669</v>
      </c>
      <c r="G906" s="95" t="s">
        <v>3670</v>
      </c>
      <c r="H906" s="94" t="s">
        <v>3679</v>
      </c>
      <c r="I906" s="94"/>
      <c r="J906" s="93" t="s">
        <v>11</v>
      </c>
      <c r="K906" s="94" t="s">
        <v>59</v>
      </c>
    </row>
    <row r="907" customFormat="false" ht="15" hidden="false" customHeight="false" outlineLevel="0" collapsed="false">
      <c r="A907" s="108" t="s">
        <v>3701</v>
      </c>
      <c r="B907" s="92" t="n">
        <v>60</v>
      </c>
      <c r="C907" s="92"/>
      <c r="D907" s="93"/>
      <c r="E907" s="92"/>
      <c r="F907" s="94"/>
      <c r="G907" s="95"/>
      <c r="H907" s="94"/>
      <c r="I907" s="94"/>
      <c r="J907" s="93" t="n">
        <f aca="false">B907</f>
        <v>60</v>
      </c>
      <c r="K907" s="94" t="s">
        <v>148</v>
      </c>
    </row>
    <row r="908" customFormat="false" ht="15" hidden="false" customHeight="false" outlineLevel="0" collapsed="false">
      <c r="A908" s="100"/>
      <c r="B908" s="100"/>
      <c r="C908" s="100"/>
      <c r="D908" s="100"/>
      <c r="E908" s="100"/>
      <c r="F908" s="100"/>
      <c r="G908" s="100"/>
      <c r="H908" s="100"/>
      <c r="I908" s="101" t="s">
        <v>11</v>
      </c>
      <c r="J908" s="102" t="n">
        <f aca="false">SUM(J907:J907)</f>
        <v>60</v>
      </c>
      <c r="K908" s="102" t="s">
        <v>148</v>
      </c>
    </row>
    <row r="909" customFormat="false" ht="15" hidden="false" customHeight="false" outlineLevel="0" collapsed="false">
      <c r="A909" s="103"/>
      <c r="B909" s="103"/>
      <c r="C909" s="103"/>
      <c r="D909" s="103"/>
      <c r="E909" s="103"/>
      <c r="F909" s="103"/>
      <c r="G909" s="103"/>
      <c r="H909" s="103"/>
      <c r="I909" s="103"/>
      <c r="J909" s="103"/>
      <c r="K909" s="103"/>
    </row>
    <row r="910" customFormat="false" ht="15" hidden="false" customHeight="true" outlineLevel="0" collapsed="false">
      <c r="A910" s="90" t="s">
        <v>3665</v>
      </c>
      <c r="B910" s="106" t="s">
        <v>601</v>
      </c>
      <c r="C910" s="106"/>
      <c r="D910" s="106"/>
      <c r="E910" s="106"/>
      <c r="F910" s="106"/>
      <c r="G910" s="106"/>
      <c r="H910" s="106"/>
      <c r="I910" s="106"/>
      <c r="J910" s="106"/>
      <c r="K910" s="106"/>
    </row>
    <row r="911" customFormat="false" ht="15" hidden="false" customHeight="false" outlineLevel="0" collapsed="false">
      <c r="A911" s="90"/>
      <c r="B911" s="92" t="s">
        <v>3666</v>
      </c>
      <c r="C911" s="92" t="s">
        <v>3667</v>
      </c>
      <c r="D911" s="93" t="s">
        <v>3668</v>
      </c>
      <c r="E911" s="92" t="s">
        <v>60</v>
      </c>
      <c r="F911" s="94" t="s">
        <v>3669</v>
      </c>
      <c r="G911" s="95" t="s">
        <v>3670</v>
      </c>
      <c r="H911" s="94" t="s">
        <v>3679</v>
      </c>
      <c r="I911" s="94"/>
      <c r="J911" s="93" t="s">
        <v>11</v>
      </c>
      <c r="K911" s="94" t="s">
        <v>59</v>
      </c>
    </row>
    <row r="912" customFormat="false" ht="15" hidden="false" customHeight="false" outlineLevel="0" collapsed="false">
      <c r="A912" s="108" t="s">
        <v>3701</v>
      </c>
      <c r="B912" s="92"/>
      <c r="C912" s="92"/>
      <c r="D912" s="93"/>
      <c r="E912" s="92" t="n">
        <v>2</v>
      </c>
      <c r="F912" s="94"/>
      <c r="G912" s="95"/>
      <c r="H912" s="94"/>
      <c r="I912" s="94"/>
      <c r="J912" s="93" t="n">
        <f aca="false">E912</f>
        <v>2</v>
      </c>
      <c r="K912" s="94" t="s">
        <v>76</v>
      </c>
    </row>
    <row r="913" customFormat="false" ht="15" hidden="false" customHeight="false" outlineLevel="0" collapsed="false">
      <c r="A913" s="100"/>
      <c r="B913" s="100"/>
      <c r="C913" s="100"/>
      <c r="D913" s="100"/>
      <c r="E913" s="100"/>
      <c r="F913" s="100"/>
      <c r="G913" s="100"/>
      <c r="H913" s="100"/>
      <c r="I913" s="101" t="s">
        <v>11</v>
      </c>
      <c r="J913" s="102" t="n">
        <f aca="false">SUM(J912:J912)</f>
        <v>2</v>
      </c>
      <c r="K913" s="102" t="s">
        <v>76</v>
      </c>
    </row>
    <row r="914" customFormat="false" ht="15" hidden="false" customHeight="false" outlineLevel="0" collapsed="false">
      <c r="A914" s="103"/>
      <c r="B914" s="103"/>
      <c r="C914" s="103"/>
      <c r="D914" s="103"/>
      <c r="E914" s="103"/>
      <c r="F914" s="103"/>
      <c r="G914" s="103"/>
      <c r="H914" s="103"/>
      <c r="I914" s="103"/>
      <c r="J914" s="103"/>
      <c r="K914" s="103"/>
    </row>
    <row r="915" customFormat="false" ht="15" hidden="false" customHeight="true" outlineLevel="0" collapsed="false">
      <c r="A915" s="90" t="s">
        <v>3665</v>
      </c>
      <c r="B915" s="106" t="s">
        <v>604</v>
      </c>
      <c r="C915" s="106"/>
      <c r="D915" s="106"/>
      <c r="E915" s="106"/>
      <c r="F915" s="106"/>
      <c r="G915" s="106"/>
      <c r="H915" s="106"/>
      <c r="I915" s="106"/>
      <c r="J915" s="106"/>
      <c r="K915" s="106"/>
    </row>
    <row r="916" customFormat="false" ht="15" hidden="false" customHeight="false" outlineLevel="0" collapsed="false">
      <c r="A916" s="90"/>
      <c r="B916" s="92" t="s">
        <v>3666</v>
      </c>
      <c r="C916" s="92" t="s">
        <v>3667</v>
      </c>
      <c r="D916" s="93" t="s">
        <v>3668</v>
      </c>
      <c r="E916" s="92" t="s">
        <v>60</v>
      </c>
      <c r="F916" s="94" t="s">
        <v>3669</v>
      </c>
      <c r="G916" s="95" t="s">
        <v>3670</v>
      </c>
      <c r="H916" s="94" t="s">
        <v>3679</v>
      </c>
      <c r="I916" s="94"/>
      <c r="J916" s="93" t="s">
        <v>11</v>
      </c>
      <c r="K916" s="94" t="s">
        <v>59</v>
      </c>
    </row>
    <row r="917" customFormat="false" ht="15" hidden="false" customHeight="false" outlineLevel="0" collapsed="false">
      <c r="A917" s="108" t="s">
        <v>3701</v>
      </c>
      <c r="B917" s="92"/>
      <c r="C917" s="92"/>
      <c r="D917" s="93"/>
      <c r="E917" s="92" t="n">
        <v>4</v>
      </c>
      <c r="F917" s="94"/>
      <c r="G917" s="95"/>
      <c r="H917" s="94"/>
      <c r="I917" s="94"/>
      <c r="J917" s="93" t="n">
        <f aca="false">E917</f>
        <v>4</v>
      </c>
      <c r="K917" s="94" t="s">
        <v>76</v>
      </c>
    </row>
    <row r="918" customFormat="false" ht="15" hidden="false" customHeight="false" outlineLevel="0" collapsed="false">
      <c r="A918" s="100"/>
      <c r="B918" s="100"/>
      <c r="C918" s="100"/>
      <c r="D918" s="100"/>
      <c r="E918" s="100"/>
      <c r="F918" s="100"/>
      <c r="G918" s="100"/>
      <c r="H918" s="100"/>
      <c r="I918" s="101" t="s">
        <v>11</v>
      </c>
      <c r="J918" s="102" t="n">
        <f aca="false">SUM(J917:J917)</f>
        <v>4</v>
      </c>
      <c r="K918" s="102" t="s">
        <v>76</v>
      </c>
    </row>
    <row r="919" customFormat="false" ht="15" hidden="false" customHeight="false" outlineLevel="0" collapsed="false">
      <c r="A919" s="103"/>
      <c r="B919" s="103"/>
      <c r="C919" s="103"/>
      <c r="D919" s="103"/>
      <c r="E919" s="103"/>
      <c r="F919" s="103"/>
      <c r="G919" s="103"/>
      <c r="H919" s="103"/>
      <c r="I919" s="103"/>
      <c r="J919" s="103"/>
      <c r="K919" s="103"/>
    </row>
    <row r="920" customFormat="false" ht="15" hidden="false" customHeight="true" outlineLevel="0" collapsed="false">
      <c r="A920" s="90" t="s">
        <v>3665</v>
      </c>
      <c r="B920" s="106" t="s">
        <v>607</v>
      </c>
      <c r="C920" s="106"/>
      <c r="D920" s="106"/>
      <c r="E920" s="106"/>
      <c r="F920" s="106"/>
      <c r="G920" s="106"/>
      <c r="H920" s="106"/>
      <c r="I920" s="106"/>
      <c r="J920" s="106"/>
      <c r="K920" s="106"/>
    </row>
    <row r="921" customFormat="false" ht="15" hidden="false" customHeight="false" outlineLevel="0" collapsed="false">
      <c r="A921" s="90"/>
      <c r="B921" s="92" t="s">
        <v>3666</v>
      </c>
      <c r="C921" s="92" t="s">
        <v>3667</v>
      </c>
      <c r="D921" s="93" t="s">
        <v>3668</v>
      </c>
      <c r="E921" s="92" t="s">
        <v>60</v>
      </c>
      <c r="F921" s="94" t="s">
        <v>3669</v>
      </c>
      <c r="G921" s="95" t="s">
        <v>3670</v>
      </c>
      <c r="H921" s="94" t="s">
        <v>3679</v>
      </c>
      <c r="I921" s="94"/>
      <c r="J921" s="93" t="s">
        <v>11</v>
      </c>
      <c r="K921" s="94" t="s">
        <v>59</v>
      </c>
    </row>
    <row r="922" customFormat="false" ht="15" hidden="false" customHeight="false" outlineLevel="0" collapsed="false">
      <c r="A922" s="108" t="s">
        <v>3701</v>
      </c>
      <c r="B922" s="92"/>
      <c r="C922" s="92"/>
      <c r="D922" s="93"/>
      <c r="E922" s="92" t="n">
        <v>3</v>
      </c>
      <c r="F922" s="94"/>
      <c r="G922" s="95"/>
      <c r="H922" s="94"/>
      <c r="I922" s="94"/>
      <c r="J922" s="93" t="n">
        <f aca="false">E922</f>
        <v>3</v>
      </c>
      <c r="K922" s="94" t="s">
        <v>76</v>
      </c>
    </row>
    <row r="923" customFormat="false" ht="15" hidden="false" customHeight="false" outlineLevel="0" collapsed="false">
      <c r="A923" s="100"/>
      <c r="B923" s="100"/>
      <c r="C923" s="100"/>
      <c r="D923" s="100"/>
      <c r="E923" s="100"/>
      <c r="F923" s="100"/>
      <c r="G923" s="100"/>
      <c r="H923" s="100"/>
      <c r="I923" s="101" t="s">
        <v>11</v>
      </c>
      <c r="J923" s="102" t="n">
        <f aca="false">SUM(J922:J922)</f>
        <v>3</v>
      </c>
      <c r="K923" s="102" t="s">
        <v>76</v>
      </c>
    </row>
    <row r="924" customFormat="false" ht="15" hidden="false" customHeight="false" outlineLevel="0" collapsed="false">
      <c r="A924" s="103"/>
      <c r="B924" s="103"/>
      <c r="C924" s="103"/>
      <c r="D924" s="103"/>
      <c r="E924" s="103"/>
      <c r="F924" s="103"/>
      <c r="G924" s="103"/>
      <c r="H924" s="103"/>
      <c r="I924" s="103"/>
      <c r="J924" s="103"/>
      <c r="K924" s="103"/>
    </row>
    <row r="925" customFormat="false" ht="15" hidden="false" customHeight="true" outlineLevel="0" collapsed="false">
      <c r="A925" s="90" t="s">
        <v>3665</v>
      </c>
      <c r="B925" s="106" t="s">
        <v>610</v>
      </c>
      <c r="C925" s="106"/>
      <c r="D925" s="106"/>
      <c r="E925" s="106"/>
      <c r="F925" s="106"/>
      <c r="G925" s="106"/>
      <c r="H925" s="106"/>
      <c r="I925" s="106"/>
      <c r="J925" s="106"/>
      <c r="K925" s="106"/>
    </row>
    <row r="926" customFormat="false" ht="15" hidden="false" customHeight="false" outlineLevel="0" collapsed="false">
      <c r="A926" s="90"/>
      <c r="B926" s="92" t="s">
        <v>3666</v>
      </c>
      <c r="C926" s="92" t="s">
        <v>3667</v>
      </c>
      <c r="D926" s="93" t="s">
        <v>3668</v>
      </c>
      <c r="E926" s="92" t="s">
        <v>60</v>
      </c>
      <c r="F926" s="94" t="s">
        <v>3669</v>
      </c>
      <c r="G926" s="95" t="s">
        <v>3670</v>
      </c>
      <c r="H926" s="94" t="s">
        <v>3679</v>
      </c>
      <c r="I926" s="94"/>
      <c r="J926" s="93" t="s">
        <v>11</v>
      </c>
      <c r="K926" s="94" t="s">
        <v>59</v>
      </c>
    </row>
    <row r="927" customFormat="false" ht="15" hidden="false" customHeight="false" outlineLevel="0" collapsed="false">
      <c r="A927" s="108" t="s">
        <v>3701</v>
      </c>
      <c r="B927" s="92"/>
      <c r="C927" s="92"/>
      <c r="D927" s="93"/>
      <c r="E927" s="92" t="n">
        <v>2</v>
      </c>
      <c r="F927" s="94"/>
      <c r="G927" s="95"/>
      <c r="H927" s="94"/>
      <c r="I927" s="94"/>
      <c r="J927" s="93" t="n">
        <f aca="false">E927</f>
        <v>2</v>
      </c>
      <c r="K927" s="94" t="s">
        <v>76</v>
      </c>
    </row>
    <row r="928" customFormat="false" ht="15" hidden="false" customHeight="false" outlineLevel="0" collapsed="false">
      <c r="A928" s="100"/>
      <c r="B928" s="100"/>
      <c r="C928" s="100"/>
      <c r="D928" s="100"/>
      <c r="E928" s="100"/>
      <c r="F928" s="100"/>
      <c r="G928" s="100"/>
      <c r="H928" s="100"/>
      <c r="I928" s="101" t="s">
        <v>11</v>
      </c>
      <c r="J928" s="102" t="n">
        <f aca="false">SUM(J927:J927)</f>
        <v>2</v>
      </c>
      <c r="K928" s="102" t="s">
        <v>76</v>
      </c>
    </row>
    <row r="929" customFormat="false" ht="15" hidden="false" customHeight="false" outlineLevel="0" collapsed="false">
      <c r="A929" s="103"/>
      <c r="B929" s="103"/>
      <c r="C929" s="103"/>
      <c r="D929" s="103"/>
      <c r="E929" s="103"/>
      <c r="F929" s="103"/>
      <c r="G929" s="103"/>
      <c r="H929" s="103"/>
      <c r="I929" s="103"/>
      <c r="J929" s="103"/>
      <c r="K929" s="103"/>
    </row>
    <row r="930" customFormat="false" ht="15" hidden="false" customHeight="true" outlineLevel="0" collapsed="false">
      <c r="A930" s="90" t="s">
        <v>3665</v>
      </c>
      <c r="B930" s="106" t="s">
        <v>613</v>
      </c>
      <c r="C930" s="106"/>
      <c r="D930" s="106"/>
      <c r="E930" s="106"/>
      <c r="F930" s="106"/>
      <c r="G930" s="106"/>
      <c r="H930" s="106"/>
      <c r="I930" s="106"/>
      <c r="J930" s="106"/>
      <c r="K930" s="106"/>
    </row>
    <row r="931" customFormat="false" ht="15" hidden="false" customHeight="false" outlineLevel="0" collapsed="false">
      <c r="A931" s="90"/>
      <c r="B931" s="92" t="s">
        <v>3666</v>
      </c>
      <c r="C931" s="92" t="s">
        <v>3667</v>
      </c>
      <c r="D931" s="93" t="s">
        <v>3668</v>
      </c>
      <c r="E931" s="92" t="s">
        <v>60</v>
      </c>
      <c r="F931" s="94" t="s">
        <v>3669</v>
      </c>
      <c r="G931" s="95" t="s">
        <v>3670</v>
      </c>
      <c r="H931" s="94" t="s">
        <v>3679</v>
      </c>
      <c r="I931" s="94"/>
      <c r="J931" s="93" t="s">
        <v>11</v>
      </c>
      <c r="K931" s="94" t="s">
        <v>59</v>
      </c>
    </row>
    <row r="932" customFormat="false" ht="15" hidden="false" customHeight="false" outlineLevel="0" collapsed="false">
      <c r="A932" s="108" t="s">
        <v>3701</v>
      </c>
      <c r="B932" s="92"/>
      <c r="C932" s="92"/>
      <c r="D932" s="93"/>
      <c r="E932" s="92" t="n">
        <v>3</v>
      </c>
      <c r="F932" s="94"/>
      <c r="G932" s="95"/>
      <c r="H932" s="94"/>
      <c r="I932" s="94"/>
      <c r="J932" s="93" t="n">
        <f aca="false">E932</f>
        <v>3</v>
      </c>
      <c r="K932" s="94" t="s">
        <v>76</v>
      </c>
    </row>
    <row r="933" customFormat="false" ht="15" hidden="false" customHeight="false" outlineLevel="0" collapsed="false">
      <c r="A933" s="100"/>
      <c r="B933" s="100"/>
      <c r="C933" s="100"/>
      <c r="D933" s="100"/>
      <c r="E933" s="100"/>
      <c r="F933" s="100"/>
      <c r="G933" s="100"/>
      <c r="H933" s="100"/>
      <c r="I933" s="101" t="s">
        <v>11</v>
      </c>
      <c r="J933" s="102" t="n">
        <f aca="false">SUM(J932:J932)</f>
        <v>3</v>
      </c>
      <c r="K933" s="102" t="s">
        <v>76</v>
      </c>
    </row>
    <row r="934" customFormat="false" ht="15" hidden="false" customHeight="false" outlineLevel="0" collapsed="false">
      <c r="A934" s="103"/>
      <c r="B934" s="103"/>
      <c r="C934" s="103"/>
      <c r="D934" s="103"/>
      <c r="E934" s="103"/>
      <c r="F934" s="103"/>
      <c r="G934" s="103"/>
      <c r="H934" s="103"/>
      <c r="I934" s="103"/>
      <c r="J934" s="103"/>
      <c r="K934" s="103"/>
    </row>
    <row r="935" customFormat="false" ht="15" hidden="false" customHeight="true" outlineLevel="0" collapsed="false">
      <c r="A935" s="90" t="s">
        <v>3665</v>
      </c>
      <c r="B935" s="106" t="s">
        <v>573</v>
      </c>
      <c r="C935" s="106"/>
      <c r="D935" s="106"/>
      <c r="E935" s="106"/>
      <c r="F935" s="106"/>
      <c r="G935" s="106"/>
      <c r="H935" s="106"/>
      <c r="I935" s="106"/>
      <c r="J935" s="106"/>
      <c r="K935" s="106"/>
    </row>
    <row r="936" customFormat="false" ht="15" hidden="false" customHeight="false" outlineLevel="0" collapsed="false">
      <c r="A936" s="90"/>
      <c r="B936" s="92" t="s">
        <v>3666</v>
      </c>
      <c r="C936" s="92" t="s">
        <v>3667</v>
      </c>
      <c r="D936" s="93" t="s">
        <v>3668</v>
      </c>
      <c r="E936" s="92" t="s">
        <v>60</v>
      </c>
      <c r="F936" s="94" t="s">
        <v>3669</v>
      </c>
      <c r="G936" s="95" t="s">
        <v>3670</v>
      </c>
      <c r="H936" s="94" t="s">
        <v>3679</v>
      </c>
      <c r="I936" s="94"/>
      <c r="J936" s="93" t="s">
        <v>11</v>
      </c>
      <c r="K936" s="94" t="s">
        <v>59</v>
      </c>
    </row>
    <row r="937" customFormat="false" ht="15" hidden="false" customHeight="false" outlineLevel="0" collapsed="false">
      <c r="A937" s="108" t="s">
        <v>3701</v>
      </c>
      <c r="B937" s="92"/>
      <c r="C937" s="92"/>
      <c r="D937" s="93"/>
      <c r="E937" s="92" t="n">
        <v>1</v>
      </c>
      <c r="F937" s="94"/>
      <c r="G937" s="95"/>
      <c r="H937" s="94"/>
      <c r="I937" s="94"/>
      <c r="J937" s="93" t="n">
        <f aca="false">E937</f>
        <v>1</v>
      </c>
      <c r="K937" s="94" t="s">
        <v>76</v>
      </c>
    </row>
    <row r="938" customFormat="false" ht="15" hidden="false" customHeight="false" outlineLevel="0" collapsed="false">
      <c r="A938" s="100"/>
      <c r="B938" s="100"/>
      <c r="C938" s="100"/>
      <c r="D938" s="100"/>
      <c r="E938" s="100"/>
      <c r="F938" s="100"/>
      <c r="G938" s="100"/>
      <c r="H938" s="100"/>
      <c r="I938" s="101" t="s">
        <v>11</v>
      </c>
      <c r="J938" s="102" t="n">
        <f aca="false">SUM(J937:J937)</f>
        <v>1</v>
      </c>
      <c r="K938" s="102" t="s">
        <v>76</v>
      </c>
    </row>
    <row r="939" customFormat="false" ht="15" hidden="false" customHeight="false" outlineLevel="0" collapsed="false">
      <c r="A939" s="103"/>
      <c r="B939" s="103"/>
      <c r="C939" s="103"/>
      <c r="D939" s="103"/>
      <c r="E939" s="103"/>
      <c r="F939" s="103"/>
      <c r="G939" s="103"/>
      <c r="H939" s="103"/>
      <c r="I939" s="103"/>
      <c r="J939" s="103"/>
      <c r="K939" s="103"/>
    </row>
    <row r="940" customFormat="false" ht="15" hidden="false" customHeight="true" outlineLevel="0" collapsed="false">
      <c r="A940" s="90" t="s">
        <v>3665</v>
      </c>
      <c r="B940" s="106" t="s">
        <v>576</v>
      </c>
      <c r="C940" s="106"/>
      <c r="D940" s="106"/>
      <c r="E940" s="106"/>
      <c r="F940" s="106"/>
      <c r="G940" s="106"/>
      <c r="H940" s="106"/>
      <c r="I940" s="106"/>
      <c r="J940" s="106"/>
      <c r="K940" s="106"/>
    </row>
    <row r="941" customFormat="false" ht="15" hidden="false" customHeight="false" outlineLevel="0" collapsed="false">
      <c r="A941" s="90"/>
      <c r="B941" s="92" t="s">
        <v>3666</v>
      </c>
      <c r="C941" s="92" t="s">
        <v>3667</v>
      </c>
      <c r="D941" s="93" t="s">
        <v>3668</v>
      </c>
      <c r="E941" s="92" t="s">
        <v>60</v>
      </c>
      <c r="F941" s="94" t="s">
        <v>3669</v>
      </c>
      <c r="G941" s="95" t="s">
        <v>3670</v>
      </c>
      <c r="H941" s="94" t="s">
        <v>3679</v>
      </c>
      <c r="I941" s="94"/>
      <c r="J941" s="93" t="s">
        <v>11</v>
      </c>
      <c r="K941" s="94" t="s">
        <v>59</v>
      </c>
    </row>
    <row r="942" customFormat="false" ht="15" hidden="false" customHeight="false" outlineLevel="0" collapsed="false">
      <c r="A942" s="108" t="s">
        <v>3701</v>
      </c>
      <c r="B942" s="92"/>
      <c r="C942" s="92"/>
      <c r="D942" s="93"/>
      <c r="E942" s="92" t="n">
        <v>32</v>
      </c>
      <c r="F942" s="94"/>
      <c r="G942" s="95"/>
      <c r="H942" s="94"/>
      <c r="I942" s="94"/>
      <c r="J942" s="93" t="n">
        <f aca="false">E942</f>
        <v>32</v>
      </c>
      <c r="K942" s="94" t="s">
        <v>76</v>
      </c>
    </row>
    <row r="943" customFormat="false" ht="15" hidden="false" customHeight="false" outlineLevel="0" collapsed="false">
      <c r="A943" s="100"/>
      <c r="B943" s="100"/>
      <c r="C943" s="100"/>
      <c r="D943" s="100"/>
      <c r="E943" s="100"/>
      <c r="F943" s="100"/>
      <c r="G943" s="100"/>
      <c r="H943" s="100"/>
      <c r="I943" s="101" t="s">
        <v>11</v>
      </c>
      <c r="J943" s="102" t="n">
        <f aca="false">SUM(J942:J942)</f>
        <v>32</v>
      </c>
      <c r="K943" s="102" t="s">
        <v>76</v>
      </c>
    </row>
    <row r="944" customFormat="false" ht="15" hidden="false" customHeight="false" outlineLevel="0" collapsed="false">
      <c r="A944" s="103"/>
      <c r="B944" s="103"/>
      <c r="C944" s="103"/>
      <c r="D944" s="103"/>
      <c r="E944" s="103"/>
      <c r="F944" s="103"/>
      <c r="G944" s="103"/>
      <c r="H944" s="103"/>
      <c r="I944" s="103"/>
      <c r="J944" s="103"/>
      <c r="K944" s="103"/>
    </row>
    <row r="945" customFormat="false" ht="15" hidden="false" customHeight="true" outlineLevel="0" collapsed="false">
      <c r="A945" s="90" t="s">
        <v>3665</v>
      </c>
      <c r="B945" s="106" t="s">
        <v>618</v>
      </c>
      <c r="C945" s="106"/>
      <c r="D945" s="106"/>
      <c r="E945" s="106"/>
      <c r="F945" s="106"/>
      <c r="G945" s="106"/>
      <c r="H945" s="106"/>
      <c r="I945" s="106"/>
      <c r="J945" s="106"/>
      <c r="K945" s="106"/>
    </row>
    <row r="946" customFormat="false" ht="15" hidden="false" customHeight="false" outlineLevel="0" collapsed="false">
      <c r="A946" s="90"/>
      <c r="B946" s="92" t="s">
        <v>3666</v>
      </c>
      <c r="C946" s="92" t="s">
        <v>3667</v>
      </c>
      <c r="D946" s="93" t="s">
        <v>3668</v>
      </c>
      <c r="E946" s="92" t="s">
        <v>60</v>
      </c>
      <c r="F946" s="94" t="s">
        <v>3669</v>
      </c>
      <c r="G946" s="95" t="s">
        <v>3670</v>
      </c>
      <c r="H946" s="94" t="s">
        <v>3679</v>
      </c>
      <c r="I946" s="94"/>
      <c r="J946" s="93" t="s">
        <v>11</v>
      </c>
      <c r="K946" s="94" t="s">
        <v>59</v>
      </c>
    </row>
    <row r="947" customFormat="false" ht="15" hidden="false" customHeight="false" outlineLevel="0" collapsed="false">
      <c r="A947" s="108" t="s">
        <v>3701</v>
      </c>
      <c r="B947" s="92"/>
      <c r="C947" s="92"/>
      <c r="D947" s="93"/>
      <c r="E947" s="92" t="n">
        <v>16</v>
      </c>
      <c r="F947" s="94"/>
      <c r="G947" s="95"/>
      <c r="H947" s="94"/>
      <c r="I947" s="94"/>
      <c r="J947" s="93" t="n">
        <f aca="false">E947</f>
        <v>16</v>
      </c>
      <c r="K947" s="94" t="s">
        <v>76</v>
      </c>
    </row>
    <row r="948" customFormat="false" ht="15" hidden="false" customHeight="false" outlineLevel="0" collapsed="false">
      <c r="A948" s="100"/>
      <c r="B948" s="100"/>
      <c r="C948" s="100"/>
      <c r="D948" s="100"/>
      <c r="E948" s="100"/>
      <c r="F948" s="100"/>
      <c r="G948" s="100"/>
      <c r="H948" s="100"/>
      <c r="I948" s="101" t="s">
        <v>11</v>
      </c>
      <c r="J948" s="102" t="n">
        <f aca="false">SUM(J947:J947)</f>
        <v>16</v>
      </c>
      <c r="K948" s="102" t="s">
        <v>76</v>
      </c>
    </row>
    <row r="949" customFormat="false" ht="15" hidden="false" customHeight="false" outlineLevel="0" collapsed="false">
      <c r="A949" s="103"/>
      <c r="B949" s="103"/>
      <c r="C949" s="103"/>
      <c r="D949" s="103"/>
      <c r="E949" s="103"/>
      <c r="F949" s="103"/>
      <c r="G949" s="103"/>
      <c r="H949" s="103"/>
      <c r="I949" s="103"/>
      <c r="J949" s="103"/>
      <c r="K949" s="103"/>
    </row>
    <row r="950" customFormat="false" ht="15" hidden="false" customHeight="true" outlineLevel="0" collapsed="false">
      <c r="A950" s="89" t="s">
        <v>36</v>
      </c>
      <c r="B950" s="89"/>
      <c r="C950" s="89"/>
      <c r="D950" s="89"/>
      <c r="E950" s="89"/>
      <c r="F950" s="89"/>
      <c r="G950" s="89"/>
      <c r="H950" s="89"/>
      <c r="I950" s="89"/>
      <c r="J950" s="89"/>
      <c r="K950" s="89"/>
    </row>
    <row r="951" customFormat="false" ht="15" hidden="false" customHeight="true" outlineLevel="0" collapsed="false">
      <c r="A951" s="90" t="s">
        <v>3665</v>
      </c>
      <c r="B951" s="106" t="s">
        <v>621</v>
      </c>
      <c r="C951" s="106"/>
      <c r="D951" s="106"/>
      <c r="E951" s="106"/>
      <c r="F951" s="106"/>
      <c r="G951" s="106"/>
      <c r="H951" s="106"/>
      <c r="I951" s="106"/>
      <c r="J951" s="106"/>
      <c r="K951" s="106"/>
    </row>
    <row r="952" customFormat="false" ht="15" hidden="false" customHeight="false" outlineLevel="0" collapsed="false">
      <c r="A952" s="90"/>
      <c r="B952" s="92" t="s">
        <v>3666</v>
      </c>
      <c r="C952" s="92" t="s">
        <v>3667</v>
      </c>
      <c r="D952" s="93" t="s">
        <v>3668</v>
      </c>
      <c r="E952" s="92" t="s">
        <v>60</v>
      </c>
      <c r="F952" s="94" t="s">
        <v>3669</v>
      </c>
      <c r="G952" s="95" t="s">
        <v>3670</v>
      </c>
      <c r="H952" s="94" t="s">
        <v>3679</v>
      </c>
      <c r="I952" s="94"/>
      <c r="J952" s="93" t="s">
        <v>11</v>
      </c>
      <c r="K952" s="94" t="s">
        <v>59</v>
      </c>
    </row>
    <row r="953" customFormat="false" ht="15" hidden="false" customHeight="false" outlineLevel="0" collapsed="false">
      <c r="A953" s="108" t="s">
        <v>3701</v>
      </c>
      <c r="B953" s="92"/>
      <c r="C953" s="92"/>
      <c r="D953" s="93"/>
      <c r="E953" s="92" t="n">
        <v>1</v>
      </c>
      <c r="F953" s="94"/>
      <c r="G953" s="95"/>
      <c r="H953" s="94"/>
      <c r="I953" s="94"/>
      <c r="J953" s="93" t="n">
        <f aca="false">E953</f>
        <v>1</v>
      </c>
      <c r="K953" s="94" t="s">
        <v>76</v>
      </c>
    </row>
    <row r="954" customFormat="false" ht="15" hidden="false" customHeight="false" outlineLevel="0" collapsed="false">
      <c r="A954" s="100"/>
      <c r="B954" s="100"/>
      <c r="C954" s="100"/>
      <c r="D954" s="100"/>
      <c r="E954" s="100"/>
      <c r="F954" s="100"/>
      <c r="G954" s="100"/>
      <c r="H954" s="100"/>
      <c r="I954" s="101" t="s">
        <v>11</v>
      </c>
      <c r="J954" s="102" t="n">
        <f aca="false">SUM(J953:J953)</f>
        <v>1</v>
      </c>
      <c r="K954" s="102" t="s">
        <v>76</v>
      </c>
    </row>
    <row r="955" customFormat="false" ht="15" hidden="false" customHeight="false" outlineLevel="0" collapsed="false">
      <c r="A955" s="103"/>
      <c r="B955" s="103"/>
      <c r="C955" s="103"/>
      <c r="D955" s="103"/>
      <c r="E955" s="103"/>
      <c r="F955" s="103"/>
      <c r="G955" s="103"/>
      <c r="H955" s="103"/>
      <c r="I955" s="103"/>
      <c r="J955" s="103"/>
      <c r="K955" s="103"/>
    </row>
    <row r="956" customFormat="false" ht="26.85" hidden="false" customHeight="true" outlineLevel="0" collapsed="false">
      <c r="A956" s="90" t="s">
        <v>3665</v>
      </c>
      <c r="B956" s="106" t="s">
        <v>624</v>
      </c>
      <c r="C956" s="106"/>
      <c r="D956" s="106"/>
      <c r="E956" s="106"/>
      <c r="F956" s="106"/>
      <c r="G956" s="106"/>
      <c r="H956" s="106"/>
      <c r="I956" s="106"/>
      <c r="J956" s="106"/>
      <c r="K956" s="106"/>
    </row>
    <row r="957" customFormat="false" ht="15" hidden="false" customHeight="false" outlineLevel="0" collapsed="false">
      <c r="A957" s="90"/>
      <c r="B957" s="92" t="s">
        <v>3666</v>
      </c>
      <c r="C957" s="92" t="s">
        <v>3667</v>
      </c>
      <c r="D957" s="93" t="s">
        <v>3668</v>
      </c>
      <c r="E957" s="92" t="s">
        <v>60</v>
      </c>
      <c r="F957" s="94" t="s">
        <v>3669</v>
      </c>
      <c r="G957" s="95" t="s">
        <v>3670</v>
      </c>
      <c r="H957" s="94" t="s">
        <v>3679</v>
      </c>
      <c r="I957" s="94"/>
      <c r="J957" s="93" t="s">
        <v>11</v>
      </c>
      <c r="K957" s="94" t="s">
        <v>59</v>
      </c>
    </row>
    <row r="958" customFormat="false" ht="15" hidden="false" customHeight="false" outlineLevel="0" collapsed="false">
      <c r="A958" s="108" t="s">
        <v>3701</v>
      </c>
      <c r="B958" s="92"/>
      <c r="C958" s="92"/>
      <c r="D958" s="93"/>
      <c r="E958" s="92" t="n">
        <v>14</v>
      </c>
      <c r="F958" s="94"/>
      <c r="G958" s="95"/>
      <c r="H958" s="94"/>
      <c r="I958" s="94"/>
      <c r="J958" s="93" t="n">
        <f aca="false">E958</f>
        <v>14</v>
      </c>
      <c r="K958" s="94" t="s">
        <v>76</v>
      </c>
    </row>
    <row r="959" customFormat="false" ht="15" hidden="false" customHeight="false" outlineLevel="0" collapsed="false">
      <c r="A959" s="100"/>
      <c r="B959" s="100"/>
      <c r="C959" s="100"/>
      <c r="D959" s="100"/>
      <c r="E959" s="100"/>
      <c r="F959" s="100"/>
      <c r="G959" s="100"/>
      <c r="H959" s="100"/>
      <c r="I959" s="101" t="s">
        <v>11</v>
      </c>
      <c r="J959" s="102" t="n">
        <f aca="false">SUM(J958:J958)</f>
        <v>14</v>
      </c>
      <c r="K959" s="102" t="s">
        <v>76</v>
      </c>
    </row>
    <row r="960" customFormat="false" ht="15" hidden="false" customHeight="false" outlineLevel="0" collapsed="false">
      <c r="A960" s="103"/>
      <c r="B960" s="103"/>
      <c r="C960" s="103"/>
      <c r="D960" s="103"/>
      <c r="E960" s="103"/>
      <c r="F960" s="103"/>
      <c r="G960" s="103"/>
      <c r="H960" s="103"/>
      <c r="I960" s="103"/>
      <c r="J960" s="103"/>
      <c r="K960" s="103"/>
    </row>
    <row r="961" customFormat="false" ht="15" hidden="false" customHeight="true" outlineLevel="0" collapsed="false">
      <c r="A961" s="90" t="s">
        <v>3665</v>
      </c>
      <c r="B961" s="106" t="s">
        <v>3716</v>
      </c>
      <c r="C961" s="106"/>
      <c r="D961" s="106"/>
      <c r="E961" s="106"/>
      <c r="F961" s="106"/>
      <c r="G961" s="106"/>
      <c r="H961" s="106"/>
      <c r="I961" s="106"/>
      <c r="J961" s="106"/>
      <c r="K961" s="106"/>
    </row>
    <row r="962" customFormat="false" ht="15" hidden="false" customHeight="false" outlineLevel="0" collapsed="false">
      <c r="A962" s="90"/>
      <c r="B962" s="92" t="s">
        <v>3666</v>
      </c>
      <c r="C962" s="92" t="s">
        <v>3667</v>
      </c>
      <c r="D962" s="93" t="s">
        <v>3668</v>
      </c>
      <c r="E962" s="92" t="s">
        <v>60</v>
      </c>
      <c r="F962" s="94" t="s">
        <v>3669</v>
      </c>
      <c r="G962" s="95" t="s">
        <v>3670</v>
      </c>
      <c r="H962" s="94" t="s">
        <v>3679</v>
      </c>
      <c r="I962" s="94"/>
      <c r="J962" s="93" t="s">
        <v>11</v>
      </c>
      <c r="K962" s="94" t="s">
        <v>59</v>
      </c>
    </row>
    <row r="963" customFormat="false" ht="15" hidden="false" customHeight="false" outlineLevel="0" collapsed="false">
      <c r="A963" s="108" t="s">
        <v>3701</v>
      </c>
      <c r="B963" s="92"/>
      <c r="C963" s="92"/>
      <c r="D963" s="93"/>
      <c r="E963" s="92" t="n">
        <v>1</v>
      </c>
      <c r="F963" s="94"/>
      <c r="G963" s="95"/>
      <c r="H963" s="94"/>
      <c r="I963" s="94"/>
      <c r="J963" s="93" t="n">
        <f aca="false">E963</f>
        <v>1</v>
      </c>
      <c r="K963" s="94" t="s">
        <v>76</v>
      </c>
    </row>
    <row r="964" customFormat="false" ht="15" hidden="false" customHeight="false" outlineLevel="0" collapsed="false">
      <c r="A964" s="100"/>
      <c r="B964" s="100"/>
      <c r="C964" s="100"/>
      <c r="D964" s="100"/>
      <c r="E964" s="100"/>
      <c r="F964" s="100"/>
      <c r="G964" s="100"/>
      <c r="H964" s="100"/>
      <c r="I964" s="101" t="s">
        <v>11</v>
      </c>
      <c r="J964" s="102" t="n">
        <f aca="false">SUM(J963:J963)</f>
        <v>1</v>
      </c>
      <c r="K964" s="102" t="s">
        <v>76</v>
      </c>
    </row>
    <row r="965" customFormat="false" ht="15" hidden="false" customHeight="false" outlineLevel="0" collapsed="false">
      <c r="A965" s="103"/>
      <c r="B965" s="103"/>
      <c r="C965" s="103"/>
      <c r="D965" s="103"/>
      <c r="E965" s="103"/>
      <c r="F965" s="103"/>
      <c r="G965" s="103"/>
      <c r="H965" s="103"/>
      <c r="I965" s="103"/>
      <c r="J965" s="103"/>
      <c r="K965" s="103"/>
    </row>
    <row r="966" customFormat="false" ht="15" hidden="false" customHeight="true" outlineLevel="0" collapsed="false">
      <c r="A966" s="90" t="s">
        <v>3665</v>
      </c>
      <c r="B966" s="106" t="s">
        <v>3717</v>
      </c>
      <c r="C966" s="106"/>
      <c r="D966" s="106"/>
      <c r="E966" s="106"/>
      <c r="F966" s="106"/>
      <c r="G966" s="106"/>
      <c r="H966" s="106"/>
      <c r="I966" s="106"/>
      <c r="J966" s="106"/>
      <c r="K966" s="106"/>
    </row>
    <row r="967" customFormat="false" ht="15" hidden="false" customHeight="false" outlineLevel="0" collapsed="false">
      <c r="A967" s="90"/>
      <c r="B967" s="92" t="s">
        <v>3666</v>
      </c>
      <c r="C967" s="92" t="s">
        <v>3667</v>
      </c>
      <c r="D967" s="93" t="s">
        <v>3668</v>
      </c>
      <c r="E967" s="92" t="s">
        <v>60</v>
      </c>
      <c r="F967" s="94" t="s">
        <v>3669</v>
      </c>
      <c r="G967" s="95" t="s">
        <v>3670</v>
      </c>
      <c r="H967" s="94" t="s">
        <v>3679</v>
      </c>
      <c r="I967" s="94"/>
      <c r="J967" s="93" t="s">
        <v>11</v>
      </c>
      <c r="K967" s="94" t="s">
        <v>59</v>
      </c>
    </row>
    <row r="968" customFormat="false" ht="15" hidden="false" customHeight="false" outlineLevel="0" collapsed="false">
      <c r="A968" s="108" t="s">
        <v>3701</v>
      </c>
      <c r="B968" s="92"/>
      <c r="C968" s="92"/>
      <c r="D968" s="93"/>
      <c r="E968" s="92" t="n">
        <v>5</v>
      </c>
      <c r="F968" s="94"/>
      <c r="G968" s="95"/>
      <c r="H968" s="94"/>
      <c r="I968" s="94"/>
      <c r="J968" s="93" t="n">
        <f aca="false">E968</f>
        <v>5</v>
      </c>
      <c r="K968" s="94" t="s">
        <v>76</v>
      </c>
    </row>
    <row r="969" customFormat="false" ht="15" hidden="false" customHeight="false" outlineLevel="0" collapsed="false">
      <c r="A969" s="100"/>
      <c r="B969" s="100"/>
      <c r="C969" s="100"/>
      <c r="D969" s="100"/>
      <c r="E969" s="100"/>
      <c r="F969" s="100"/>
      <c r="G969" s="100"/>
      <c r="H969" s="100"/>
      <c r="I969" s="101" t="s">
        <v>11</v>
      </c>
      <c r="J969" s="102" t="n">
        <f aca="false">SUM(J968:J968)</f>
        <v>5</v>
      </c>
      <c r="K969" s="102" t="s">
        <v>76</v>
      </c>
    </row>
    <row r="970" customFormat="false" ht="15" hidden="false" customHeight="false" outlineLevel="0" collapsed="false">
      <c r="A970" s="103"/>
      <c r="B970" s="103"/>
      <c r="C970" s="103"/>
      <c r="D970" s="103"/>
      <c r="E970" s="103"/>
      <c r="F970" s="103"/>
      <c r="G970" s="103"/>
      <c r="H970" s="103"/>
      <c r="I970" s="103"/>
      <c r="J970" s="103"/>
      <c r="K970" s="103"/>
    </row>
    <row r="971" customFormat="false" ht="15" hidden="false" customHeight="true" outlineLevel="0" collapsed="false">
      <c r="A971" s="90" t="s">
        <v>3665</v>
      </c>
      <c r="B971" s="106" t="s">
        <v>634</v>
      </c>
      <c r="C971" s="106"/>
      <c r="D971" s="106"/>
      <c r="E971" s="106"/>
      <c r="F971" s="106"/>
      <c r="G971" s="106"/>
      <c r="H971" s="106"/>
      <c r="I971" s="106"/>
      <c r="J971" s="106"/>
      <c r="K971" s="106"/>
    </row>
    <row r="972" customFormat="false" ht="15" hidden="false" customHeight="false" outlineLevel="0" collapsed="false">
      <c r="A972" s="90"/>
      <c r="B972" s="92" t="s">
        <v>3666</v>
      </c>
      <c r="C972" s="92" t="s">
        <v>3667</v>
      </c>
      <c r="D972" s="93" t="s">
        <v>3668</v>
      </c>
      <c r="E972" s="92" t="s">
        <v>60</v>
      </c>
      <c r="F972" s="94" t="s">
        <v>3669</v>
      </c>
      <c r="G972" s="95" t="s">
        <v>3670</v>
      </c>
      <c r="H972" s="94" t="s">
        <v>3679</v>
      </c>
      <c r="I972" s="94"/>
      <c r="J972" s="93" t="s">
        <v>11</v>
      </c>
      <c r="K972" s="94" t="s">
        <v>59</v>
      </c>
    </row>
    <row r="973" customFormat="false" ht="15" hidden="false" customHeight="false" outlineLevel="0" collapsed="false">
      <c r="A973" s="108" t="s">
        <v>3701</v>
      </c>
      <c r="B973" s="92" t="n">
        <v>107.01</v>
      </c>
      <c r="C973" s="92"/>
      <c r="D973" s="93"/>
      <c r="E973" s="92"/>
      <c r="F973" s="94"/>
      <c r="G973" s="95"/>
      <c r="H973" s="94"/>
      <c r="I973" s="94"/>
      <c r="J973" s="93" t="n">
        <f aca="false">B973</f>
        <v>107.01</v>
      </c>
      <c r="K973" s="94" t="s">
        <v>148</v>
      </c>
    </row>
    <row r="974" customFormat="false" ht="15" hidden="false" customHeight="false" outlineLevel="0" collapsed="false">
      <c r="A974" s="100"/>
      <c r="B974" s="100"/>
      <c r="C974" s="100"/>
      <c r="D974" s="100"/>
      <c r="E974" s="100"/>
      <c r="F974" s="100"/>
      <c r="G974" s="100"/>
      <c r="H974" s="100"/>
      <c r="I974" s="101" t="s">
        <v>11</v>
      </c>
      <c r="J974" s="102" t="n">
        <f aca="false">SUM(J973:J973)</f>
        <v>107.01</v>
      </c>
      <c r="K974" s="102" t="s">
        <v>148</v>
      </c>
    </row>
    <row r="975" customFormat="false" ht="15" hidden="false" customHeight="false" outlineLevel="0" collapsed="false">
      <c r="A975" s="103"/>
      <c r="B975" s="103"/>
      <c r="C975" s="103"/>
      <c r="D975" s="103"/>
      <c r="E975" s="103"/>
      <c r="F975" s="103"/>
      <c r="G975" s="103"/>
      <c r="H975" s="103"/>
      <c r="I975" s="103"/>
      <c r="J975" s="103"/>
      <c r="K975" s="103"/>
    </row>
    <row r="976" customFormat="false" ht="15" hidden="false" customHeight="true" outlineLevel="0" collapsed="false">
      <c r="A976" s="90" t="s">
        <v>3665</v>
      </c>
      <c r="B976" s="106" t="s">
        <v>637</v>
      </c>
      <c r="C976" s="106"/>
      <c r="D976" s="106"/>
      <c r="E976" s="106"/>
      <c r="F976" s="106"/>
      <c r="G976" s="106"/>
      <c r="H976" s="106"/>
      <c r="I976" s="106"/>
      <c r="J976" s="106"/>
      <c r="K976" s="106"/>
    </row>
    <row r="977" customFormat="false" ht="15" hidden="false" customHeight="false" outlineLevel="0" collapsed="false">
      <c r="A977" s="90"/>
      <c r="B977" s="92" t="s">
        <v>3666</v>
      </c>
      <c r="C977" s="92" t="s">
        <v>3667</v>
      </c>
      <c r="D977" s="93" t="s">
        <v>3668</v>
      </c>
      <c r="E977" s="92" t="s">
        <v>60</v>
      </c>
      <c r="F977" s="94" t="s">
        <v>3669</v>
      </c>
      <c r="G977" s="95" t="s">
        <v>3670</v>
      </c>
      <c r="H977" s="94" t="s">
        <v>3679</v>
      </c>
      <c r="I977" s="94"/>
      <c r="J977" s="93" t="s">
        <v>11</v>
      </c>
      <c r="K977" s="94" t="s">
        <v>59</v>
      </c>
    </row>
    <row r="978" customFormat="false" ht="15" hidden="false" customHeight="false" outlineLevel="0" collapsed="false">
      <c r="A978" s="108" t="s">
        <v>3701</v>
      </c>
      <c r="B978" s="92"/>
      <c r="C978" s="92"/>
      <c r="D978" s="93"/>
      <c r="E978" s="92" t="n">
        <v>5</v>
      </c>
      <c r="F978" s="94"/>
      <c r="G978" s="95"/>
      <c r="H978" s="94"/>
      <c r="I978" s="94"/>
      <c r="J978" s="93" t="n">
        <f aca="false">E978</f>
        <v>5</v>
      </c>
      <c r="K978" s="94" t="s">
        <v>76</v>
      </c>
    </row>
    <row r="979" customFormat="false" ht="15" hidden="false" customHeight="false" outlineLevel="0" collapsed="false">
      <c r="A979" s="100"/>
      <c r="B979" s="100"/>
      <c r="C979" s="100"/>
      <c r="D979" s="100"/>
      <c r="E979" s="100"/>
      <c r="F979" s="100"/>
      <c r="G979" s="100"/>
      <c r="H979" s="100"/>
      <c r="I979" s="101" t="s">
        <v>11</v>
      </c>
      <c r="J979" s="102" t="n">
        <f aca="false">SUM(J978:J978)</f>
        <v>5</v>
      </c>
      <c r="K979" s="102" t="s">
        <v>76</v>
      </c>
    </row>
    <row r="980" customFormat="false" ht="15" hidden="false" customHeight="false" outlineLevel="0" collapsed="false">
      <c r="A980" s="103"/>
      <c r="B980" s="103"/>
      <c r="C980" s="103"/>
      <c r="D980" s="103"/>
      <c r="E980" s="103"/>
      <c r="F980" s="103"/>
      <c r="G980" s="103"/>
      <c r="H980" s="103"/>
      <c r="I980" s="103"/>
      <c r="J980" s="103"/>
      <c r="K980" s="103"/>
    </row>
    <row r="981" customFormat="false" ht="15" hidden="false" customHeight="true" outlineLevel="0" collapsed="false">
      <c r="A981" s="90" t="s">
        <v>3665</v>
      </c>
      <c r="B981" s="106" t="s">
        <v>640</v>
      </c>
      <c r="C981" s="106"/>
      <c r="D981" s="106"/>
      <c r="E981" s="106"/>
      <c r="F981" s="106"/>
      <c r="G981" s="106"/>
      <c r="H981" s="106"/>
      <c r="I981" s="106"/>
      <c r="J981" s="106"/>
      <c r="K981" s="106"/>
    </row>
    <row r="982" customFormat="false" ht="15" hidden="false" customHeight="false" outlineLevel="0" collapsed="false">
      <c r="A982" s="90"/>
      <c r="B982" s="92" t="s">
        <v>3666</v>
      </c>
      <c r="C982" s="92" t="s">
        <v>3667</v>
      </c>
      <c r="D982" s="93" t="s">
        <v>3668</v>
      </c>
      <c r="E982" s="92" t="s">
        <v>60</v>
      </c>
      <c r="F982" s="94" t="s">
        <v>3669</v>
      </c>
      <c r="G982" s="95" t="s">
        <v>3670</v>
      </c>
      <c r="H982" s="94" t="s">
        <v>3679</v>
      </c>
      <c r="I982" s="94"/>
      <c r="J982" s="93" t="s">
        <v>11</v>
      </c>
      <c r="K982" s="94" t="s">
        <v>59</v>
      </c>
    </row>
    <row r="983" customFormat="false" ht="15" hidden="false" customHeight="false" outlineLevel="0" collapsed="false">
      <c r="A983" s="108" t="s">
        <v>3701</v>
      </c>
      <c r="B983" s="92"/>
      <c r="C983" s="92"/>
      <c r="D983" s="93"/>
      <c r="E983" s="92" t="n">
        <v>2</v>
      </c>
      <c r="F983" s="94"/>
      <c r="G983" s="95"/>
      <c r="H983" s="94"/>
      <c r="I983" s="94"/>
      <c r="J983" s="93" t="n">
        <f aca="false">E983</f>
        <v>2</v>
      </c>
      <c r="K983" s="94" t="s">
        <v>76</v>
      </c>
    </row>
    <row r="984" customFormat="false" ht="15" hidden="false" customHeight="false" outlineLevel="0" collapsed="false">
      <c r="A984" s="100"/>
      <c r="B984" s="100"/>
      <c r="C984" s="100"/>
      <c r="D984" s="100"/>
      <c r="E984" s="100"/>
      <c r="F984" s="100"/>
      <c r="G984" s="100"/>
      <c r="H984" s="100"/>
      <c r="I984" s="101" t="s">
        <v>11</v>
      </c>
      <c r="J984" s="102" t="n">
        <f aca="false">SUM(J983:J983)</f>
        <v>2</v>
      </c>
      <c r="K984" s="102" t="s">
        <v>76</v>
      </c>
    </row>
    <row r="985" customFormat="false" ht="15" hidden="false" customHeight="false" outlineLevel="0" collapsed="false">
      <c r="A985" s="103"/>
      <c r="B985" s="103"/>
      <c r="C985" s="103"/>
      <c r="D985" s="103"/>
      <c r="E985" s="103"/>
      <c r="F985" s="103"/>
      <c r="G985" s="103"/>
      <c r="H985" s="103"/>
      <c r="I985" s="103"/>
      <c r="J985" s="103"/>
      <c r="K985" s="103"/>
    </row>
    <row r="986" customFormat="false" ht="15" hidden="false" customHeight="true" outlineLevel="0" collapsed="false">
      <c r="A986" s="90" t="s">
        <v>3665</v>
      </c>
      <c r="B986" s="106" t="s">
        <v>643</v>
      </c>
      <c r="C986" s="106"/>
      <c r="D986" s="106"/>
      <c r="E986" s="106"/>
      <c r="F986" s="106"/>
      <c r="G986" s="106"/>
      <c r="H986" s="106"/>
      <c r="I986" s="106"/>
      <c r="J986" s="106"/>
      <c r="K986" s="106"/>
    </row>
    <row r="987" customFormat="false" ht="15" hidden="false" customHeight="false" outlineLevel="0" collapsed="false">
      <c r="A987" s="90"/>
      <c r="B987" s="92" t="s">
        <v>3666</v>
      </c>
      <c r="C987" s="92" t="s">
        <v>3667</v>
      </c>
      <c r="D987" s="93" t="s">
        <v>3668</v>
      </c>
      <c r="E987" s="92" t="s">
        <v>60</v>
      </c>
      <c r="F987" s="94" t="s">
        <v>3669</v>
      </c>
      <c r="G987" s="95" t="s">
        <v>3670</v>
      </c>
      <c r="H987" s="94" t="s">
        <v>3679</v>
      </c>
      <c r="I987" s="94"/>
      <c r="J987" s="93" t="s">
        <v>11</v>
      </c>
      <c r="K987" s="94" t="s">
        <v>59</v>
      </c>
    </row>
    <row r="988" customFormat="false" ht="15" hidden="false" customHeight="false" outlineLevel="0" collapsed="false">
      <c r="A988" s="108" t="s">
        <v>3701</v>
      </c>
      <c r="B988" s="92"/>
      <c r="C988" s="92"/>
      <c r="D988" s="93"/>
      <c r="E988" s="92" t="n">
        <v>4</v>
      </c>
      <c r="F988" s="94"/>
      <c r="G988" s="95"/>
      <c r="H988" s="94"/>
      <c r="I988" s="94"/>
      <c r="J988" s="93" t="n">
        <f aca="false">E988</f>
        <v>4</v>
      </c>
      <c r="K988" s="94" t="s">
        <v>76</v>
      </c>
    </row>
    <row r="989" customFormat="false" ht="15" hidden="false" customHeight="false" outlineLevel="0" collapsed="false">
      <c r="A989" s="100"/>
      <c r="B989" s="100"/>
      <c r="C989" s="100"/>
      <c r="D989" s="100"/>
      <c r="E989" s="100"/>
      <c r="F989" s="100"/>
      <c r="G989" s="100"/>
      <c r="H989" s="100"/>
      <c r="I989" s="101" t="s">
        <v>11</v>
      </c>
      <c r="J989" s="102" t="n">
        <f aca="false">SUM(J988:J988)</f>
        <v>4</v>
      </c>
      <c r="K989" s="102" t="s">
        <v>76</v>
      </c>
    </row>
    <row r="990" customFormat="false" ht="15" hidden="false" customHeight="false" outlineLevel="0" collapsed="false">
      <c r="A990" s="103"/>
      <c r="B990" s="103"/>
      <c r="C990" s="103"/>
      <c r="D990" s="103"/>
      <c r="E990" s="103"/>
      <c r="F990" s="103"/>
      <c r="G990" s="103"/>
      <c r="H990" s="103"/>
      <c r="I990" s="103"/>
      <c r="J990" s="103"/>
      <c r="K990" s="103"/>
    </row>
    <row r="991" customFormat="false" ht="41" hidden="false" customHeight="true" outlineLevel="0" collapsed="false">
      <c r="A991" s="90" t="s">
        <v>3665</v>
      </c>
      <c r="B991" s="106" t="s">
        <v>646</v>
      </c>
      <c r="C991" s="106"/>
      <c r="D991" s="106"/>
      <c r="E991" s="106"/>
      <c r="F991" s="106"/>
      <c r="G991" s="106"/>
      <c r="H991" s="106"/>
      <c r="I991" s="106"/>
      <c r="J991" s="106"/>
      <c r="K991" s="106"/>
    </row>
    <row r="992" customFormat="false" ht="15" hidden="false" customHeight="false" outlineLevel="0" collapsed="false">
      <c r="A992" s="90"/>
      <c r="B992" s="92" t="s">
        <v>3666</v>
      </c>
      <c r="C992" s="92" t="s">
        <v>3667</v>
      </c>
      <c r="D992" s="93" t="s">
        <v>3668</v>
      </c>
      <c r="E992" s="92" t="s">
        <v>60</v>
      </c>
      <c r="F992" s="94" t="s">
        <v>3669</v>
      </c>
      <c r="G992" s="95" t="s">
        <v>3670</v>
      </c>
      <c r="H992" s="94" t="s">
        <v>3679</v>
      </c>
      <c r="I992" s="94"/>
      <c r="J992" s="93" t="s">
        <v>11</v>
      </c>
      <c r="K992" s="94" t="s">
        <v>59</v>
      </c>
    </row>
    <row r="993" customFormat="false" ht="15" hidden="false" customHeight="false" outlineLevel="0" collapsed="false">
      <c r="A993" s="108" t="s">
        <v>3701</v>
      </c>
      <c r="B993" s="92"/>
      <c r="C993" s="92"/>
      <c r="D993" s="93"/>
      <c r="E993" s="92" t="n">
        <v>3</v>
      </c>
      <c r="F993" s="94"/>
      <c r="G993" s="95"/>
      <c r="H993" s="94"/>
      <c r="I993" s="94"/>
      <c r="J993" s="93" t="n">
        <f aca="false">E993</f>
        <v>3</v>
      </c>
      <c r="K993" s="94" t="s">
        <v>76</v>
      </c>
    </row>
    <row r="994" customFormat="false" ht="15" hidden="false" customHeight="false" outlineLevel="0" collapsed="false">
      <c r="A994" s="100"/>
      <c r="B994" s="100"/>
      <c r="C994" s="100"/>
      <c r="D994" s="100"/>
      <c r="E994" s="100"/>
      <c r="F994" s="100"/>
      <c r="G994" s="100"/>
      <c r="H994" s="100"/>
      <c r="I994" s="101" t="s">
        <v>11</v>
      </c>
      <c r="J994" s="102" t="n">
        <f aca="false">SUM(J993:J993)</f>
        <v>3</v>
      </c>
      <c r="K994" s="102" t="s">
        <v>76</v>
      </c>
    </row>
    <row r="995" customFormat="false" ht="15" hidden="false" customHeight="false" outlineLevel="0" collapsed="false">
      <c r="A995" s="103"/>
      <c r="B995" s="103"/>
      <c r="C995" s="103"/>
      <c r="D995" s="103"/>
      <c r="E995" s="103"/>
      <c r="F995" s="103"/>
      <c r="G995" s="103"/>
      <c r="H995" s="103"/>
      <c r="I995" s="103"/>
      <c r="J995" s="103"/>
      <c r="K995" s="103"/>
    </row>
    <row r="996" customFormat="false" ht="26.85" hidden="false" customHeight="true" outlineLevel="0" collapsed="false">
      <c r="A996" s="90" t="s">
        <v>3665</v>
      </c>
      <c r="B996" s="106" t="s">
        <v>649</v>
      </c>
      <c r="C996" s="106"/>
      <c r="D996" s="106"/>
      <c r="E996" s="106"/>
      <c r="F996" s="106"/>
      <c r="G996" s="106"/>
      <c r="H996" s="106"/>
      <c r="I996" s="106"/>
      <c r="J996" s="106"/>
      <c r="K996" s="106"/>
    </row>
    <row r="997" customFormat="false" ht="15" hidden="false" customHeight="false" outlineLevel="0" collapsed="false">
      <c r="A997" s="90"/>
      <c r="B997" s="92" t="s">
        <v>3666</v>
      </c>
      <c r="C997" s="92" t="s">
        <v>3667</v>
      </c>
      <c r="D997" s="93" t="s">
        <v>3668</v>
      </c>
      <c r="E997" s="92" t="s">
        <v>60</v>
      </c>
      <c r="F997" s="94" t="s">
        <v>3669</v>
      </c>
      <c r="G997" s="95" t="s">
        <v>3670</v>
      </c>
      <c r="H997" s="94" t="s">
        <v>3679</v>
      </c>
      <c r="I997" s="94"/>
      <c r="J997" s="93" t="s">
        <v>11</v>
      </c>
      <c r="K997" s="94" t="s">
        <v>59</v>
      </c>
    </row>
    <row r="998" customFormat="false" ht="15" hidden="false" customHeight="false" outlineLevel="0" collapsed="false">
      <c r="A998" s="108" t="s">
        <v>3701</v>
      </c>
      <c r="B998" s="92"/>
      <c r="C998" s="92"/>
      <c r="D998" s="93"/>
      <c r="E998" s="92" t="n">
        <v>3</v>
      </c>
      <c r="F998" s="94"/>
      <c r="G998" s="95"/>
      <c r="H998" s="94"/>
      <c r="I998" s="94"/>
      <c r="J998" s="93" t="n">
        <f aca="false">E998</f>
        <v>3</v>
      </c>
      <c r="K998" s="94" t="s">
        <v>76</v>
      </c>
    </row>
    <row r="999" customFormat="false" ht="15" hidden="false" customHeight="false" outlineLevel="0" collapsed="false">
      <c r="A999" s="100"/>
      <c r="B999" s="100"/>
      <c r="C999" s="100"/>
      <c r="D999" s="100"/>
      <c r="E999" s="100"/>
      <c r="F999" s="100"/>
      <c r="G999" s="100"/>
      <c r="H999" s="100"/>
      <c r="I999" s="101" t="s">
        <v>11</v>
      </c>
      <c r="J999" s="102" t="n">
        <f aca="false">SUM(J998:J998)</f>
        <v>3</v>
      </c>
      <c r="K999" s="102" t="s">
        <v>76</v>
      </c>
    </row>
    <row r="1000" customFormat="false" ht="15" hidden="false" customHeight="false" outlineLevel="0" collapsed="false">
      <c r="A1000" s="103"/>
      <c r="B1000" s="103"/>
      <c r="C1000" s="103"/>
      <c r="D1000" s="103"/>
      <c r="E1000" s="103"/>
      <c r="F1000" s="103"/>
      <c r="G1000" s="103"/>
      <c r="H1000" s="103"/>
      <c r="I1000" s="103"/>
      <c r="J1000" s="103"/>
      <c r="K1000" s="103"/>
    </row>
    <row r="1001" customFormat="false" ht="26.85" hidden="false" customHeight="true" outlineLevel="0" collapsed="false">
      <c r="A1001" s="90" t="s">
        <v>3665</v>
      </c>
      <c r="B1001" s="106" t="s">
        <v>652</v>
      </c>
      <c r="C1001" s="106"/>
      <c r="D1001" s="106"/>
      <c r="E1001" s="106"/>
      <c r="F1001" s="106"/>
      <c r="G1001" s="106"/>
      <c r="H1001" s="106"/>
      <c r="I1001" s="106"/>
      <c r="J1001" s="106"/>
      <c r="K1001" s="106"/>
    </row>
    <row r="1002" customFormat="false" ht="15" hidden="false" customHeight="false" outlineLevel="0" collapsed="false">
      <c r="A1002" s="90"/>
      <c r="B1002" s="92" t="s">
        <v>3666</v>
      </c>
      <c r="C1002" s="92" t="s">
        <v>3667</v>
      </c>
      <c r="D1002" s="93" t="s">
        <v>3668</v>
      </c>
      <c r="E1002" s="92" t="s">
        <v>60</v>
      </c>
      <c r="F1002" s="94" t="s">
        <v>3669</v>
      </c>
      <c r="G1002" s="95" t="s">
        <v>3670</v>
      </c>
      <c r="H1002" s="94" t="s">
        <v>3679</v>
      </c>
      <c r="I1002" s="94"/>
      <c r="J1002" s="93" t="s">
        <v>11</v>
      </c>
      <c r="K1002" s="94" t="s">
        <v>59</v>
      </c>
    </row>
    <row r="1003" customFormat="false" ht="15" hidden="false" customHeight="false" outlineLevel="0" collapsed="false">
      <c r="A1003" s="108" t="s">
        <v>3701</v>
      </c>
      <c r="B1003" s="92"/>
      <c r="C1003" s="92"/>
      <c r="D1003" s="93"/>
      <c r="E1003" s="92" t="n">
        <v>3</v>
      </c>
      <c r="F1003" s="94"/>
      <c r="G1003" s="95"/>
      <c r="H1003" s="94"/>
      <c r="I1003" s="94"/>
      <c r="J1003" s="93" t="n">
        <f aca="false">E1003</f>
        <v>3</v>
      </c>
      <c r="K1003" s="94" t="s">
        <v>76</v>
      </c>
    </row>
    <row r="1004" customFormat="false" ht="15" hidden="false" customHeight="false" outlineLevel="0" collapsed="false">
      <c r="A1004" s="100"/>
      <c r="B1004" s="100"/>
      <c r="C1004" s="100"/>
      <c r="D1004" s="100"/>
      <c r="E1004" s="100"/>
      <c r="F1004" s="100"/>
      <c r="G1004" s="100"/>
      <c r="H1004" s="100"/>
      <c r="I1004" s="101" t="s">
        <v>11</v>
      </c>
      <c r="J1004" s="102" t="n">
        <f aca="false">SUM(J1003:J1003)</f>
        <v>3</v>
      </c>
      <c r="K1004" s="102" t="s">
        <v>76</v>
      </c>
    </row>
    <row r="1005" customFormat="false" ht="15" hidden="false" customHeight="false" outlineLevel="0" collapsed="false">
      <c r="A1005" s="103"/>
      <c r="B1005" s="103"/>
      <c r="C1005" s="103"/>
      <c r="D1005" s="103"/>
      <c r="E1005" s="103"/>
      <c r="F1005" s="103"/>
      <c r="G1005" s="103"/>
      <c r="H1005" s="103"/>
      <c r="I1005" s="103"/>
      <c r="J1005" s="103"/>
      <c r="K1005" s="103"/>
    </row>
    <row r="1006" customFormat="false" ht="26.85" hidden="false" customHeight="true" outlineLevel="0" collapsed="false">
      <c r="A1006" s="90" t="s">
        <v>3665</v>
      </c>
      <c r="B1006" s="106" t="s">
        <v>655</v>
      </c>
      <c r="C1006" s="106"/>
      <c r="D1006" s="106"/>
      <c r="E1006" s="106"/>
      <c r="F1006" s="106"/>
      <c r="G1006" s="106"/>
      <c r="H1006" s="106"/>
      <c r="I1006" s="106"/>
      <c r="J1006" s="106"/>
      <c r="K1006" s="106"/>
    </row>
    <row r="1007" customFormat="false" ht="15" hidden="false" customHeight="false" outlineLevel="0" collapsed="false">
      <c r="A1007" s="90"/>
      <c r="B1007" s="92" t="s">
        <v>3666</v>
      </c>
      <c r="C1007" s="92" t="s">
        <v>3667</v>
      </c>
      <c r="D1007" s="93" t="s">
        <v>3668</v>
      </c>
      <c r="E1007" s="92" t="s">
        <v>60</v>
      </c>
      <c r="F1007" s="94" t="s">
        <v>3669</v>
      </c>
      <c r="G1007" s="95" t="s">
        <v>3670</v>
      </c>
      <c r="H1007" s="94" t="s">
        <v>3679</v>
      </c>
      <c r="I1007" s="94"/>
      <c r="J1007" s="93" t="s">
        <v>11</v>
      </c>
      <c r="K1007" s="94" t="s">
        <v>59</v>
      </c>
    </row>
    <row r="1008" customFormat="false" ht="15" hidden="false" customHeight="false" outlineLevel="0" collapsed="false">
      <c r="A1008" s="108" t="s">
        <v>3701</v>
      </c>
      <c r="B1008" s="92"/>
      <c r="C1008" s="92"/>
      <c r="D1008" s="93"/>
      <c r="E1008" s="92" t="n">
        <v>6</v>
      </c>
      <c r="F1008" s="94"/>
      <c r="G1008" s="95"/>
      <c r="H1008" s="94"/>
      <c r="I1008" s="94"/>
      <c r="J1008" s="93" t="n">
        <f aca="false">E1008</f>
        <v>6</v>
      </c>
      <c r="K1008" s="94" t="s">
        <v>76</v>
      </c>
    </row>
    <row r="1009" customFormat="false" ht="15" hidden="false" customHeight="false" outlineLevel="0" collapsed="false">
      <c r="A1009" s="100"/>
      <c r="B1009" s="100"/>
      <c r="C1009" s="100"/>
      <c r="D1009" s="100"/>
      <c r="E1009" s="100"/>
      <c r="F1009" s="100"/>
      <c r="G1009" s="100"/>
      <c r="H1009" s="100"/>
      <c r="I1009" s="101" t="s">
        <v>11</v>
      </c>
      <c r="J1009" s="102" t="n">
        <f aca="false">SUM(J1008:J1008)</f>
        <v>6</v>
      </c>
      <c r="K1009" s="102" t="s">
        <v>76</v>
      </c>
    </row>
    <row r="1010" customFormat="false" ht="15" hidden="false" customHeight="false" outlineLevel="0" collapsed="false">
      <c r="A1010" s="103"/>
      <c r="B1010" s="103"/>
      <c r="C1010" s="103"/>
      <c r="D1010" s="103"/>
      <c r="E1010" s="103"/>
      <c r="F1010" s="103"/>
      <c r="G1010" s="103"/>
      <c r="H1010" s="103"/>
      <c r="I1010" s="103"/>
      <c r="J1010" s="103"/>
      <c r="K1010" s="103"/>
    </row>
    <row r="1011" customFormat="false" ht="15" hidden="false" customHeight="true" outlineLevel="0" collapsed="false">
      <c r="A1011" s="90" t="s">
        <v>3665</v>
      </c>
      <c r="B1011" s="106" t="s">
        <v>658</v>
      </c>
      <c r="C1011" s="106"/>
      <c r="D1011" s="106"/>
      <c r="E1011" s="106"/>
      <c r="F1011" s="106"/>
      <c r="G1011" s="106"/>
      <c r="H1011" s="106"/>
      <c r="I1011" s="106"/>
      <c r="J1011" s="106"/>
      <c r="K1011" s="106"/>
    </row>
    <row r="1012" customFormat="false" ht="15" hidden="false" customHeight="false" outlineLevel="0" collapsed="false">
      <c r="A1012" s="90"/>
      <c r="B1012" s="92" t="s">
        <v>3666</v>
      </c>
      <c r="C1012" s="92" t="s">
        <v>3667</v>
      </c>
      <c r="D1012" s="93" t="s">
        <v>3668</v>
      </c>
      <c r="E1012" s="92" t="s">
        <v>60</v>
      </c>
      <c r="F1012" s="94" t="s">
        <v>3669</v>
      </c>
      <c r="G1012" s="95" t="s">
        <v>3670</v>
      </c>
      <c r="H1012" s="94" t="s">
        <v>3679</v>
      </c>
      <c r="I1012" s="94"/>
      <c r="J1012" s="93" t="s">
        <v>11</v>
      </c>
      <c r="K1012" s="94" t="s">
        <v>59</v>
      </c>
    </row>
    <row r="1013" customFormat="false" ht="15" hidden="false" customHeight="false" outlineLevel="0" collapsed="false">
      <c r="A1013" s="108" t="s">
        <v>3701</v>
      </c>
      <c r="B1013" s="92"/>
      <c r="C1013" s="92"/>
      <c r="D1013" s="93"/>
      <c r="E1013" s="92" t="n">
        <v>3</v>
      </c>
      <c r="F1013" s="94"/>
      <c r="G1013" s="95"/>
      <c r="H1013" s="94"/>
      <c r="I1013" s="94"/>
      <c r="J1013" s="93" t="n">
        <f aca="false">E1013</f>
        <v>3</v>
      </c>
      <c r="K1013" s="94" t="s">
        <v>76</v>
      </c>
    </row>
    <row r="1014" customFormat="false" ht="15" hidden="false" customHeight="false" outlineLevel="0" collapsed="false">
      <c r="A1014" s="100"/>
      <c r="B1014" s="100"/>
      <c r="C1014" s="100"/>
      <c r="D1014" s="100"/>
      <c r="E1014" s="100"/>
      <c r="F1014" s="100"/>
      <c r="G1014" s="100"/>
      <c r="H1014" s="100"/>
      <c r="I1014" s="101" t="s">
        <v>11</v>
      </c>
      <c r="J1014" s="102" t="n">
        <f aca="false">SUM(J1013:J1013)</f>
        <v>3</v>
      </c>
      <c r="K1014" s="102" t="s">
        <v>76</v>
      </c>
    </row>
    <row r="1015" customFormat="false" ht="15" hidden="false" customHeight="false" outlineLevel="0" collapsed="false">
      <c r="A1015" s="103"/>
      <c r="B1015" s="103"/>
      <c r="C1015" s="103"/>
      <c r="D1015" s="103"/>
      <c r="E1015" s="103"/>
      <c r="F1015" s="103"/>
      <c r="G1015" s="103"/>
      <c r="H1015" s="103"/>
      <c r="I1015" s="103"/>
      <c r="J1015" s="103"/>
      <c r="K1015" s="103"/>
    </row>
    <row r="1016" customFormat="false" ht="15" hidden="false" customHeight="true" outlineLevel="0" collapsed="false">
      <c r="A1016" s="90" t="s">
        <v>3665</v>
      </c>
      <c r="B1016" s="106" t="s">
        <v>661</v>
      </c>
      <c r="C1016" s="106"/>
      <c r="D1016" s="106"/>
      <c r="E1016" s="106"/>
      <c r="F1016" s="106"/>
      <c r="G1016" s="106"/>
      <c r="H1016" s="106"/>
      <c r="I1016" s="106"/>
      <c r="J1016" s="106"/>
      <c r="K1016" s="106"/>
    </row>
    <row r="1017" customFormat="false" ht="15" hidden="false" customHeight="false" outlineLevel="0" collapsed="false">
      <c r="A1017" s="90"/>
      <c r="B1017" s="92" t="s">
        <v>3666</v>
      </c>
      <c r="C1017" s="92" t="s">
        <v>3667</v>
      </c>
      <c r="D1017" s="93" t="s">
        <v>3668</v>
      </c>
      <c r="E1017" s="92" t="s">
        <v>60</v>
      </c>
      <c r="F1017" s="94" t="s">
        <v>3669</v>
      </c>
      <c r="G1017" s="95" t="s">
        <v>3670</v>
      </c>
      <c r="H1017" s="94" t="s">
        <v>3679</v>
      </c>
      <c r="I1017" s="94"/>
      <c r="J1017" s="93" t="s">
        <v>11</v>
      </c>
      <c r="K1017" s="94" t="s">
        <v>59</v>
      </c>
    </row>
    <row r="1018" customFormat="false" ht="15" hidden="false" customHeight="false" outlineLevel="0" collapsed="false">
      <c r="A1018" s="108" t="s">
        <v>3701</v>
      </c>
      <c r="B1018" s="92"/>
      <c r="C1018" s="92"/>
      <c r="D1018" s="93"/>
      <c r="E1018" s="92" t="n">
        <v>3</v>
      </c>
      <c r="F1018" s="94"/>
      <c r="G1018" s="95"/>
      <c r="H1018" s="94"/>
      <c r="I1018" s="94"/>
      <c r="J1018" s="93" t="n">
        <f aca="false">E1018</f>
        <v>3</v>
      </c>
      <c r="K1018" s="94" t="s">
        <v>76</v>
      </c>
    </row>
    <row r="1019" customFormat="false" ht="15" hidden="false" customHeight="false" outlineLevel="0" collapsed="false">
      <c r="A1019" s="100"/>
      <c r="B1019" s="100"/>
      <c r="C1019" s="100"/>
      <c r="D1019" s="100"/>
      <c r="E1019" s="100"/>
      <c r="F1019" s="100"/>
      <c r="G1019" s="100"/>
      <c r="H1019" s="100"/>
      <c r="I1019" s="101" t="s">
        <v>11</v>
      </c>
      <c r="J1019" s="102" t="n">
        <f aca="false">SUM(J1018:J1018)</f>
        <v>3</v>
      </c>
      <c r="K1019" s="102" t="s">
        <v>76</v>
      </c>
    </row>
    <row r="1020" customFormat="false" ht="15" hidden="false" customHeight="false" outlineLevel="0" collapsed="false">
      <c r="A1020" s="103"/>
      <c r="B1020" s="103"/>
      <c r="C1020" s="103"/>
      <c r="D1020" s="103"/>
      <c r="E1020" s="103"/>
      <c r="F1020" s="103"/>
      <c r="G1020" s="103"/>
      <c r="H1020" s="103"/>
      <c r="I1020" s="103"/>
      <c r="J1020" s="103"/>
      <c r="K1020" s="103"/>
    </row>
    <row r="1021" customFormat="false" ht="15" hidden="false" customHeight="true" outlineLevel="0" collapsed="false">
      <c r="A1021" s="90" t="s">
        <v>3665</v>
      </c>
      <c r="B1021" s="106" t="s">
        <v>664</v>
      </c>
      <c r="C1021" s="106"/>
      <c r="D1021" s="106"/>
      <c r="E1021" s="106"/>
      <c r="F1021" s="106"/>
      <c r="G1021" s="106"/>
      <c r="H1021" s="106"/>
      <c r="I1021" s="106"/>
      <c r="J1021" s="106"/>
      <c r="K1021" s="106"/>
    </row>
    <row r="1022" customFormat="false" ht="15" hidden="false" customHeight="false" outlineLevel="0" collapsed="false">
      <c r="A1022" s="90"/>
      <c r="B1022" s="92" t="s">
        <v>3666</v>
      </c>
      <c r="C1022" s="92" t="s">
        <v>3667</v>
      </c>
      <c r="D1022" s="93" t="s">
        <v>3668</v>
      </c>
      <c r="E1022" s="92" t="s">
        <v>60</v>
      </c>
      <c r="F1022" s="94" t="s">
        <v>3669</v>
      </c>
      <c r="G1022" s="95" t="s">
        <v>3670</v>
      </c>
      <c r="H1022" s="94" t="s">
        <v>3679</v>
      </c>
      <c r="I1022" s="94"/>
      <c r="J1022" s="93" t="s">
        <v>11</v>
      </c>
      <c r="K1022" s="94" t="s">
        <v>59</v>
      </c>
    </row>
    <row r="1023" customFormat="false" ht="15" hidden="false" customHeight="false" outlineLevel="0" collapsed="false">
      <c r="A1023" s="108" t="s">
        <v>3701</v>
      </c>
      <c r="B1023" s="92"/>
      <c r="C1023" s="92"/>
      <c r="D1023" s="93"/>
      <c r="E1023" s="92" t="n">
        <v>1</v>
      </c>
      <c r="F1023" s="94"/>
      <c r="G1023" s="95"/>
      <c r="H1023" s="94"/>
      <c r="I1023" s="94"/>
      <c r="J1023" s="93" t="n">
        <f aca="false">E1023</f>
        <v>1</v>
      </c>
      <c r="K1023" s="94" t="s">
        <v>76</v>
      </c>
    </row>
    <row r="1024" customFormat="false" ht="15" hidden="false" customHeight="false" outlineLevel="0" collapsed="false">
      <c r="A1024" s="100"/>
      <c r="B1024" s="100"/>
      <c r="C1024" s="100"/>
      <c r="D1024" s="100"/>
      <c r="E1024" s="100"/>
      <c r="F1024" s="100"/>
      <c r="G1024" s="100"/>
      <c r="H1024" s="100"/>
      <c r="I1024" s="101" t="s">
        <v>11</v>
      </c>
      <c r="J1024" s="102" t="n">
        <f aca="false">SUM(J1023:J1023)</f>
        <v>1</v>
      </c>
      <c r="K1024" s="102" t="s">
        <v>76</v>
      </c>
    </row>
    <row r="1025" customFormat="false" ht="15" hidden="false" customHeight="false" outlineLevel="0" collapsed="false">
      <c r="A1025" s="103"/>
      <c r="B1025" s="103"/>
      <c r="C1025" s="103"/>
      <c r="D1025" s="103"/>
      <c r="E1025" s="103"/>
      <c r="F1025" s="103"/>
      <c r="G1025" s="103"/>
      <c r="H1025" s="103"/>
      <c r="I1025" s="103"/>
      <c r="J1025" s="103"/>
      <c r="K1025" s="103"/>
    </row>
    <row r="1026" customFormat="false" ht="15" hidden="false" customHeight="true" outlineLevel="0" collapsed="false">
      <c r="A1026" s="90" t="s">
        <v>3665</v>
      </c>
      <c r="B1026" s="106" t="s">
        <v>667</v>
      </c>
      <c r="C1026" s="106"/>
      <c r="D1026" s="106"/>
      <c r="E1026" s="106"/>
      <c r="F1026" s="106"/>
      <c r="G1026" s="106"/>
      <c r="H1026" s="106"/>
      <c r="I1026" s="106"/>
      <c r="J1026" s="106"/>
      <c r="K1026" s="106"/>
    </row>
    <row r="1027" customFormat="false" ht="15" hidden="false" customHeight="false" outlineLevel="0" collapsed="false">
      <c r="A1027" s="90"/>
      <c r="B1027" s="92" t="s">
        <v>3666</v>
      </c>
      <c r="C1027" s="92" t="s">
        <v>3667</v>
      </c>
      <c r="D1027" s="93" t="s">
        <v>3668</v>
      </c>
      <c r="E1027" s="92" t="s">
        <v>60</v>
      </c>
      <c r="F1027" s="94" t="s">
        <v>3669</v>
      </c>
      <c r="G1027" s="95" t="s">
        <v>3670</v>
      </c>
      <c r="H1027" s="94" t="s">
        <v>3679</v>
      </c>
      <c r="I1027" s="94"/>
      <c r="J1027" s="93" t="s">
        <v>11</v>
      </c>
      <c r="K1027" s="94" t="s">
        <v>59</v>
      </c>
    </row>
    <row r="1028" customFormat="false" ht="15" hidden="false" customHeight="false" outlineLevel="0" collapsed="false">
      <c r="A1028" s="108" t="s">
        <v>3701</v>
      </c>
      <c r="B1028" s="92"/>
      <c r="C1028" s="92"/>
      <c r="D1028" s="93"/>
      <c r="E1028" s="92" t="n">
        <v>1</v>
      </c>
      <c r="F1028" s="94"/>
      <c r="G1028" s="95"/>
      <c r="H1028" s="94"/>
      <c r="I1028" s="94"/>
      <c r="J1028" s="93" t="n">
        <f aca="false">E1028</f>
        <v>1</v>
      </c>
      <c r="K1028" s="94" t="s">
        <v>76</v>
      </c>
    </row>
    <row r="1029" customFormat="false" ht="15" hidden="false" customHeight="false" outlineLevel="0" collapsed="false">
      <c r="A1029" s="100"/>
      <c r="B1029" s="100"/>
      <c r="C1029" s="100"/>
      <c r="D1029" s="100"/>
      <c r="E1029" s="100"/>
      <c r="F1029" s="100"/>
      <c r="G1029" s="100"/>
      <c r="H1029" s="100"/>
      <c r="I1029" s="101" t="s">
        <v>11</v>
      </c>
      <c r="J1029" s="102" t="n">
        <f aca="false">SUM(J1028:J1028)</f>
        <v>1</v>
      </c>
      <c r="K1029" s="102" t="s">
        <v>76</v>
      </c>
    </row>
    <row r="1030" customFormat="false" ht="15" hidden="false" customHeight="false" outlineLevel="0" collapsed="false">
      <c r="A1030" s="103"/>
      <c r="B1030" s="103"/>
      <c r="C1030" s="103"/>
      <c r="D1030" s="103"/>
      <c r="E1030" s="103"/>
      <c r="F1030" s="103"/>
      <c r="G1030" s="103"/>
      <c r="H1030" s="103"/>
      <c r="I1030" s="103"/>
      <c r="J1030" s="103"/>
      <c r="K1030" s="103"/>
    </row>
    <row r="1031" customFormat="false" ht="15" hidden="false" customHeight="true" outlineLevel="0" collapsed="false">
      <c r="A1031" s="90" t="s">
        <v>3665</v>
      </c>
      <c r="B1031" s="106" t="s">
        <v>670</v>
      </c>
      <c r="C1031" s="106"/>
      <c r="D1031" s="106"/>
      <c r="E1031" s="106"/>
      <c r="F1031" s="106"/>
      <c r="G1031" s="106"/>
      <c r="H1031" s="106"/>
      <c r="I1031" s="106"/>
      <c r="J1031" s="106"/>
      <c r="K1031" s="106"/>
    </row>
    <row r="1032" customFormat="false" ht="15" hidden="false" customHeight="false" outlineLevel="0" collapsed="false">
      <c r="A1032" s="90"/>
      <c r="B1032" s="92" t="s">
        <v>3666</v>
      </c>
      <c r="C1032" s="92" t="s">
        <v>3667</v>
      </c>
      <c r="D1032" s="93" t="s">
        <v>3668</v>
      </c>
      <c r="E1032" s="92" t="s">
        <v>60</v>
      </c>
      <c r="F1032" s="94" t="s">
        <v>3669</v>
      </c>
      <c r="G1032" s="95" t="s">
        <v>3670</v>
      </c>
      <c r="H1032" s="94" t="s">
        <v>3679</v>
      </c>
      <c r="I1032" s="94"/>
      <c r="J1032" s="93" t="s">
        <v>11</v>
      </c>
      <c r="K1032" s="94" t="s">
        <v>59</v>
      </c>
    </row>
    <row r="1033" customFormat="false" ht="15" hidden="false" customHeight="false" outlineLevel="0" collapsed="false">
      <c r="A1033" s="108" t="s">
        <v>3701</v>
      </c>
      <c r="B1033" s="92"/>
      <c r="C1033" s="92"/>
      <c r="D1033" s="93"/>
      <c r="E1033" s="92" t="n">
        <v>8</v>
      </c>
      <c r="F1033" s="94"/>
      <c r="G1033" s="95"/>
      <c r="H1033" s="94"/>
      <c r="I1033" s="94"/>
      <c r="J1033" s="93" t="n">
        <f aca="false">E1033</f>
        <v>8</v>
      </c>
      <c r="K1033" s="94" t="s">
        <v>76</v>
      </c>
    </row>
    <row r="1034" customFormat="false" ht="15" hidden="false" customHeight="false" outlineLevel="0" collapsed="false">
      <c r="A1034" s="100"/>
      <c r="B1034" s="100"/>
      <c r="C1034" s="100"/>
      <c r="D1034" s="100"/>
      <c r="E1034" s="100"/>
      <c r="F1034" s="100"/>
      <c r="G1034" s="100"/>
      <c r="H1034" s="100"/>
      <c r="I1034" s="101" t="s">
        <v>11</v>
      </c>
      <c r="J1034" s="102" t="n">
        <f aca="false">SUM(J1033:J1033)</f>
        <v>8</v>
      </c>
      <c r="K1034" s="102" t="s">
        <v>76</v>
      </c>
    </row>
    <row r="1035" customFormat="false" ht="15" hidden="false" customHeight="false" outlineLevel="0" collapsed="false">
      <c r="A1035" s="103"/>
      <c r="B1035" s="103"/>
      <c r="C1035" s="103"/>
      <c r="D1035" s="103"/>
      <c r="E1035" s="103"/>
      <c r="F1035" s="103"/>
      <c r="G1035" s="103"/>
      <c r="H1035" s="103"/>
      <c r="I1035" s="103"/>
      <c r="J1035" s="103"/>
      <c r="K1035" s="103"/>
    </row>
    <row r="1036" customFormat="false" ht="15" hidden="false" customHeight="true" outlineLevel="0" collapsed="false">
      <c r="A1036" s="90" t="s">
        <v>3665</v>
      </c>
      <c r="B1036" s="106" t="s">
        <v>3718</v>
      </c>
      <c r="C1036" s="106"/>
      <c r="D1036" s="106"/>
      <c r="E1036" s="106"/>
      <c r="F1036" s="106"/>
      <c r="G1036" s="106"/>
      <c r="H1036" s="106"/>
      <c r="I1036" s="106"/>
      <c r="J1036" s="106"/>
      <c r="K1036" s="106"/>
    </row>
    <row r="1037" customFormat="false" ht="15" hidden="false" customHeight="false" outlineLevel="0" collapsed="false">
      <c r="A1037" s="90"/>
      <c r="B1037" s="92" t="s">
        <v>3666</v>
      </c>
      <c r="C1037" s="92" t="s">
        <v>3667</v>
      </c>
      <c r="D1037" s="93" t="s">
        <v>3668</v>
      </c>
      <c r="E1037" s="92" t="s">
        <v>60</v>
      </c>
      <c r="F1037" s="94" t="s">
        <v>3669</v>
      </c>
      <c r="G1037" s="95" t="s">
        <v>3670</v>
      </c>
      <c r="H1037" s="94" t="s">
        <v>3679</v>
      </c>
      <c r="I1037" s="94"/>
      <c r="J1037" s="93" t="s">
        <v>11</v>
      </c>
      <c r="K1037" s="94" t="s">
        <v>59</v>
      </c>
    </row>
    <row r="1038" customFormat="false" ht="15" hidden="false" customHeight="false" outlineLevel="0" collapsed="false">
      <c r="A1038" s="108" t="s">
        <v>3701</v>
      </c>
      <c r="B1038" s="92"/>
      <c r="C1038" s="92"/>
      <c r="D1038" s="93"/>
      <c r="E1038" s="92" t="n">
        <v>1</v>
      </c>
      <c r="F1038" s="94"/>
      <c r="G1038" s="95"/>
      <c r="H1038" s="94"/>
      <c r="I1038" s="94"/>
      <c r="J1038" s="93" t="n">
        <f aca="false">E1038</f>
        <v>1</v>
      </c>
      <c r="K1038" s="94" t="s">
        <v>76</v>
      </c>
    </row>
    <row r="1039" customFormat="false" ht="15" hidden="false" customHeight="false" outlineLevel="0" collapsed="false">
      <c r="A1039" s="100"/>
      <c r="B1039" s="100"/>
      <c r="C1039" s="100"/>
      <c r="D1039" s="100"/>
      <c r="E1039" s="100"/>
      <c r="F1039" s="100"/>
      <c r="G1039" s="100"/>
      <c r="H1039" s="100"/>
      <c r="I1039" s="101" t="s">
        <v>11</v>
      </c>
      <c r="J1039" s="102" t="n">
        <f aca="false">SUM(J1038:J1038)</f>
        <v>1</v>
      </c>
      <c r="K1039" s="102" t="s">
        <v>76</v>
      </c>
    </row>
    <row r="1040" customFormat="false" ht="15" hidden="false" customHeight="false" outlineLevel="0" collapsed="false">
      <c r="A1040" s="103"/>
      <c r="B1040" s="103"/>
      <c r="C1040" s="103"/>
      <c r="D1040" s="103"/>
      <c r="E1040" s="103"/>
      <c r="F1040" s="103"/>
      <c r="G1040" s="103"/>
      <c r="H1040" s="103"/>
      <c r="I1040" s="103"/>
      <c r="J1040" s="103"/>
      <c r="K1040" s="103"/>
    </row>
    <row r="1041" customFormat="false" ht="26.85" hidden="false" customHeight="true" outlineLevel="0" collapsed="false">
      <c r="A1041" s="90" t="s">
        <v>3665</v>
      </c>
      <c r="B1041" s="106" t="s">
        <v>676</v>
      </c>
      <c r="C1041" s="106"/>
      <c r="D1041" s="106"/>
      <c r="E1041" s="106"/>
      <c r="F1041" s="106"/>
      <c r="G1041" s="106"/>
      <c r="H1041" s="106"/>
      <c r="I1041" s="106"/>
      <c r="J1041" s="106"/>
      <c r="K1041" s="106"/>
    </row>
    <row r="1042" customFormat="false" ht="15" hidden="false" customHeight="false" outlineLevel="0" collapsed="false">
      <c r="A1042" s="90"/>
      <c r="B1042" s="92" t="s">
        <v>3666</v>
      </c>
      <c r="C1042" s="92" t="s">
        <v>3667</v>
      </c>
      <c r="D1042" s="93" t="s">
        <v>3668</v>
      </c>
      <c r="E1042" s="92" t="s">
        <v>60</v>
      </c>
      <c r="F1042" s="94" t="s">
        <v>3669</v>
      </c>
      <c r="G1042" s="95" t="s">
        <v>3670</v>
      </c>
      <c r="H1042" s="94" t="s">
        <v>3679</v>
      </c>
      <c r="I1042" s="94"/>
      <c r="J1042" s="93" t="s">
        <v>11</v>
      </c>
      <c r="K1042" s="94" t="s">
        <v>59</v>
      </c>
    </row>
    <row r="1043" customFormat="false" ht="15" hidden="false" customHeight="false" outlineLevel="0" collapsed="false">
      <c r="A1043" s="108" t="s">
        <v>3701</v>
      </c>
      <c r="B1043" s="92"/>
      <c r="C1043" s="92"/>
      <c r="D1043" s="93"/>
      <c r="E1043" s="92" t="n">
        <v>8</v>
      </c>
      <c r="F1043" s="94"/>
      <c r="G1043" s="95"/>
      <c r="H1043" s="94"/>
      <c r="I1043" s="94"/>
      <c r="J1043" s="93" t="n">
        <f aca="false">E1043</f>
        <v>8</v>
      </c>
      <c r="K1043" s="94" t="s">
        <v>76</v>
      </c>
    </row>
    <row r="1044" customFormat="false" ht="15" hidden="false" customHeight="false" outlineLevel="0" collapsed="false">
      <c r="A1044" s="100"/>
      <c r="B1044" s="100"/>
      <c r="C1044" s="100"/>
      <c r="D1044" s="100"/>
      <c r="E1044" s="100"/>
      <c r="F1044" s="100"/>
      <c r="G1044" s="100"/>
      <c r="H1044" s="100"/>
      <c r="I1044" s="101" t="s">
        <v>11</v>
      </c>
      <c r="J1044" s="102" t="n">
        <f aca="false">SUM(J1043:J1043)</f>
        <v>8</v>
      </c>
      <c r="K1044" s="102" t="s">
        <v>76</v>
      </c>
    </row>
    <row r="1045" customFormat="false" ht="15" hidden="false" customHeight="false" outlineLevel="0" collapsed="false">
      <c r="A1045" s="103"/>
      <c r="B1045" s="103"/>
      <c r="C1045" s="103"/>
      <c r="D1045" s="103"/>
      <c r="E1045" s="103"/>
      <c r="F1045" s="103"/>
      <c r="G1045" s="103"/>
      <c r="H1045" s="103"/>
      <c r="I1045" s="103"/>
      <c r="J1045" s="103"/>
      <c r="K1045" s="103"/>
    </row>
    <row r="1046" customFormat="false" ht="15" hidden="false" customHeight="true" outlineLevel="0" collapsed="false">
      <c r="A1046" s="90" t="s">
        <v>3665</v>
      </c>
      <c r="B1046" s="106" t="s">
        <v>679</v>
      </c>
      <c r="C1046" s="106"/>
      <c r="D1046" s="106"/>
      <c r="E1046" s="106"/>
      <c r="F1046" s="106"/>
      <c r="G1046" s="106"/>
      <c r="H1046" s="106"/>
      <c r="I1046" s="106"/>
      <c r="J1046" s="106"/>
      <c r="K1046" s="106"/>
    </row>
    <row r="1047" customFormat="false" ht="15" hidden="false" customHeight="false" outlineLevel="0" collapsed="false">
      <c r="A1047" s="90"/>
      <c r="B1047" s="92" t="s">
        <v>3666</v>
      </c>
      <c r="C1047" s="92" t="s">
        <v>3667</v>
      </c>
      <c r="D1047" s="93" t="s">
        <v>3668</v>
      </c>
      <c r="E1047" s="92" t="s">
        <v>60</v>
      </c>
      <c r="F1047" s="94" t="s">
        <v>3669</v>
      </c>
      <c r="G1047" s="95" t="s">
        <v>3670</v>
      </c>
      <c r="H1047" s="94" t="s">
        <v>3679</v>
      </c>
      <c r="I1047" s="94"/>
      <c r="J1047" s="93" t="s">
        <v>11</v>
      </c>
      <c r="K1047" s="94" t="s">
        <v>59</v>
      </c>
    </row>
    <row r="1048" customFormat="false" ht="15" hidden="false" customHeight="false" outlineLevel="0" collapsed="false">
      <c r="A1048" s="108" t="s">
        <v>3701</v>
      </c>
      <c r="B1048" s="92"/>
      <c r="C1048" s="92"/>
      <c r="D1048" s="93"/>
      <c r="E1048" s="92" t="n">
        <v>52</v>
      </c>
      <c r="F1048" s="94"/>
      <c r="G1048" s="95"/>
      <c r="H1048" s="94"/>
      <c r="I1048" s="94"/>
      <c r="J1048" s="93" t="n">
        <f aca="false">E1048</f>
        <v>52</v>
      </c>
      <c r="K1048" s="94" t="s">
        <v>76</v>
      </c>
    </row>
    <row r="1049" customFormat="false" ht="15" hidden="false" customHeight="false" outlineLevel="0" collapsed="false">
      <c r="A1049" s="100"/>
      <c r="B1049" s="100"/>
      <c r="C1049" s="100"/>
      <c r="D1049" s="100"/>
      <c r="E1049" s="100"/>
      <c r="F1049" s="100"/>
      <c r="G1049" s="100"/>
      <c r="H1049" s="100"/>
      <c r="I1049" s="101" t="s">
        <v>11</v>
      </c>
      <c r="J1049" s="102" t="n">
        <f aca="false">SUM(J1048:J1048)</f>
        <v>52</v>
      </c>
      <c r="K1049" s="102" t="s">
        <v>76</v>
      </c>
    </row>
    <row r="1050" customFormat="false" ht="15" hidden="false" customHeight="false" outlineLevel="0" collapsed="false">
      <c r="A1050" s="103"/>
      <c r="B1050" s="103"/>
      <c r="C1050" s="103"/>
      <c r="D1050" s="103"/>
      <c r="E1050" s="103"/>
      <c r="F1050" s="103"/>
      <c r="G1050" s="103"/>
      <c r="H1050" s="103"/>
      <c r="I1050" s="103"/>
      <c r="J1050" s="103"/>
      <c r="K1050" s="103"/>
    </row>
    <row r="1051" customFormat="false" ht="26.85" hidden="false" customHeight="true" outlineLevel="0" collapsed="false">
      <c r="A1051" s="90" t="s">
        <v>3665</v>
      </c>
      <c r="B1051" s="106" t="s">
        <v>682</v>
      </c>
      <c r="C1051" s="106"/>
      <c r="D1051" s="106"/>
      <c r="E1051" s="106"/>
      <c r="F1051" s="106"/>
      <c r="G1051" s="106"/>
      <c r="H1051" s="106"/>
      <c r="I1051" s="106"/>
      <c r="J1051" s="106"/>
      <c r="K1051" s="106"/>
    </row>
    <row r="1052" customFormat="false" ht="15" hidden="false" customHeight="false" outlineLevel="0" collapsed="false">
      <c r="A1052" s="90"/>
      <c r="B1052" s="92" t="s">
        <v>3666</v>
      </c>
      <c r="C1052" s="92" t="s">
        <v>3667</v>
      </c>
      <c r="D1052" s="93" t="s">
        <v>3668</v>
      </c>
      <c r="E1052" s="92" t="s">
        <v>60</v>
      </c>
      <c r="F1052" s="94" t="s">
        <v>3669</v>
      </c>
      <c r="G1052" s="95" t="s">
        <v>3670</v>
      </c>
      <c r="H1052" s="94" t="s">
        <v>3679</v>
      </c>
      <c r="I1052" s="94"/>
      <c r="J1052" s="93" t="s">
        <v>11</v>
      </c>
      <c r="K1052" s="94" t="s">
        <v>59</v>
      </c>
    </row>
    <row r="1053" customFormat="false" ht="15" hidden="false" customHeight="false" outlineLevel="0" collapsed="false">
      <c r="A1053" s="108" t="s">
        <v>3701</v>
      </c>
      <c r="B1053" s="92"/>
      <c r="C1053" s="92"/>
      <c r="D1053" s="93"/>
      <c r="E1053" s="92" t="n">
        <v>7</v>
      </c>
      <c r="F1053" s="94"/>
      <c r="G1053" s="95"/>
      <c r="H1053" s="94"/>
      <c r="I1053" s="94"/>
      <c r="J1053" s="93" t="n">
        <f aca="false">E1053</f>
        <v>7</v>
      </c>
      <c r="K1053" s="94" t="s">
        <v>76</v>
      </c>
    </row>
    <row r="1054" customFormat="false" ht="15" hidden="false" customHeight="false" outlineLevel="0" collapsed="false">
      <c r="A1054" s="100"/>
      <c r="B1054" s="100"/>
      <c r="C1054" s="100"/>
      <c r="D1054" s="100"/>
      <c r="E1054" s="100"/>
      <c r="F1054" s="100"/>
      <c r="G1054" s="100"/>
      <c r="H1054" s="100"/>
      <c r="I1054" s="101" t="s">
        <v>11</v>
      </c>
      <c r="J1054" s="102" t="n">
        <f aca="false">SUM(J1053:J1053)</f>
        <v>7</v>
      </c>
      <c r="K1054" s="102" t="s">
        <v>76</v>
      </c>
    </row>
    <row r="1055" customFormat="false" ht="15" hidden="false" customHeight="false" outlineLevel="0" collapsed="false">
      <c r="A1055" s="103"/>
      <c r="B1055" s="103"/>
      <c r="C1055" s="103"/>
      <c r="D1055" s="103"/>
      <c r="E1055" s="103"/>
      <c r="F1055" s="103"/>
      <c r="G1055" s="103"/>
      <c r="H1055" s="103"/>
      <c r="I1055" s="103"/>
      <c r="J1055" s="103"/>
      <c r="K1055" s="103"/>
    </row>
    <row r="1056" customFormat="false" ht="15" hidden="false" customHeight="true" outlineLevel="0" collapsed="false">
      <c r="A1056" s="90" t="s">
        <v>3665</v>
      </c>
      <c r="B1056" s="106" t="s">
        <v>685</v>
      </c>
      <c r="C1056" s="106"/>
      <c r="D1056" s="106"/>
      <c r="E1056" s="106"/>
      <c r="F1056" s="106"/>
      <c r="G1056" s="106"/>
      <c r="H1056" s="106"/>
      <c r="I1056" s="106"/>
      <c r="J1056" s="106"/>
      <c r="K1056" s="106"/>
    </row>
    <row r="1057" customFormat="false" ht="15" hidden="false" customHeight="false" outlineLevel="0" collapsed="false">
      <c r="A1057" s="90"/>
      <c r="B1057" s="92" t="s">
        <v>3666</v>
      </c>
      <c r="C1057" s="92" t="s">
        <v>3667</v>
      </c>
      <c r="D1057" s="93" t="s">
        <v>3668</v>
      </c>
      <c r="E1057" s="92" t="s">
        <v>60</v>
      </c>
      <c r="F1057" s="94" t="s">
        <v>3669</v>
      </c>
      <c r="G1057" s="95" t="s">
        <v>3670</v>
      </c>
      <c r="H1057" s="94" t="s">
        <v>3679</v>
      </c>
      <c r="I1057" s="94"/>
      <c r="J1057" s="93" t="s">
        <v>11</v>
      </c>
      <c r="K1057" s="94" t="s">
        <v>59</v>
      </c>
    </row>
    <row r="1058" customFormat="false" ht="15" hidden="false" customHeight="false" outlineLevel="0" collapsed="false">
      <c r="A1058" s="108" t="s">
        <v>3701</v>
      </c>
      <c r="B1058" s="92"/>
      <c r="C1058" s="92"/>
      <c r="D1058" s="93"/>
      <c r="E1058" s="92" t="n">
        <v>56</v>
      </c>
      <c r="F1058" s="94"/>
      <c r="G1058" s="95"/>
      <c r="H1058" s="94"/>
      <c r="I1058" s="94"/>
      <c r="J1058" s="93" t="n">
        <f aca="false">E1058</f>
        <v>56</v>
      </c>
      <c r="K1058" s="94" t="s">
        <v>76</v>
      </c>
    </row>
    <row r="1059" customFormat="false" ht="15" hidden="false" customHeight="false" outlineLevel="0" collapsed="false">
      <c r="A1059" s="100"/>
      <c r="B1059" s="100"/>
      <c r="C1059" s="100"/>
      <c r="D1059" s="100"/>
      <c r="E1059" s="100"/>
      <c r="F1059" s="100"/>
      <c r="G1059" s="100"/>
      <c r="H1059" s="100"/>
      <c r="I1059" s="101" t="s">
        <v>11</v>
      </c>
      <c r="J1059" s="102" t="n">
        <f aca="false">SUM(J1058:J1058)</f>
        <v>56</v>
      </c>
      <c r="K1059" s="102" t="s">
        <v>76</v>
      </c>
    </row>
    <row r="1060" customFormat="false" ht="15" hidden="false" customHeight="false" outlineLevel="0" collapsed="false">
      <c r="A1060" s="103"/>
      <c r="B1060" s="103"/>
      <c r="C1060" s="103"/>
      <c r="D1060" s="103"/>
      <c r="E1060" s="103"/>
      <c r="F1060" s="103"/>
      <c r="G1060" s="103"/>
      <c r="H1060" s="103"/>
      <c r="I1060" s="103"/>
      <c r="J1060" s="103"/>
      <c r="K1060" s="103"/>
    </row>
    <row r="1061" customFormat="false" ht="15" hidden="false" customHeight="true" outlineLevel="0" collapsed="false">
      <c r="A1061" s="90" t="s">
        <v>3665</v>
      </c>
      <c r="B1061" s="106" t="s">
        <v>688</v>
      </c>
      <c r="C1061" s="106"/>
      <c r="D1061" s="106"/>
      <c r="E1061" s="106"/>
      <c r="F1061" s="106"/>
      <c r="G1061" s="106"/>
      <c r="H1061" s="106"/>
      <c r="I1061" s="106"/>
      <c r="J1061" s="106"/>
      <c r="K1061" s="106"/>
    </row>
    <row r="1062" customFormat="false" ht="15" hidden="false" customHeight="false" outlineLevel="0" collapsed="false">
      <c r="A1062" s="90"/>
      <c r="B1062" s="92" t="s">
        <v>3666</v>
      </c>
      <c r="C1062" s="92" t="s">
        <v>3667</v>
      </c>
      <c r="D1062" s="93" t="s">
        <v>3668</v>
      </c>
      <c r="E1062" s="92" t="s">
        <v>60</v>
      </c>
      <c r="F1062" s="94" t="s">
        <v>3669</v>
      </c>
      <c r="G1062" s="95" t="s">
        <v>3670</v>
      </c>
      <c r="H1062" s="94" t="s">
        <v>3679</v>
      </c>
      <c r="I1062" s="94"/>
      <c r="J1062" s="93" t="s">
        <v>11</v>
      </c>
      <c r="K1062" s="94" t="s">
        <v>59</v>
      </c>
    </row>
    <row r="1063" customFormat="false" ht="15" hidden="false" customHeight="false" outlineLevel="0" collapsed="false">
      <c r="A1063" s="108" t="s">
        <v>3701</v>
      </c>
      <c r="B1063" s="92"/>
      <c r="C1063" s="92"/>
      <c r="D1063" s="93"/>
      <c r="E1063" s="92" t="n">
        <v>3</v>
      </c>
      <c r="F1063" s="94"/>
      <c r="G1063" s="95"/>
      <c r="H1063" s="94"/>
      <c r="I1063" s="94"/>
      <c r="J1063" s="93" t="n">
        <f aca="false">E1063</f>
        <v>3</v>
      </c>
      <c r="K1063" s="94" t="s">
        <v>76</v>
      </c>
    </row>
    <row r="1064" customFormat="false" ht="15" hidden="false" customHeight="false" outlineLevel="0" collapsed="false">
      <c r="A1064" s="100"/>
      <c r="B1064" s="100"/>
      <c r="C1064" s="100"/>
      <c r="D1064" s="100"/>
      <c r="E1064" s="100"/>
      <c r="F1064" s="100"/>
      <c r="G1064" s="100"/>
      <c r="H1064" s="100"/>
      <c r="I1064" s="101" t="s">
        <v>11</v>
      </c>
      <c r="J1064" s="102" t="n">
        <f aca="false">SUM(J1063:J1063)</f>
        <v>3</v>
      </c>
      <c r="K1064" s="102" t="s">
        <v>76</v>
      </c>
    </row>
    <row r="1065" customFormat="false" ht="15" hidden="false" customHeight="false" outlineLevel="0" collapsed="false">
      <c r="A1065" s="103"/>
      <c r="B1065" s="103"/>
      <c r="C1065" s="103"/>
      <c r="D1065" s="103"/>
      <c r="E1065" s="103"/>
      <c r="F1065" s="103"/>
      <c r="G1065" s="103"/>
      <c r="H1065" s="103"/>
      <c r="I1065" s="103"/>
      <c r="J1065" s="103"/>
      <c r="K1065" s="103"/>
    </row>
    <row r="1066" customFormat="false" ht="15" hidden="false" customHeight="true" outlineLevel="0" collapsed="false">
      <c r="A1066" s="89" t="s">
        <v>38</v>
      </c>
      <c r="B1066" s="89"/>
      <c r="C1066" s="89"/>
      <c r="D1066" s="89"/>
      <c r="E1066" s="89"/>
      <c r="F1066" s="89"/>
      <c r="G1066" s="89"/>
      <c r="H1066" s="89"/>
      <c r="I1066" s="89"/>
      <c r="J1066" s="89"/>
      <c r="K1066" s="89"/>
    </row>
    <row r="1067" customFormat="false" ht="26.85" hidden="false" customHeight="true" outlineLevel="0" collapsed="false">
      <c r="A1067" s="90" t="s">
        <v>3665</v>
      </c>
      <c r="B1067" s="106" t="s">
        <v>691</v>
      </c>
      <c r="C1067" s="106"/>
      <c r="D1067" s="106"/>
      <c r="E1067" s="106"/>
      <c r="F1067" s="106"/>
      <c r="G1067" s="106"/>
      <c r="H1067" s="106"/>
      <c r="I1067" s="106"/>
      <c r="J1067" s="106"/>
      <c r="K1067" s="106"/>
    </row>
    <row r="1068" customFormat="false" ht="15" hidden="false" customHeight="false" outlineLevel="0" collapsed="false">
      <c r="A1068" s="90"/>
      <c r="B1068" s="92" t="s">
        <v>3666</v>
      </c>
      <c r="C1068" s="92" t="s">
        <v>3667</v>
      </c>
      <c r="D1068" s="93" t="s">
        <v>3668</v>
      </c>
      <c r="E1068" s="92" t="s">
        <v>60</v>
      </c>
      <c r="F1068" s="94" t="s">
        <v>3669</v>
      </c>
      <c r="G1068" s="95" t="s">
        <v>3670</v>
      </c>
      <c r="H1068" s="94" t="s">
        <v>3679</v>
      </c>
      <c r="I1068" s="94"/>
      <c r="J1068" s="93" t="s">
        <v>11</v>
      </c>
      <c r="K1068" s="94" t="s">
        <v>59</v>
      </c>
    </row>
    <row r="1069" customFormat="false" ht="15" hidden="false" customHeight="false" outlineLevel="0" collapsed="false">
      <c r="A1069" s="108" t="s">
        <v>3701</v>
      </c>
      <c r="B1069" s="92"/>
      <c r="C1069" s="92"/>
      <c r="D1069" s="93"/>
      <c r="E1069" s="92"/>
      <c r="F1069" s="94"/>
      <c r="G1069" s="95" t="n">
        <v>2.44</v>
      </c>
      <c r="H1069" s="94"/>
      <c r="I1069" s="94"/>
      <c r="J1069" s="93" t="n">
        <f aca="false">G1069</f>
        <v>2.44</v>
      </c>
      <c r="K1069" s="94" t="s">
        <v>103</v>
      </c>
    </row>
    <row r="1070" customFormat="false" ht="15" hidden="false" customHeight="false" outlineLevel="0" collapsed="false">
      <c r="A1070" s="100"/>
      <c r="B1070" s="100"/>
      <c r="C1070" s="100"/>
      <c r="D1070" s="100"/>
      <c r="E1070" s="100"/>
      <c r="F1070" s="100"/>
      <c r="G1070" s="100"/>
      <c r="H1070" s="100"/>
      <c r="I1070" s="101" t="s">
        <v>11</v>
      </c>
      <c r="J1070" s="102" t="n">
        <f aca="false">SUM(J1069:J1069)</f>
        <v>2.44</v>
      </c>
      <c r="K1070" s="102" t="s">
        <v>103</v>
      </c>
    </row>
    <row r="1071" customFormat="false" ht="15" hidden="false" customHeight="false" outlineLevel="0" collapsed="false">
      <c r="A1071" s="103"/>
      <c r="B1071" s="103"/>
      <c r="C1071" s="103"/>
      <c r="D1071" s="103"/>
      <c r="E1071" s="103"/>
      <c r="F1071" s="103"/>
      <c r="G1071" s="103"/>
      <c r="H1071" s="103"/>
      <c r="I1071" s="103"/>
      <c r="J1071" s="103"/>
      <c r="K1071" s="103"/>
    </row>
    <row r="1072" customFormat="false" ht="26.85" hidden="false" customHeight="true" outlineLevel="0" collapsed="false">
      <c r="A1072" s="90" t="s">
        <v>3665</v>
      </c>
      <c r="B1072" s="106" t="s">
        <v>694</v>
      </c>
      <c r="C1072" s="106"/>
      <c r="D1072" s="106"/>
      <c r="E1072" s="106"/>
      <c r="F1072" s="106"/>
      <c r="G1072" s="106"/>
      <c r="H1072" s="106"/>
      <c r="I1072" s="106"/>
      <c r="J1072" s="106"/>
      <c r="K1072" s="106"/>
    </row>
    <row r="1073" customFormat="false" ht="15" hidden="false" customHeight="false" outlineLevel="0" collapsed="false">
      <c r="A1073" s="90"/>
      <c r="B1073" s="92" t="s">
        <v>3666</v>
      </c>
      <c r="C1073" s="92" t="s">
        <v>3667</v>
      </c>
      <c r="D1073" s="93" t="s">
        <v>3668</v>
      </c>
      <c r="E1073" s="92" t="s">
        <v>60</v>
      </c>
      <c r="F1073" s="94" t="s">
        <v>3669</v>
      </c>
      <c r="G1073" s="95" t="s">
        <v>3670</v>
      </c>
      <c r="H1073" s="94" t="s">
        <v>3679</v>
      </c>
      <c r="I1073" s="94"/>
      <c r="J1073" s="93" t="s">
        <v>11</v>
      </c>
      <c r="K1073" s="94" t="s">
        <v>59</v>
      </c>
    </row>
    <row r="1074" customFormat="false" ht="15" hidden="false" customHeight="false" outlineLevel="0" collapsed="false">
      <c r="A1074" s="108" t="s">
        <v>3701</v>
      </c>
      <c r="B1074" s="92"/>
      <c r="C1074" s="92"/>
      <c r="D1074" s="93"/>
      <c r="E1074" s="92"/>
      <c r="F1074" s="94" t="n">
        <v>0.24</v>
      </c>
      <c r="G1074" s="95"/>
      <c r="H1074" s="94"/>
      <c r="I1074" s="94"/>
      <c r="J1074" s="93" t="n">
        <f aca="false">F1074</f>
        <v>0.24</v>
      </c>
      <c r="K1074" s="94" t="s">
        <v>67</v>
      </c>
    </row>
    <row r="1075" customFormat="false" ht="15" hidden="false" customHeight="false" outlineLevel="0" collapsed="false">
      <c r="A1075" s="100"/>
      <c r="B1075" s="100"/>
      <c r="C1075" s="100"/>
      <c r="D1075" s="100"/>
      <c r="E1075" s="100"/>
      <c r="F1075" s="100"/>
      <c r="G1075" s="100"/>
      <c r="H1075" s="100"/>
      <c r="I1075" s="101" t="s">
        <v>11</v>
      </c>
      <c r="J1075" s="102" t="n">
        <f aca="false">SUM(J1074:J1074)</f>
        <v>0.24</v>
      </c>
      <c r="K1075" s="102" t="s">
        <v>67</v>
      </c>
    </row>
    <row r="1076" customFormat="false" ht="15" hidden="false" customHeight="false" outlineLevel="0" collapsed="false">
      <c r="A1076" s="103"/>
      <c r="B1076" s="103"/>
      <c r="C1076" s="103"/>
      <c r="D1076" s="103"/>
      <c r="E1076" s="103"/>
      <c r="F1076" s="103"/>
      <c r="G1076" s="103"/>
      <c r="H1076" s="103"/>
      <c r="I1076" s="103"/>
      <c r="J1076" s="103"/>
      <c r="K1076" s="103"/>
    </row>
    <row r="1077" customFormat="false" ht="26.85" hidden="false" customHeight="true" outlineLevel="0" collapsed="false">
      <c r="A1077" s="90" t="s">
        <v>3665</v>
      </c>
      <c r="B1077" s="106" t="s">
        <v>697</v>
      </c>
      <c r="C1077" s="106"/>
      <c r="D1077" s="106"/>
      <c r="E1077" s="106"/>
      <c r="F1077" s="106"/>
      <c r="G1077" s="106"/>
      <c r="H1077" s="106"/>
      <c r="I1077" s="106"/>
      <c r="J1077" s="106"/>
      <c r="K1077" s="106"/>
    </row>
    <row r="1078" customFormat="false" ht="15" hidden="false" customHeight="false" outlineLevel="0" collapsed="false">
      <c r="A1078" s="90"/>
      <c r="B1078" s="92" t="s">
        <v>3666</v>
      </c>
      <c r="C1078" s="92" t="s">
        <v>3667</v>
      </c>
      <c r="D1078" s="93" t="s">
        <v>3668</v>
      </c>
      <c r="E1078" s="92" t="s">
        <v>60</v>
      </c>
      <c r="F1078" s="94" t="s">
        <v>3669</v>
      </c>
      <c r="G1078" s="95" t="s">
        <v>3670</v>
      </c>
      <c r="H1078" s="94" t="s">
        <v>3679</v>
      </c>
      <c r="I1078" s="94"/>
      <c r="J1078" s="93" t="s">
        <v>11</v>
      </c>
      <c r="K1078" s="94" t="s">
        <v>59</v>
      </c>
    </row>
    <row r="1079" customFormat="false" ht="15" hidden="false" customHeight="false" outlineLevel="0" collapsed="false">
      <c r="A1079" s="108" t="s">
        <v>3701</v>
      </c>
      <c r="B1079" s="92" t="n">
        <v>45.8</v>
      </c>
      <c r="C1079" s="92"/>
      <c r="D1079" s="93"/>
      <c r="E1079" s="92"/>
      <c r="F1079" s="94"/>
      <c r="G1079" s="95"/>
      <c r="H1079" s="94"/>
      <c r="I1079" s="94"/>
      <c r="J1079" s="93" t="n">
        <f aca="false">B1079</f>
        <v>45.8</v>
      </c>
      <c r="K1079" s="94" t="s">
        <v>148</v>
      </c>
    </row>
    <row r="1080" customFormat="false" ht="15" hidden="false" customHeight="false" outlineLevel="0" collapsed="false">
      <c r="A1080" s="100"/>
      <c r="B1080" s="100"/>
      <c r="C1080" s="100"/>
      <c r="D1080" s="100"/>
      <c r="E1080" s="100"/>
      <c r="F1080" s="100"/>
      <c r="G1080" s="100"/>
      <c r="H1080" s="100"/>
      <c r="I1080" s="101" t="s">
        <v>11</v>
      </c>
      <c r="J1080" s="102" t="n">
        <f aca="false">SUM(J1079:J1079)</f>
        <v>45.8</v>
      </c>
      <c r="K1080" s="102" t="s">
        <v>148</v>
      </c>
    </row>
    <row r="1081" customFormat="false" ht="15" hidden="false" customHeight="false" outlineLevel="0" collapsed="false">
      <c r="A1081" s="103"/>
      <c r="B1081" s="103"/>
      <c r="C1081" s="103"/>
      <c r="D1081" s="103"/>
      <c r="E1081" s="103"/>
      <c r="F1081" s="103"/>
      <c r="G1081" s="103"/>
      <c r="H1081" s="103"/>
      <c r="I1081" s="103"/>
      <c r="J1081" s="103"/>
      <c r="K1081" s="103"/>
    </row>
    <row r="1082" customFormat="false" ht="15" hidden="false" customHeight="true" outlineLevel="0" collapsed="false">
      <c r="A1082" s="90" t="s">
        <v>3665</v>
      </c>
      <c r="B1082" s="106" t="s">
        <v>700</v>
      </c>
      <c r="C1082" s="106"/>
      <c r="D1082" s="106"/>
      <c r="E1082" s="106"/>
      <c r="F1082" s="106"/>
      <c r="G1082" s="106"/>
      <c r="H1082" s="106"/>
      <c r="I1082" s="106"/>
      <c r="J1082" s="106"/>
      <c r="K1082" s="106"/>
    </row>
    <row r="1083" customFormat="false" ht="15" hidden="false" customHeight="false" outlineLevel="0" collapsed="false">
      <c r="A1083" s="90"/>
      <c r="B1083" s="92" t="s">
        <v>3666</v>
      </c>
      <c r="C1083" s="92" t="s">
        <v>3667</v>
      </c>
      <c r="D1083" s="93" t="s">
        <v>3668</v>
      </c>
      <c r="E1083" s="92" t="s">
        <v>60</v>
      </c>
      <c r="F1083" s="94" t="s">
        <v>3669</v>
      </c>
      <c r="G1083" s="95" t="s">
        <v>3670</v>
      </c>
      <c r="H1083" s="94" t="s">
        <v>3679</v>
      </c>
      <c r="I1083" s="94"/>
      <c r="J1083" s="93" t="s">
        <v>11</v>
      </c>
      <c r="K1083" s="94" t="s">
        <v>59</v>
      </c>
    </row>
    <row r="1084" customFormat="false" ht="15" hidden="false" customHeight="false" outlineLevel="0" collapsed="false">
      <c r="A1084" s="108" t="s">
        <v>3701</v>
      </c>
      <c r="B1084" s="92" t="n">
        <v>45.8</v>
      </c>
      <c r="C1084" s="92"/>
      <c r="D1084" s="93"/>
      <c r="E1084" s="92"/>
      <c r="F1084" s="94"/>
      <c r="G1084" s="95"/>
      <c r="H1084" s="94"/>
      <c r="I1084" s="94"/>
      <c r="J1084" s="93" t="n">
        <f aca="false">B1084</f>
        <v>45.8</v>
      </c>
      <c r="K1084" s="94" t="s">
        <v>148</v>
      </c>
    </row>
    <row r="1085" customFormat="false" ht="15" hidden="false" customHeight="false" outlineLevel="0" collapsed="false">
      <c r="A1085" s="100"/>
      <c r="B1085" s="100"/>
      <c r="C1085" s="100"/>
      <c r="D1085" s="100"/>
      <c r="E1085" s="100"/>
      <c r="F1085" s="100"/>
      <c r="G1085" s="100"/>
      <c r="H1085" s="100"/>
      <c r="I1085" s="101" t="s">
        <v>11</v>
      </c>
      <c r="J1085" s="102" t="n">
        <f aca="false">SUM(J1084:J1084)</f>
        <v>45.8</v>
      </c>
      <c r="K1085" s="102" t="s">
        <v>148</v>
      </c>
    </row>
    <row r="1086" customFormat="false" ht="15" hidden="false" customHeight="false" outlineLevel="0" collapsed="false">
      <c r="A1086" s="103"/>
      <c r="B1086" s="103"/>
      <c r="C1086" s="103"/>
      <c r="D1086" s="103"/>
      <c r="E1086" s="103"/>
      <c r="F1086" s="103"/>
      <c r="G1086" s="103"/>
      <c r="H1086" s="103"/>
      <c r="I1086" s="103"/>
      <c r="J1086" s="103"/>
      <c r="K1086" s="103"/>
    </row>
    <row r="1087" customFormat="false" ht="27.35" hidden="false" customHeight="true" outlineLevel="0" collapsed="false">
      <c r="A1087" s="90" t="s">
        <v>3665</v>
      </c>
      <c r="B1087" s="106" t="s">
        <v>703</v>
      </c>
      <c r="C1087" s="106"/>
      <c r="D1087" s="106"/>
      <c r="E1087" s="106"/>
      <c r="F1087" s="106"/>
      <c r="G1087" s="106"/>
      <c r="H1087" s="106"/>
      <c r="I1087" s="106"/>
      <c r="J1087" s="106"/>
      <c r="K1087" s="106"/>
    </row>
    <row r="1088" customFormat="false" ht="15" hidden="false" customHeight="false" outlineLevel="0" collapsed="false">
      <c r="A1088" s="90"/>
      <c r="B1088" s="92" t="s">
        <v>3666</v>
      </c>
      <c r="C1088" s="92" t="s">
        <v>3667</v>
      </c>
      <c r="D1088" s="93" t="s">
        <v>3668</v>
      </c>
      <c r="E1088" s="92" t="s">
        <v>60</v>
      </c>
      <c r="F1088" s="94" t="s">
        <v>3669</v>
      </c>
      <c r="G1088" s="95" t="s">
        <v>3670</v>
      </c>
      <c r="H1088" s="94" t="s">
        <v>3679</v>
      </c>
      <c r="I1088" s="94"/>
      <c r="J1088" s="93" t="s">
        <v>11</v>
      </c>
      <c r="K1088" s="94" t="s">
        <v>59</v>
      </c>
    </row>
    <row r="1089" customFormat="false" ht="15" hidden="false" customHeight="false" outlineLevel="0" collapsed="false">
      <c r="A1089" s="108" t="s">
        <v>3701</v>
      </c>
      <c r="B1089" s="92" t="n">
        <v>4</v>
      </c>
      <c r="C1089" s="92"/>
      <c r="D1089" s="93"/>
      <c r="E1089" s="92"/>
      <c r="F1089" s="94"/>
      <c r="G1089" s="95"/>
      <c r="H1089" s="94"/>
      <c r="I1089" s="94"/>
      <c r="J1089" s="93" t="n">
        <f aca="false">B1089</f>
        <v>4</v>
      </c>
      <c r="K1089" s="94" t="s">
        <v>148</v>
      </c>
    </row>
    <row r="1090" customFormat="false" ht="15" hidden="false" customHeight="false" outlineLevel="0" collapsed="false">
      <c r="A1090" s="100"/>
      <c r="B1090" s="100"/>
      <c r="C1090" s="100"/>
      <c r="D1090" s="100"/>
      <c r="E1090" s="100"/>
      <c r="F1090" s="100"/>
      <c r="G1090" s="100"/>
      <c r="H1090" s="100"/>
      <c r="I1090" s="101" t="s">
        <v>11</v>
      </c>
      <c r="J1090" s="102" t="n">
        <f aca="false">SUM(J1089:J1089)</f>
        <v>4</v>
      </c>
      <c r="K1090" s="102" t="s">
        <v>148</v>
      </c>
    </row>
    <row r="1091" customFormat="false" ht="15" hidden="false" customHeight="false" outlineLevel="0" collapsed="false">
      <c r="A1091" s="103"/>
      <c r="B1091" s="103"/>
      <c r="C1091" s="103"/>
      <c r="D1091" s="103"/>
      <c r="E1091" s="103"/>
      <c r="F1091" s="103"/>
      <c r="G1091" s="103"/>
      <c r="H1091" s="103"/>
      <c r="I1091" s="103"/>
      <c r="J1091" s="103"/>
      <c r="K1091" s="103"/>
    </row>
    <row r="1092" customFormat="false" ht="15" hidden="false" customHeight="true" outlineLevel="0" collapsed="false">
      <c r="A1092" s="90" t="s">
        <v>3665</v>
      </c>
      <c r="B1092" s="106" t="s">
        <v>706</v>
      </c>
      <c r="C1092" s="106"/>
      <c r="D1092" s="106"/>
      <c r="E1092" s="106"/>
      <c r="F1092" s="106"/>
      <c r="G1092" s="106"/>
      <c r="H1092" s="106"/>
      <c r="I1092" s="106"/>
      <c r="J1092" s="106"/>
      <c r="K1092" s="106"/>
    </row>
    <row r="1093" customFormat="false" ht="15" hidden="false" customHeight="false" outlineLevel="0" collapsed="false">
      <c r="A1093" s="90"/>
      <c r="B1093" s="92" t="s">
        <v>3666</v>
      </c>
      <c r="C1093" s="92" t="s">
        <v>3667</v>
      </c>
      <c r="D1093" s="93" t="s">
        <v>3668</v>
      </c>
      <c r="E1093" s="92" t="s">
        <v>60</v>
      </c>
      <c r="F1093" s="94" t="s">
        <v>3669</v>
      </c>
      <c r="G1093" s="95" t="s">
        <v>3670</v>
      </c>
      <c r="H1093" s="94" t="s">
        <v>3679</v>
      </c>
      <c r="I1093" s="94"/>
      <c r="J1093" s="93" t="s">
        <v>11</v>
      </c>
      <c r="K1093" s="94" t="s">
        <v>59</v>
      </c>
    </row>
    <row r="1094" customFormat="false" ht="15" hidden="false" customHeight="false" outlineLevel="0" collapsed="false">
      <c r="A1094" s="108" t="s">
        <v>3701</v>
      </c>
      <c r="B1094" s="92"/>
      <c r="C1094" s="92"/>
      <c r="D1094" s="93"/>
      <c r="E1094" s="92" t="n">
        <v>1</v>
      </c>
      <c r="F1094" s="94"/>
      <c r="G1094" s="95"/>
      <c r="H1094" s="94"/>
      <c r="I1094" s="94"/>
      <c r="J1094" s="93" t="n">
        <f aca="false">E1094</f>
        <v>1</v>
      </c>
      <c r="K1094" s="94" t="s">
        <v>76</v>
      </c>
    </row>
    <row r="1095" customFormat="false" ht="15" hidden="false" customHeight="false" outlineLevel="0" collapsed="false">
      <c r="A1095" s="100"/>
      <c r="B1095" s="100"/>
      <c r="C1095" s="100"/>
      <c r="D1095" s="100"/>
      <c r="E1095" s="100"/>
      <c r="F1095" s="100"/>
      <c r="G1095" s="100"/>
      <c r="H1095" s="100"/>
      <c r="I1095" s="101" t="s">
        <v>11</v>
      </c>
      <c r="J1095" s="102" t="n">
        <f aca="false">SUM(J1094:J1094)</f>
        <v>1</v>
      </c>
      <c r="K1095" s="102" t="s">
        <v>76</v>
      </c>
    </row>
    <row r="1096" customFormat="false" ht="15" hidden="false" customHeight="false" outlineLevel="0" collapsed="false">
      <c r="A1096" s="103"/>
      <c r="B1096" s="103"/>
      <c r="C1096" s="103"/>
      <c r="D1096" s="103"/>
      <c r="E1096" s="103"/>
      <c r="F1096" s="103"/>
      <c r="G1096" s="103"/>
      <c r="H1096" s="103"/>
      <c r="I1096" s="103"/>
      <c r="J1096" s="103"/>
      <c r="K1096" s="103"/>
    </row>
    <row r="1097" customFormat="false" ht="15" hidden="false" customHeight="true" outlineLevel="0" collapsed="false">
      <c r="A1097" s="90" t="s">
        <v>3665</v>
      </c>
      <c r="B1097" s="106" t="s">
        <v>709</v>
      </c>
      <c r="C1097" s="106"/>
      <c r="D1097" s="106"/>
      <c r="E1097" s="106"/>
      <c r="F1097" s="106"/>
      <c r="G1097" s="106"/>
      <c r="H1097" s="106"/>
      <c r="I1097" s="106"/>
      <c r="J1097" s="106"/>
      <c r="K1097" s="106"/>
    </row>
    <row r="1098" customFormat="false" ht="15" hidden="false" customHeight="false" outlineLevel="0" collapsed="false">
      <c r="A1098" s="90"/>
      <c r="B1098" s="92" t="s">
        <v>3666</v>
      </c>
      <c r="C1098" s="92" t="s">
        <v>3667</v>
      </c>
      <c r="D1098" s="93" t="s">
        <v>3668</v>
      </c>
      <c r="E1098" s="92" t="s">
        <v>60</v>
      </c>
      <c r="F1098" s="94" t="s">
        <v>3669</v>
      </c>
      <c r="G1098" s="95" t="s">
        <v>3670</v>
      </c>
      <c r="H1098" s="94" t="s">
        <v>3679</v>
      </c>
      <c r="I1098" s="94"/>
      <c r="J1098" s="93" t="s">
        <v>11</v>
      </c>
      <c r="K1098" s="94" t="s">
        <v>59</v>
      </c>
    </row>
    <row r="1099" customFormat="false" ht="15" hidden="false" customHeight="false" outlineLevel="0" collapsed="false">
      <c r="A1099" s="108" t="s">
        <v>3701</v>
      </c>
      <c r="B1099" s="92"/>
      <c r="C1099" s="92"/>
      <c r="D1099" s="93"/>
      <c r="E1099" s="92" t="n">
        <v>2</v>
      </c>
      <c r="F1099" s="94"/>
      <c r="G1099" s="95"/>
      <c r="H1099" s="94"/>
      <c r="I1099" s="94"/>
      <c r="J1099" s="93" t="n">
        <f aca="false">E1099</f>
        <v>2</v>
      </c>
      <c r="K1099" s="94" t="s">
        <v>76</v>
      </c>
    </row>
    <row r="1100" customFormat="false" ht="15" hidden="false" customHeight="false" outlineLevel="0" collapsed="false">
      <c r="A1100" s="100"/>
      <c r="B1100" s="100"/>
      <c r="C1100" s="100"/>
      <c r="D1100" s="100"/>
      <c r="E1100" s="100"/>
      <c r="F1100" s="100"/>
      <c r="G1100" s="100"/>
      <c r="H1100" s="100"/>
      <c r="I1100" s="101" t="s">
        <v>11</v>
      </c>
      <c r="J1100" s="102" t="n">
        <f aca="false">SUM(J1099:J1099)</f>
        <v>2</v>
      </c>
      <c r="K1100" s="102" t="s">
        <v>76</v>
      </c>
    </row>
    <row r="1101" customFormat="false" ht="15" hidden="false" customHeight="false" outlineLevel="0" collapsed="false">
      <c r="A1101" s="103"/>
      <c r="B1101" s="103"/>
      <c r="C1101" s="103"/>
      <c r="D1101" s="103"/>
      <c r="E1101" s="103"/>
      <c r="F1101" s="103"/>
      <c r="G1101" s="103"/>
      <c r="H1101" s="103"/>
      <c r="I1101" s="103"/>
      <c r="J1101" s="103"/>
      <c r="K1101" s="103"/>
    </row>
    <row r="1102" customFormat="false" ht="26.85" hidden="false" customHeight="true" outlineLevel="0" collapsed="false">
      <c r="A1102" s="90" t="s">
        <v>3665</v>
      </c>
      <c r="B1102" s="106" t="s">
        <v>712</v>
      </c>
      <c r="C1102" s="106"/>
      <c r="D1102" s="106"/>
      <c r="E1102" s="106"/>
      <c r="F1102" s="106"/>
      <c r="G1102" s="106"/>
      <c r="H1102" s="106"/>
      <c r="I1102" s="106"/>
      <c r="J1102" s="106"/>
      <c r="K1102" s="106"/>
    </row>
    <row r="1103" customFormat="false" ht="15" hidden="false" customHeight="false" outlineLevel="0" collapsed="false">
      <c r="A1103" s="90"/>
      <c r="B1103" s="92" t="s">
        <v>3666</v>
      </c>
      <c r="C1103" s="92" t="s">
        <v>3667</v>
      </c>
      <c r="D1103" s="93" t="s">
        <v>3668</v>
      </c>
      <c r="E1103" s="92" t="s">
        <v>60</v>
      </c>
      <c r="F1103" s="94" t="s">
        <v>3669</v>
      </c>
      <c r="G1103" s="95" t="s">
        <v>3670</v>
      </c>
      <c r="H1103" s="94" t="s">
        <v>3679</v>
      </c>
      <c r="I1103" s="94"/>
      <c r="J1103" s="93" t="s">
        <v>11</v>
      </c>
      <c r="K1103" s="94" t="s">
        <v>59</v>
      </c>
    </row>
    <row r="1104" customFormat="false" ht="15" hidden="false" customHeight="false" outlineLevel="0" collapsed="false">
      <c r="A1104" s="108" t="s">
        <v>3701</v>
      </c>
      <c r="B1104" s="92"/>
      <c r="C1104" s="92"/>
      <c r="D1104" s="93"/>
      <c r="E1104" s="92" t="n">
        <v>1</v>
      </c>
      <c r="F1104" s="94"/>
      <c r="G1104" s="95"/>
      <c r="H1104" s="94"/>
      <c r="I1104" s="94"/>
      <c r="J1104" s="93" t="n">
        <f aca="false">E1104</f>
        <v>1</v>
      </c>
      <c r="K1104" s="94" t="s">
        <v>59</v>
      </c>
    </row>
    <row r="1105" customFormat="false" ht="15" hidden="false" customHeight="false" outlineLevel="0" collapsed="false">
      <c r="A1105" s="100"/>
      <c r="B1105" s="100"/>
      <c r="C1105" s="100"/>
      <c r="D1105" s="100"/>
      <c r="E1105" s="100"/>
      <c r="F1105" s="100"/>
      <c r="G1105" s="100"/>
      <c r="H1105" s="100"/>
      <c r="I1105" s="101" t="s">
        <v>11</v>
      </c>
      <c r="J1105" s="102" t="n">
        <f aca="false">SUM(J1104:J1104)</f>
        <v>1</v>
      </c>
      <c r="K1105" s="102" t="s">
        <v>59</v>
      </c>
    </row>
    <row r="1106" customFormat="false" ht="15" hidden="false" customHeight="false" outlineLevel="0" collapsed="false">
      <c r="A1106" s="103"/>
      <c r="B1106" s="103"/>
      <c r="C1106" s="103"/>
      <c r="D1106" s="103"/>
      <c r="E1106" s="103"/>
      <c r="F1106" s="103"/>
      <c r="G1106" s="103"/>
      <c r="H1106" s="103"/>
      <c r="I1106" s="103"/>
      <c r="J1106" s="103"/>
      <c r="K1106" s="103"/>
    </row>
    <row r="1107" customFormat="false" ht="26.85" hidden="false" customHeight="true" outlineLevel="0" collapsed="false">
      <c r="A1107" s="90" t="s">
        <v>3665</v>
      </c>
      <c r="B1107" s="106" t="s">
        <v>715</v>
      </c>
      <c r="C1107" s="106"/>
      <c r="D1107" s="106"/>
      <c r="E1107" s="106"/>
      <c r="F1107" s="106"/>
      <c r="G1107" s="106"/>
      <c r="H1107" s="106"/>
      <c r="I1107" s="106"/>
      <c r="J1107" s="106"/>
      <c r="K1107" s="106"/>
    </row>
    <row r="1108" customFormat="false" ht="15" hidden="false" customHeight="false" outlineLevel="0" collapsed="false">
      <c r="A1108" s="90"/>
      <c r="B1108" s="92" t="s">
        <v>3666</v>
      </c>
      <c r="C1108" s="92" t="s">
        <v>3667</v>
      </c>
      <c r="D1108" s="93" t="s">
        <v>3668</v>
      </c>
      <c r="E1108" s="92" t="s">
        <v>60</v>
      </c>
      <c r="F1108" s="94" t="s">
        <v>3669</v>
      </c>
      <c r="G1108" s="95" t="s">
        <v>3670</v>
      </c>
      <c r="H1108" s="94" t="s">
        <v>3679</v>
      </c>
      <c r="I1108" s="94"/>
      <c r="J1108" s="93" t="s">
        <v>11</v>
      </c>
      <c r="K1108" s="94" t="s">
        <v>59</v>
      </c>
    </row>
    <row r="1109" customFormat="false" ht="15" hidden="false" customHeight="false" outlineLevel="0" collapsed="false">
      <c r="A1109" s="108" t="s">
        <v>3701</v>
      </c>
      <c r="B1109" s="92"/>
      <c r="C1109" s="92"/>
      <c r="D1109" s="93"/>
      <c r="E1109" s="92" t="n">
        <v>1</v>
      </c>
      <c r="F1109" s="94"/>
      <c r="G1109" s="95"/>
      <c r="H1109" s="94"/>
      <c r="I1109" s="94"/>
      <c r="J1109" s="93" t="n">
        <f aca="false">E1109</f>
        <v>1</v>
      </c>
      <c r="K1109" s="94" t="s">
        <v>76</v>
      </c>
    </row>
    <row r="1110" customFormat="false" ht="15" hidden="false" customHeight="false" outlineLevel="0" collapsed="false">
      <c r="A1110" s="100"/>
      <c r="B1110" s="100"/>
      <c r="C1110" s="100"/>
      <c r="D1110" s="100"/>
      <c r="E1110" s="100"/>
      <c r="F1110" s="100"/>
      <c r="G1110" s="100"/>
      <c r="H1110" s="100"/>
      <c r="I1110" s="101" t="s">
        <v>11</v>
      </c>
      <c r="J1110" s="102" t="n">
        <f aca="false">SUM(J1109:J1109)</f>
        <v>1</v>
      </c>
      <c r="K1110" s="102" t="s">
        <v>76</v>
      </c>
    </row>
    <row r="1111" customFormat="false" ht="15" hidden="false" customHeight="false" outlineLevel="0" collapsed="false">
      <c r="A1111" s="103"/>
      <c r="B1111" s="103"/>
      <c r="C1111" s="103"/>
      <c r="D1111" s="103"/>
      <c r="E1111" s="103"/>
      <c r="F1111" s="103"/>
      <c r="G1111" s="103"/>
      <c r="H1111" s="103"/>
      <c r="I1111" s="103"/>
      <c r="J1111" s="103"/>
      <c r="K1111" s="103"/>
    </row>
    <row r="1112" customFormat="false" ht="26.85" hidden="false" customHeight="true" outlineLevel="0" collapsed="false">
      <c r="A1112" s="90" t="s">
        <v>3665</v>
      </c>
      <c r="B1112" s="106" t="s">
        <v>718</v>
      </c>
      <c r="C1112" s="106"/>
      <c r="D1112" s="106"/>
      <c r="E1112" s="106"/>
      <c r="F1112" s="106"/>
      <c r="G1112" s="106"/>
      <c r="H1112" s="106"/>
      <c r="I1112" s="106"/>
      <c r="J1112" s="106"/>
      <c r="K1112" s="106"/>
    </row>
    <row r="1113" customFormat="false" ht="15" hidden="false" customHeight="false" outlineLevel="0" collapsed="false">
      <c r="A1113" s="90"/>
      <c r="B1113" s="92" t="s">
        <v>3666</v>
      </c>
      <c r="C1113" s="92" t="s">
        <v>3667</v>
      </c>
      <c r="D1113" s="93" t="s">
        <v>3668</v>
      </c>
      <c r="E1113" s="92" t="s">
        <v>60</v>
      </c>
      <c r="F1113" s="94" t="s">
        <v>3669</v>
      </c>
      <c r="G1113" s="95" t="s">
        <v>3670</v>
      </c>
      <c r="H1113" s="94" t="s">
        <v>3679</v>
      </c>
      <c r="I1113" s="94"/>
      <c r="J1113" s="93" t="s">
        <v>11</v>
      </c>
      <c r="K1113" s="94" t="s">
        <v>59</v>
      </c>
    </row>
    <row r="1114" customFormat="false" ht="15" hidden="false" customHeight="false" outlineLevel="0" collapsed="false">
      <c r="A1114" s="108" t="s">
        <v>3701</v>
      </c>
      <c r="B1114" s="92"/>
      <c r="C1114" s="92"/>
      <c r="D1114" s="93"/>
      <c r="E1114" s="92" t="n">
        <v>1</v>
      </c>
      <c r="F1114" s="94"/>
      <c r="G1114" s="95"/>
      <c r="H1114" s="94"/>
      <c r="I1114" s="94"/>
      <c r="J1114" s="93" t="n">
        <f aca="false">E1114</f>
        <v>1</v>
      </c>
      <c r="K1114" s="94" t="s">
        <v>76</v>
      </c>
    </row>
    <row r="1115" customFormat="false" ht="15" hidden="false" customHeight="false" outlineLevel="0" collapsed="false">
      <c r="A1115" s="100"/>
      <c r="B1115" s="100"/>
      <c r="C1115" s="100"/>
      <c r="D1115" s="100"/>
      <c r="E1115" s="100"/>
      <c r="F1115" s="100"/>
      <c r="G1115" s="100"/>
      <c r="H1115" s="100"/>
      <c r="I1115" s="101" t="s">
        <v>11</v>
      </c>
      <c r="J1115" s="102" t="n">
        <f aca="false">SUM(J1114:J1114)</f>
        <v>1</v>
      </c>
      <c r="K1115" s="102" t="s">
        <v>76</v>
      </c>
    </row>
    <row r="1116" customFormat="false" ht="15" hidden="false" customHeight="false" outlineLevel="0" collapsed="false">
      <c r="A1116" s="103"/>
      <c r="B1116" s="103"/>
      <c r="C1116" s="103"/>
      <c r="D1116" s="103"/>
      <c r="E1116" s="103"/>
      <c r="F1116" s="103"/>
      <c r="G1116" s="103"/>
      <c r="H1116" s="103"/>
      <c r="I1116" s="103"/>
      <c r="J1116" s="103"/>
      <c r="K1116" s="103"/>
    </row>
    <row r="1117" customFormat="false" ht="15" hidden="false" customHeight="true" outlineLevel="0" collapsed="false">
      <c r="A1117" s="89" t="s">
        <v>40</v>
      </c>
      <c r="B1117" s="89"/>
      <c r="C1117" s="89"/>
      <c r="D1117" s="89"/>
      <c r="E1117" s="89"/>
      <c r="F1117" s="89"/>
      <c r="G1117" s="89"/>
      <c r="H1117" s="89"/>
      <c r="I1117" s="89"/>
      <c r="J1117" s="89"/>
      <c r="K1117" s="89"/>
    </row>
    <row r="1118" customFormat="false" ht="15" hidden="false" customHeight="true" outlineLevel="0" collapsed="false">
      <c r="A1118" s="90" t="s">
        <v>3665</v>
      </c>
      <c r="B1118" s="106" t="s">
        <v>721</v>
      </c>
      <c r="C1118" s="106"/>
      <c r="D1118" s="106"/>
      <c r="E1118" s="106"/>
      <c r="F1118" s="106"/>
      <c r="G1118" s="106"/>
      <c r="H1118" s="106"/>
      <c r="I1118" s="106"/>
      <c r="J1118" s="106"/>
      <c r="K1118" s="106"/>
    </row>
    <row r="1119" customFormat="false" ht="15" hidden="false" customHeight="false" outlineLevel="0" collapsed="false">
      <c r="A1119" s="90"/>
      <c r="B1119" s="92" t="s">
        <v>3666</v>
      </c>
      <c r="C1119" s="92" t="s">
        <v>3667</v>
      </c>
      <c r="D1119" s="93" t="s">
        <v>3668</v>
      </c>
      <c r="E1119" s="92" t="s">
        <v>60</v>
      </c>
      <c r="F1119" s="94" t="s">
        <v>3669</v>
      </c>
      <c r="G1119" s="95" t="s">
        <v>3670</v>
      </c>
      <c r="H1119" s="94" t="s">
        <v>3679</v>
      </c>
      <c r="I1119" s="94"/>
      <c r="J1119" s="93" t="s">
        <v>11</v>
      </c>
      <c r="K1119" s="94" t="s">
        <v>59</v>
      </c>
    </row>
    <row r="1120" customFormat="false" ht="15" hidden="false" customHeight="false" outlineLevel="0" collapsed="false">
      <c r="A1120" s="108" t="s">
        <v>3701</v>
      </c>
      <c r="B1120" s="92" t="n">
        <v>230</v>
      </c>
      <c r="C1120" s="92"/>
      <c r="D1120" s="93"/>
      <c r="E1120" s="92"/>
      <c r="F1120" s="94"/>
      <c r="G1120" s="95"/>
      <c r="H1120" s="94"/>
      <c r="I1120" s="94"/>
      <c r="J1120" s="93" t="n">
        <f aca="false">B1120</f>
        <v>230</v>
      </c>
      <c r="K1120" s="94" t="s">
        <v>148</v>
      </c>
    </row>
    <row r="1121" customFormat="false" ht="15" hidden="false" customHeight="false" outlineLevel="0" collapsed="false">
      <c r="A1121" s="100"/>
      <c r="B1121" s="100"/>
      <c r="C1121" s="100"/>
      <c r="D1121" s="100"/>
      <c r="E1121" s="100"/>
      <c r="F1121" s="100"/>
      <c r="G1121" s="100"/>
      <c r="H1121" s="100"/>
      <c r="I1121" s="101" t="s">
        <v>11</v>
      </c>
      <c r="J1121" s="102" t="n">
        <f aca="false">SUM(J1120:J1120)</f>
        <v>230</v>
      </c>
      <c r="K1121" s="102" t="s">
        <v>148</v>
      </c>
    </row>
    <row r="1122" customFormat="false" ht="15" hidden="false" customHeight="false" outlineLevel="0" collapsed="false">
      <c r="A1122" s="103"/>
      <c r="B1122" s="103"/>
      <c r="C1122" s="103"/>
      <c r="D1122" s="103"/>
      <c r="E1122" s="103"/>
      <c r="F1122" s="103"/>
      <c r="G1122" s="103"/>
      <c r="H1122" s="103"/>
      <c r="I1122" s="103"/>
      <c r="J1122" s="103"/>
      <c r="K1122" s="103"/>
    </row>
    <row r="1123" customFormat="false" ht="15" hidden="false" customHeight="true" outlineLevel="0" collapsed="false">
      <c r="A1123" s="90" t="s">
        <v>3665</v>
      </c>
      <c r="B1123" s="106" t="s">
        <v>724</v>
      </c>
      <c r="C1123" s="106"/>
      <c r="D1123" s="106"/>
      <c r="E1123" s="106"/>
      <c r="F1123" s="106"/>
      <c r="G1123" s="106"/>
      <c r="H1123" s="106"/>
      <c r="I1123" s="106"/>
      <c r="J1123" s="106"/>
      <c r="K1123" s="106"/>
    </row>
    <row r="1124" customFormat="false" ht="15" hidden="false" customHeight="false" outlineLevel="0" collapsed="false">
      <c r="A1124" s="90"/>
      <c r="B1124" s="92" t="s">
        <v>3666</v>
      </c>
      <c r="C1124" s="92" t="s">
        <v>3667</v>
      </c>
      <c r="D1124" s="93" t="s">
        <v>3668</v>
      </c>
      <c r="E1124" s="92" t="s">
        <v>60</v>
      </c>
      <c r="F1124" s="94" t="s">
        <v>3669</v>
      </c>
      <c r="G1124" s="95" t="s">
        <v>3670</v>
      </c>
      <c r="H1124" s="94" t="s">
        <v>3679</v>
      </c>
      <c r="I1124" s="94"/>
      <c r="J1124" s="93" t="s">
        <v>11</v>
      </c>
      <c r="K1124" s="94" t="s">
        <v>59</v>
      </c>
    </row>
    <row r="1125" customFormat="false" ht="15" hidden="false" customHeight="false" outlineLevel="0" collapsed="false">
      <c r="A1125" s="108" t="s">
        <v>3701</v>
      </c>
      <c r="B1125" s="92"/>
      <c r="C1125" s="92"/>
      <c r="D1125" s="93"/>
      <c r="E1125" s="92" t="n">
        <v>12</v>
      </c>
      <c r="F1125" s="94"/>
      <c r="G1125" s="95"/>
      <c r="H1125" s="94"/>
      <c r="I1125" s="94"/>
      <c r="J1125" s="93" t="n">
        <f aca="false">E1125</f>
        <v>12</v>
      </c>
      <c r="K1125" s="94" t="s">
        <v>76</v>
      </c>
    </row>
    <row r="1126" customFormat="false" ht="15" hidden="false" customHeight="false" outlineLevel="0" collapsed="false">
      <c r="A1126" s="100"/>
      <c r="B1126" s="100"/>
      <c r="C1126" s="100"/>
      <c r="D1126" s="100"/>
      <c r="E1126" s="100"/>
      <c r="F1126" s="100"/>
      <c r="G1126" s="100"/>
      <c r="H1126" s="100"/>
      <c r="I1126" s="101" t="s">
        <v>11</v>
      </c>
      <c r="J1126" s="102" t="n">
        <f aca="false">SUM(J1125:J1125)</f>
        <v>12</v>
      </c>
      <c r="K1126" s="102" t="s">
        <v>76</v>
      </c>
    </row>
    <row r="1127" customFormat="false" ht="15" hidden="false" customHeight="false" outlineLevel="0" collapsed="false">
      <c r="A1127" s="103"/>
      <c r="B1127" s="103"/>
      <c r="C1127" s="103"/>
      <c r="D1127" s="103"/>
      <c r="E1127" s="103"/>
      <c r="F1127" s="103"/>
      <c r="G1127" s="103"/>
      <c r="H1127" s="103"/>
      <c r="I1127" s="103"/>
      <c r="J1127" s="103"/>
      <c r="K1127" s="103"/>
    </row>
    <row r="1128" customFormat="false" ht="15" hidden="false" customHeight="true" outlineLevel="0" collapsed="false">
      <c r="A1128" s="90" t="s">
        <v>3665</v>
      </c>
      <c r="B1128" s="106" t="s">
        <v>727</v>
      </c>
      <c r="C1128" s="106"/>
      <c r="D1128" s="106"/>
      <c r="E1128" s="106"/>
      <c r="F1128" s="106"/>
      <c r="G1128" s="106"/>
      <c r="H1128" s="106"/>
      <c r="I1128" s="106"/>
      <c r="J1128" s="106"/>
      <c r="K1128" s="106"/>
    </row>
    <row r="1129" customFormat="false" ht="15" hidden="false" customHeight="false" outlineLevel="0" collapsed="false">
      <c r="A1129" s="90"/>
      <c r="B1129" s="92" t="s">
        <v>3666</v>
      </c>
      <c r="C1129" s="92" t="s">
        <v>3667</v>
      </c>
      <c r="D1129" s="93" t="s">
        <v>3668</v>
      </c>
      <c r="E1129" s="92" t="s">
        <v>60</v>
      </c>
      <c r="F1129" s="94" t="s">
        <v>3669</v>
      </c>
      <c r="G1129" s="95" t="s">
        <v>3670</v>
      </c>
      <c r="H1129" s="94" t="s">
        <v>3679</v>
      </c>
      <c r="I1129" s="94"/>
      <c r="J1129" s="93" t="s">
        <v>11</v>
      </c>
      <c r="K1129" s="94" t="s">
        <v>59</v>
      </c>
    </row>
    <row r="1130" customFormat="false" ht="15" hidden="false" customHeight="false" outlineLevel="0" collapsed="false">
      <c r="A1130" s="108" t="s">
        <v>3701</v>
      </c>
      <c r="B1130" s="92"/>
      <c r="C1130" s="92"/>
      <c r="D1130" s="93"/>
      <c r="E1130" s="92" t="n">
        <v>12</v>
      </c>
      <c r="F1130" s="94"/>
      <c r="G1130" s="95"/>
      <c r="H1130" s="94"/>
      <c r="I1130" s="94"/>
      <c r="J1130" s="93" t="n">
        <f aca="false">E1130</f>
        <v>12</v>
      </c>
      <c r="K1130" s="94" t="s">
        <v>76</v>
      </c>
    </row>
    <row r="1131" customFormat="false" ht="15" hidden="false" customHeight="false" outlineLevel="0" collapsed="false">
      <c r="A1131" s="100"/>
      <c r="B1131" s="100"/>
      <c r="C1131" s="100"/>
      <c r="D1131" s="100"/>
      <c r="E1131" s="100"/>
      <c r="F1131" s="100"/>
      <c r="G1131" s="100"/>
      <c r="H1131" s="100"/>
      <c r="I1131" s="101" t="s">
        <v>11</v>
      </c>
      <c r="J1131" s="102" t="n">
        <f aca="false">SUM(J1130:J1130)</f>
        <v>12</v>
      </c>
      <c r="K1131" s="102" t="s">
        <v>76</v>
      </c>
    </row>
    <row r="1132" customFormat="false" ht="15" hidden="false" customHeight="false" outlineLevel="0" collapsed="false">
      <c r="A1132" s="103"/>
      <c r="B1132" s="103"/>
      <c r="C1132" s="103"/>
      <c r="D1132" s="103"/>
      <c r="E1132" s="103"/>
      <c r="F1132" s="103"/>
      <c r="G1132" s="103"/>
      <c r="H1132" s="103"/>
      <c r="I1132" s="103"/>
      <c r="J1132" s="103"/>
      <c r="K1132" s="103"/>
    </row>
    <row r="1133" customFormat="false" ht="26.85" hidden="false" customHeight="true" outlineLevel="0" collapsed="false">
      <c r="A1133" s="90" t="s">
        <v>3665</v>
      </c>
      <c r="B1133" s="106" t="s">
        <v>730</v>
      </c>
      <c r="C1133" s="106"/>
      <c r="D1133" s="106"/>
      <c r="E1133" s="106"/>
      <c r="F1133" s="106"/>
      <c r="G1133" s="106"/>
      <c r="H1133" s="106"/>
      <c r="I1133" s="106"/>
      <c r="J1133" s="106"/>
      <c r="K1133" s="106"/>
    </row>
    <row r="1134" customFormat="false" ht="15" hidden="false" customHeight="false" outlineLevel="0" collapsed="false">
      <c r="A1134" s="90"/>
      <c r="B1134" s="92" t="s">
        <v>3666</v>
      </c>
      <c r="C1134" s="92" t="s">
        <v>3667</v>
      </c>
      <c r="D1134" s="93" t="s">
        <v>3668</v>
      </c>
      <c r="E1134" s="92" t="s">
        <v>60</v>
      </c>
      <c r="F1134" s="94" t="s">
        <v>3669</v>
      </c>
      <c r="G1134" s="95" t="s">
        <v>3670</v>
      </c>
      <c r="H1134" s="94" t="s">
        <v>3679</v>
      </c>
      <c r="I1134" s="94"/>
      <c r="J1134" s="93" t="s">
        <v>11</v>
      </c>
      <c r="K1134" s="94" t="s">
        <v>59</v>
      </c>
    </row>
    <row r="1135" customFormat="false" ht="15" hidden="false" customHeight="false" outlineLevel="0" collapsed="false">
      <c r="A1135" s="108" t="s">
        <v>3701</v>
      </c>
      <c r="B1135" s="92"/>
      <c r="C1135" s="92"/>
      <c r="D1135" s="93"/>
      <c r="E1135" s="92" t="n">
        <v>12</v>
      </c>
      <c r="F1135" s="94"/>
      <c r="G1135" s="95"/>
      <c r="H1135" s="94"/>
      <c r="I1135" s="94"/>
      <c r="J1135" s="93" t="n">
        <f aca="false">E1135</f>
        <v>12</v>
      </c>
      <c r="K1135" s="94" t="s">
        <v>59</v>
      </c>
    </row>
    <row r="1136" customFormat="false" ht="15" hidden="false" customHeight="false" outlineLevel="0" collapsed="false">
      <c r="A1136" s="100"/>
      <c r="B1136" s="100"/>
      <c r="C1136" s="100"/>
      <c r="D1136" s="100"/>
      <c r="E1136" s="100"/>
      <c r="F1136" s="100"/>
      <c r="G1136" s="100"/>
      <c r="H1136" s="100"/>
      <c r="I1136" s="101" t="s">
        <v>11</v>
      </c>
      <c r="J1136" s="102" t="n">
        <f aca="false">SUM(J1135:J1135)</f>
        <v>12</v>
      </c>
      <c r="K1136" s="102" t="s">
        <v>59</v>
      </c>
    </row>
    <row r="1137" customFormat="false" ht="15" hidden="false" customHeight="false" outlineLevel="0" collapsed="false">
      <c r="A1137" s="103"/>
      <c r="B1137" s="103"/>
      <c r="C1137" s="103"/>
      <c r="D1137" s="103"/>
      <c r="E1137" s="103"/>
      <c r="F1137" s="103"/>
      <c r="G1137" s="103"/>
      <c r="H1137" s="103"/>
      <c r="I1137" s="103"/>
      <c r="J1137" s="103"/>
      <c r="K1137" s="103"/>
    </row>
    <row r="1138" customFormat="false" ht="15" hidden="false" customHeight="true" outlineLevel="0" collapsed="false">
      <c r="A1138" s="90" t="s">
        <v>3665</v>
      </c>
      <c r="B1138" s="106" t="s">
        <v>733</v>
      </c>
      <c r="C1138" s="106"/>
      <c r="D1138" s="106"/>
      <c r="E1138" s="106"/>
      <c r="F1138" s="106"/>
      <c r="G1138" s="106"/>
      <c r="H1138" s="106"/>
      <c r="I1138" s="106"/>
      <c r="J1138" s="106"/>
      <c r="K1138" s="106"/>
    </row>
    <row r="1139" customFormat="false" ht="15" hidden="false" customHeight="false" outlineLevel="0" collapsed="false">
      <c r="A1139" s="90"/>
      <c r="B1139" s="92" t="s">
        <v>3666</v>
      </c>
      <c r="C1139" s="92" t="s">
        <v>3667</v>
      </c>
      <c r="D1139" s="93" t="s">
        <v>3668</v>
      </c>
      <c r="E1139" s="92" t="s">
        <v>60</v>
      </c>
      <c r="F1139" s="94" t="s">
        <v>3669</v>
      </c>
      <c r="G1139" s="95" t="s">
        <v>3670</v>
      </c>
      <c r="H1139" s="94" t="s">
        <v>3679</v>
      </c>
      <c r="I1139" s="94"/>
      <c r="J1139" s="93" t="s">
        <v>11</v>
      </c>
      <c r="K1139" s="94" t="s">
        <v>59</v>
      </c>
    </row>
    <row r="1140" customFormat="false" ht="15" hidden="false" customHeight="false" outlineLevel="0" collapsed="false">
      <c r="A1140" s="108" t="s">
        <v>3701</v>
      </c>
      <c r="B1140" s="92"/>
      <c r="C1140" s="92"/>
      <c r="D1140" s="93"/>
      <c r="E1140" s="92" t="n">
        <v>11</v>
      </c>
      <c r="F1140" s="94"/>
      <c r="G1140" s="95"/>
      <c r="H1140" s="94"/>
      <c r="I1140" s="94"/>
      <c r="J1140" s="93" t="n">
        <f aca="false">E1140</f>
        <v>11</v>
      </c>
      <c r="K1140" s="94" t="s">
        <v>76</v>
      </c>
    </row>
    <row r="1141" customFormat="false" ht="15" hidden="false" customHeight="false" outlineLevel="0" collapsed="false">
      <c r="A1141" s="100"/>
      <c r="B1141" s="100"/>
      <c r="C1141" s="100"/>
      <c r="D1141" s="100"/>
      <c r="E1141" s="100"/>
      <c r="F1141" s="100"/>
      <c r="G1141" s="100"/>
      <c r="H1141" s="100"/>
      <c r="I1141" s="101" t="s">
        <v>11</v>
      </c>
      <c r="J1141" s="102" t="n">
        <f aca="false">SUM(J1140:J1140)</f>
        <v>11</v>
      </c>
      <c r="K1141" s="102" t="s">
        <v>76</v>
      </c>
    </row>
    <row r="1142" customFormat="false" ht="15" hidden="false" customHeight="false" outlineLevel="0" collapsed="false">
      <c r="A1142" s="103"/>
      <c r="B1142" s="103"/>
      <c r="C1142" s="103"/>
      <c r="D1142" s="103"/>
      <c r="E1142" s="103"/>
      <c r="F1142" s="103"/>
      <c r="G1142" s="103"/>
      <c r="H1142" s="103"/>
      <c r="I1142" s="103"/>
      <c r="J1142" s="103"/>
      <c r="K1142" s="103"/>
    </row>
    <row r="1143" customFormat="false" ht="41" hidden="false" customHeight="true" outlineLevel="0" collapsed="false">
      <c r="A1143" s="90" t="s">
        <v>3665</v>
      </c>
      <c r="B1143" s="106" t="s">
        <v>736</v>
      </c>
      <c r="C1143" s="106"/>
      <c r="D1143" s="106"/>
      <c r="E1143" s="106"/>
      <c r="F1143" s="106"/>
      <c r="G1143" s="106"/>
      <c r="H1143" s="106"/>
      <c r="I1143" s="106"/>
      <c r="J1143" s="106"/>
      <c r="K1143" s="106"/>
    </row>
    <row r="1144" customFormat="false" ht="15" hidden="false" customHeight="false" outlineLevel="0" collapsed="false">
      <c r="A1144" s="90"/>
      <c r="B1144" s="92" t="s">
        <v>3666</v>
      </c>
      <c r="C1144" s="92" t="s">
        <v>3667</v>
      </c>
      <c r="D1144" s="93" t="s">
        <v>3668</v>
      </c>
      <c r="E1144" s="92" t="s">
        <v>60</v>
      </c>
      <c r="F1144" s="94" t="s">
        <v>3669</v>
      </c>
      <c r="G1144" s="95" t="s">
        <v>3670</v>
      </c>
      <c r="H1144" s="94" t="s">
        <v>3679</v>
      </c>
      <c r="I1144" s="94"/>
      <c r="J1144" s="93" t="s">
        <v>11</v>
      </c>
      <c r="K1144" s="94" t="s">
        <v>59</v>
      </c>
    </row>
    <row r="1145" customFormat="false" ht="15" hidden="false" customHeight="false" outlineLevel="0" collapsed="false">
      <c r="A1145" s="108" t="s">
        <v>3701</v>
      </c>
      <c r="B1145" s="92"/>
      <c r="C1145" s="92"/>
      <c r="D1145" s="93"/>
      <c r="E1145" s="92" t="n">
        <v>1</v>
      </c>
      <c r="F1145" s="94"/>
      <c r="G1145" s="95"/>
      <c r="H1145" s="94"/>
      <c r="I1145" s="94"/>
      <c r="J1145" s="93" t="n">
        <f aca="false">E1145</f>
        <v>1</v>
      </c>
      <c r="K1145" s="94" t="s">
        <v>59</v>
      </c>
    </row>
    <row r="1146" customFormat="false" ht="15" hidden="false" customHeight="false" outlineLevel="0" collapsed="false">
      <c r="A1146" s="100"/>
      <c r="B1146" s="100"/>
      <c r="C1146" s="100"/>
      <c r="D1146" s="100"/>
      <c r="E1146" s="100"/>
      <c r="F1146" s="100"/>
      <c r="G1146" s="100"/>
      <c r="H1146" s="100"/>
      <c r="I1146" s="101" t="s">
        <v>11</v>
      </c>
      <c r="J1146" s="102" t="n">
        <f aca="false">SUM(J1145:J1145)</f>
        <v>1</v>
      </c>
      <c r="K1146" s="102" t="s">
        <v>59</v>
      </c>
    </row>
    <row r="1147" customFormat="false" ht="15" hidden="false" customHeight="false" outlineLevel="0" collapsed="false">
      <c r="A1147" s="103"/>
      <c r="B1147" s="103"/>
      <c r="C1147" s="103"/>
      <c r="D1147" s="103"/>
      <c r="E1147" s="103"/>
      <c r="F1147" s="103"/>
      <c r="G1147" s="103"/>
      <c r="H1147" s="103"/>
      <c r="I1147" s="103"/>
      <c r="J1147" s="103"/>
      <c r="K1147" s="103"/>
    </row>
    <row r="1148" customFormat="false" ht="15" hidden="false" customHeight="true" outlineLevel="0" collapsed="false">
      <c r="A1148" s="90" t="s">
        <v>3665</v>
      </c>
      <c r="B1148" s="106" t="s">
        <v>739</v>
      </c>
      <c r="C1148" s="106"/>
      <c r="D1148" s="106"/>
      <c r="E1148" s="106"/>
      <c r="F1148" s="106"/>
      <c r="G1148" s="106"/>
      <c r="H1148" s="106"/>
      <c r="I1148" s="106"/>
      <c r="J1148" s="106"/>
      <c r="K1148" s="106"/>
    </row>
    <row r="1149" customFormat="false" ht="15" hidden="false" customHeight="false" outlineLevel="0" collapsed="false">
      <c r="A1149" s="90"/>
      <c r="B1149" s="92" t="s">
        <v>3666</v>
      </c>
      <c r="C1149" s="92" t="s">
        <v>3667</v>
      </c>
      <c r="D1149" s="93" t="s">
        <v>3668</v>
      </c>
      <c r="E1149" s="92" t="s">
        <v>60</v>
      </c>
      <c r="F1149" s="94" t="s">
        <v>3669</v>
      </c>
      <c r="G1149" s="95" t="s">
        <v>3670</v>
      </c>
      <c r="H1149" s="94" t="s">
        <v>3679</v>
      </c>
      <c r="I1149" s="94"/>
      <c r="J1149" s="93" t="s">
        <v>11</v>
      </c>
      <c r="K1149" s="94" t="s">
        <v>59</v>
      </c>
    </row>
    <row r="1150" customFormat="false" ht="15" hidden="false" customHeight="false" outlineLevel="0" collapsed="false">
      <c r="A1150" s="108" t="s">
        <v>3701</v>
      </c>
      <c r="B1150" s="92"/>
      <c r="C1150" s="92"/>
      <c r="D1150" s="93"/>
      <c r="E1150" s="92" t="n">
        <v>12</v>
      </c>
      <c r="F1150" s="94"/>
      <c r="G1150" s="95"/>
      <c r="H1150" s="94"/>
      <c r="I1150" s="94"/>
      <c r="J1150" s="93" t="n">
        <f aca="false">E1150</f>
        <v>12</v>
      </c>
      <c r="K1150" s="94" t="s">
        <v>76</v>
      </c>
    </row>
    <row r="1151" customFormat="false" ht="15" hidden="false" customHeight="false" outlineLevel="0" collapsed="false">
      <c r="A1151" s="100"/>
      <c r="B1151" s="100"/>
      <c r="C1151" s="100"/>
      <c r="D1151" s="100"/>
      <c r="E1151" s="100"/>
      <c r="F1151" s="100"/>
      <c r="G1151" s="100"/>
      <c r="H1151" s="100"/>
      <c r="I1151" s="101" t="s">
        <v>11</v>
      </c>
      <c r="J1151" s="102" t="n">
        <f aca="false">SUM(J1150:J1150)</f>
        <v>12</v>
      </c>
      <c r="K1151" s="102" t="s">
        <v>76</v>
      </c>
    </row>
    <row r="1152" customFormat="false" ht="15" hidden="false" customHeight="false" outlineLevel="0" collapsed="false">
      <c r="A1152" s="103"/>
      <c r="B1152" s="103"/>
      <c r="C1152" s="103"/>
      <c r="D1152" s="103"/>
      <c r="E1152" s="103"/>
      <c r="F1152" s="103"/>
      <c r="G1152" s="103"/>
      <c r="H1152" s="103"/>
      <c r="I1152" s="103"/>
      <c r="J1152" s="103"/>
      <c r="K1152" s="103"/>
    </row>
    <row r="1153" customFormat="false" ht="15" hidden="false" customHeight="true" outlineLevel="0" collapsed="false">
      <c r="A1153" s="90" t="s">
        <v>3665</v>
      </c>
      <c r="B1153" s="106" t="s">
        <v>743</v>
      </c>
      <c r="C1153" s="106"/>
      <c r="D1153" s="106"/>
      <c r="E1153" s="106"/>
      <c r="F1153" s="106"/>
      <c r="G1153" s="106"/>
      <c r="H1153" s="106"/>
      <c r="I1153" s="106"/>
      <c r="J1153" s="106"/>
      <c r="K1153" s="106"/>
    </row>
    <row r="1154" customFormat="false" ht="15" hidden="false" customHeight="false" outlineLevel="0" collapsed="false">
      <c r="A1154" s="90"/>
      <c r="B1154" s="92" t="s">
        <v>3666</v>
      </c>
      <c r="C1154" s="92" t="s">
        <v>3667</v>
      </c>
      <c r="D1154" s="93" t="s">
        <v>3668</v>
      </c>
      <c r="E1154" s="92" t="s">
        <v>60</v>
      </c>
      <c r="F1154" s="94" t="s">
        <v>3669</v>
      </c>
      <c r="G1154" s="95" t="s">
        <v>3670</v>
      </c>
      <c r="H1154" s="94" t="s">
        <v>3679</v>
      </c>
      <c r="I1154" s="94"/>
      <c r="J1154" s="93" t="s">
        <v>11</v>
      </c>
      <c r="K1154" s="94" t="s">
        <v>59</v>
      </c>
    </row>
    <row r="1155" customFormat="false" ht="15" hidden="false" customHeight="false" outlineLevel="0" collapsed="false">
      <c r="A1155" s="108" t="s">
        <v>3701</v>
      </c>
      <c r="B1155" s="92"/>
      <c r="C1155" s="92"/>
      <c r="D1155" s="93"/>
      <c r="E1155" s="92" t="n">
        <v>59</v>
      </c>
      <c r="F1155" s="94"/>
      <c r="G1155" s="95"/>
      <c r="H1155" s="94"/>
      <c r="I1155" s="94"/>
      <c r="J1155" s="93" t="n">
        <f aca="false">E1155</f>
        <v>59</v>
      </c>
      <c r="K1155" s="94" t="s">
        <v>76</v>
      </c>
    </row>
    <row r="1156" customFormat="false" ht="15" hidden="false" customHeight="false" outlineLevel="0" collapsed="false">
      <c r="A1156" s="100"/>
      <c r="B1156" s="100"/>
      <c r="C1156" s="100"/>
      <c r="D1156" s="100"/>
      <c r="E1156" s="100"/>
      <c r="F1156" s="100"/>
      <c r="G1156" s="100"/>
      <c r="H1156" s="100"/>
      <c r="I1156" s="101" t="s">
        <v>11</v>
      </c>
      <c r="J1156" s="102" t="n">
        <f aca="false">SUM(J1155:J1155)</f>
        <v>59</v>
      </c>
      <c r="K1156" s="102" t="s">
        <v>76</v>
      </c>
    </row>
    <row r="1157" customFormat="false" ht="15" hidden="false" customHeight="false" outlineLevel="0" collapsed="false">
      <c r="A1157" s="103"/>
      <c r="B1157" s="103"/>
      <c r="C1157" s="103"/>
      <c r="D1157" s="103"/>
      <c r="E1157" s="103"/>
      <c r="F1157" s="103"/>
      <c r="G1157" s="103"/>
      <c r="H1157" s="103"/>
      <c r="I1157" s="103"/>
      <c r="J1157" s="103"/>
      <c r="K1157" s="103"/>
    </row>
    <row r="1158" customFormat="false" ht="26.85" hidden="false" customHeight="true" outlineLevel="0" collapsed="false">
      <c r="A1158" s="90" t="s">
        <v>3665</v>
      </c>
      <c r="B1158" s="106" t="s">
        <v>746</v>
      </c>
      <c r="C1158" s="106"/>
      <c r="D1158" s="106"/>
      <c r="E1158" s="106"/>
      <c r="F1158" s="106"/>
      <c r="G1158" s="106"/>
      <c r="H1158" s="106"/>
      <c r="I1158" s="106"/>
      <c r="J1158" s="106"/>
      <c r="K1158" s="106"/>
    </row>
    <row r="1159" customFormat="false" ht="15" hidden="false" customHeight="false" outlineLevel="0" collapsed="false">
      <c r="A1159" s="90"/>
      <c r="B1159" s="92" t="s">
        <v>3666</v>
      </c>
      <c r="C1159" s="92" t="s">
        <v>3667</v>
      </c>
      <c r="D1159" s="93" t="s">
        <v>3668</v>
      </c>
      <c r="E1159" s="92" t="s">
        <v>60</v>
      </c>
      <c r="F1159" s="94" t="s">
        <v>3669</v>
      </c>
      <c r="G1159" s="95" t="s">
        <v>3670</v>
      </c>
      <c r="H1159" s="94" t="s">
        <v>3679</v>
      </c>
      <c r="I1159" s="94"/>
      <c r="J1159" s="93" t="s">
        <v>11</v>
      </c>
      <c r="K1159" s="94" t="s">
        <v>59</v>
      </c>
    </row>
    <row r="1160" customFormat="false" ht="15" hidden="false" customHeight="false" outlineLevel="0" collapsed="false">
      <c r="A1160" s="108" t="s">
        <v>3701</v>
      </c>
      <c r="B1160" s="92" t="n">
        <v>152</v>
      </c>
      <c r="C1160" s="92"/>
      <c r="D1160" s="93"/>
      <c r="E1160" s="92"/>
      <c r="F1160" s="94"/>
      <c r="G1160" s="95"/>
      <c r="H1160" s="94"/>
      <c r="I1160" s="94"/>
      <c r="J1160" s="93" t="n">
        <f aca="false">B1160</f>
        <v>152</v>
      </c>
      <c r="K1160" s="94" t="s">
        <v>148</v>
      </c>
    </row>
    <row r="1161" customFormat="false" ht="15" hidden="false" customHeight="false" outlineLevel="0" collapsed="false">
      <c r="A1161" s="100"/>
      <c r="B1161" s="100"/>
      <c r="C1161" s="100"/>
      <c r="D1161" s="100"/>
      <c r="E1161" s="100"/>
      <c r="F1161" s="100"/>
      <c r="G1161" s="100"/>
      <c r="H1161" s="100"/>
      <c r="I1161" s="101" t="s">
        <v>11</v>
      </c>
      <c r="J1161" s="102" t="n">
        <f aca="false">SUM(J1160:J1160)</f>
        <v>152</v>
      </c>
      <c r="K1161" s="102" t="s">
        <v>148</v>
      </c>
    </row>
    <row r="1162" customFormat="false" ht="15" hidden="false" customHeight="false" outlineLevel="0" collapsed="false">
      <c r="A1162" s="103"/>
      <c r="B1162" s="103"/>
      <c r="C1162" s="103"/>
      <c r="D1162" s="103"/>
      <c r="E1162" s="103"/>
      <c r="F1162" s="103"/>
      <c r="G1162" s="103"/>
      <c r="H1162" s="103"/>
      <c r="I1162" s="103"/>
      <c r="J1162" s="103"/>
      <c r="K1162" s="103"/>
    </row>
    <row r="1163" customFormat="false" ht="15" hidden="false" customHeight="true" outlineLevel="0" collapsed="false">
      <c r="A1163" s="89" t="s">
        <v>42</v>
      </c>
      <c r="B1163" s="89"/>
      <c r="C1163" s="89"/>
      <c r="D1163" s="89"/>
      <c r="E1163" s="89"/>
      <c r="F1163" s="89"/>
      <c r="G1163" s="89"/>
      <c r="H1163" s="89"/>
      <c r="I1163" s="89"/>
      <c r="J1163" s="89"/>
      <c r="K1163" s="89"/>
    </row>
    <row r="1164" customFormat="false" ht="26.85" hidden="false" customHeight="true" outlineLevel="0" collapsed="false">
      <c r="A1164" s="90" t="s">
        <v>3665</v>
      </c>
      <c r="B1164" s="106" t="s">
        <v>749</v>
      </c>
      <c r="C1164" s="106"/>
      <c r="D1164" s="106"/>
      <c r="E1164" s="106"/>
      <c r="F1164" s="106"/>
      <c r="G1164" s="106"/>
      <c r="H1164" s="106"/>
      <c r="I1164" s="106"/>
      <c r="J1164" s="106"/>
      <c r="K1164" s="106"/>
    </row>
    <row r="1165" customFormat="false" ht="15" hidden="false" customHeight="false" outlineLevel="0" collapsed="false">
      <c r="A1165" s="90"/>
      <c r="B1165" s="92" t="s">
        <v>3666</v>
      </c>
      <c r="C1165" s="92" t="s">
        <v>3667</v>
      </c>
      <c r="D1165" s="93" t="s">
        <v>3668</v>
      </c>
      <c r="E1165" s="92" t="s">
        <v>60</v>
      </c>
      <c r="F1165" s="94" t="s">
        <v>3669</v>
      </c>
      <c r="G1165" s="95" t="s">
        <v>3670</v>
      </c>
      <c r="H1165" s="94" t="s">
        <v>3719</v>
      </c>
      <c r="I1165" s="94"/>
      <c r="J1165" s="93" t="s">
        <v>11</v>
      </c>
      <c r="K1165" s="94" t="s">
        <v>59</v>
      </c>
    </row>
    <row r="1166" customFormat="false" ht="15" hidden="false" customHeight="false" outlineLevel="0" collapsed="false">
      <c r="A1166" s="108" t="s">
        <v>3678</v>
      </c>
      <c r="B1166" s="92"/>
      <c r="C1166" s="92"/>
      <c r="D1166" s="93"/>
      <c r="E1166" s="92"/>
      <c r="F1166" s="94" t="n">
        <v>3582.77</v>
      </c>
      <c r="G1166" s="95"/>
      <c r="H1166" s="94" t="n">
        <v>2</v>
      </c>
      <c r="I1166" s="94"/>
      <c r="J1166" s="93" t="n">
        <f aca="false">F1166*H1166</f>
        <v>7165.54</v>
      </c>
      <c r="K1166" s="94" t="s">
        <v>67</v>
      </c>
    </row>
    <row r="1167" customFormat="false" ht="15" hidden="false" customHeight="false" outlineLevel="0" collapsed="false">
      <c r="A1167" s="100"/>
      <c r="B1167" s="100"/>
      <c r="C1167" s="100"/>
      <c r="D1167" s="100"/>
      <c r="E1167" s="100"/>
      <c r="F1167" s="100"/>
      <c r="G1167" s="100"/>
      <c r="H1167" s="100"/>
      <c r="I1167" s="101" t="s">
        <v>11</v>
      </c>
      <c r="J1167" s="102" t="n">
        <f aca="false">SUM(J1166:J1166)</f>
        <v>7165.54</v>
      </c>
      <c r="K1167" s="102" t="s">
        <v>67</v>
      </c>
    </row>
    <row r="1168" customFormat="false" ht="15" hidden="false" customHeight="false" outlineLevel="0" collapsed="false">
      <c r="A1168" s="103"/>
      <c r="B1168" s="103"/>
      <c r="C1168" s="103"/>
      <c r="D1168" s="103"/>
      <c r="E1168" s="103"/>
      <c r="F1168" s="103"/>
      <c r="G1168" s="103"/>
      <c r="H1168" s="103"/>
      <c r="I1168" s="103"/>
      <c r="J1168" s="103"/>
      <c r="K1168" s="103"/>
    </row>
    <row r="1169" customFormat="false" ht="41" hidden="false" customHeight="true" outlineLevel="0" collapsed="false">
      <c r="A1169" s="90" t="s">
        <v>3665</v>
      </c>
      <c r="B1169" s="106" t="s">
        <v>752</v>
      </c>
      <c r="C1169" s="106"/>
      <c r="D1169" s="106"/>
      <c r="E1169" s="106"/>
      <c r="F1169" s="106"/>
      <c r="G1169" s="106"/>
      <c r="H1169" s="106"/>
      <c r="I1169" s="106"/>
      <c r="J1169" s="106"/>
      <c r="K1169" s="106"/>
    </row>
    <row r="1170" customFormat="false" ht="15" hidden="false" customHeight="false" outlineLevel="0" collapsed="false">
      <c r="A1170" s="90"/>
      <c r="B1170" s="92" t="s">
        <v>3666</v>
      </c>
      <c r="C1170" s="92" t="s">
        <v>3667</v>
      </c>
      <c r="D1170" s="93" t="s">
        <v>3668</v>
      </c>
      <c r="E1170" s="92" t="s">
        <v>60</v>
      </c>
      <c r="F1170" s="94" t="s">
        <v>3669</v>
      </c>
      <c r="G1170" s="95" t="s">
        <v>3670</v>
      </c>
      <c r="H1170" s="94" t="s">
        <v>3719</v>
      </c>
      <c r="I1170" s="94"/>
      <c r="J1170" s="93" t="s">
        <v>11</v>
      </c>
      <c r="K1170" s="94" t="s">
        <v>59</v>
      </c>
    </row>
    <row r="1171" customFormat="false" ht="15" hidden="false" customHeight="false" outlineLevel="0" collapsed="false">
      <c r="A1171" s="108" t="s">
        <v>3678</v>
      </c>
      <c r="B1171" s="92"/>
      <c r="C1171" s="92"/>
      <c r="D1171" s="93"/>
      <c r="E1171" s="92"/>
      <c r="F1171" s="94" t="n">
        <v>3582.77</v>
      </c>
      <c r="G1171" s="95"/>
      <c r="H1171" s="94" t="n">
        <v>2</v>
      </c>
      <c r="I1171" s="94"/>
      <c r="J1171" s="93" t="n">
        <f aca="false">F1171*H1171</f>
        <v>7165.54</v>
      </c>
      <c r="K1171" s="94" t="s">
        <v>67</v>
      </c>
    </row>
    <row r="1172" customFormat="false" ht="15" hidden="false" customHeight="false" outlineLevel="0" collapsed="false">
      <c r="A1172" s="100"/>
      <c r="B1172" s="100"/>
      <c r="C1172" s="100"/>
      <c r="D1172" s="100"/>
      <c r="E1172" s="100"/>
      <c r="F1172" s="100"/>
      <c r="G1172" s="100"/>
      <c r="H1172" s="100"/>
      <c r="I1172" s="101" t="s">
        <v>11</v>
      </c>
      <c r="J1172" s="102" t="n">
        <f aca="false">SUM(J1171:J1171)</f>
        <v>7165.54</v>
      </c>
      <c r="K1172" s="102" t="s">
        <v>67</v>
      </c>
    </row>
    <row r="1173" customFormat="false" ht="15" hidden="false" customHeight="false" outlineLevel="0" collapsed="false">
      <c r="A1173" s="103"/>
      <c r="B1173" s="103"/>
      <c r="C1173" s="103"/>
      <c r="D1173" s="103"/>
      <c r="E1173" s="103"/>
      <c r="F1173" s="103"/>
      <c r="G1173" s="103"/>
      <c r="H1173" s="103"/>
      <c r="I1173" s="103"/>
      <c r="J1173" s="103"/>
      <c r="K1173" s="103"/>
    </row>
    <row r="1174" customFormat="false" ht="41" hidden="false" customHeight="true" outlineLevel="0" collapsed="false">
      <c r="A1174" s="90" t="s">
        <v>3665</v>
      </c>
      <c r="B1174" s="106" t="s">
        <v>755</v>
      </c>
      <c r="C1174" s="106"/>
      <c r="D1174" s="106"/>
      <c r="E1174" s="106"/>
      <c r="F1174" s="106"/>
      <c r="G1174" s="106"/>
      <c r="H1174" s="106"/>
      <c r="I1174" s="106"/>
      <c r="J1174" s="106"/>
      <c r="K1174" s="106"/>
    </row>
    <row r="1175" customFormat="false" ht="15" hidden="false" customHeight="false" outlineLevel="0" collapsed="false">
      <c r="A1175" s="90"/>
      <c r="B1175" s="92" t="s">
        <v>3666</v>
      </c>
      <c r="C1175" s="92" t="s">
        <v>3667</v>
      </c>
      <c r="D1175" s="93" t="s">
        <v>3668</v>
      </c>
      <c r="E1175" s="92" t="s">
        <v>60</v>
      </c>
      <c r="F1175" s="94" t="s">
        <v>3669</v>
      </c>
      <c r="G1175" s="95" t="s">
        <v>3670</v>
      </c>
      <c r="H1175" s="94" t="s">
        <v>3719</v>
      </c>
      <c r="I1175" s="94"/>
      <c r="J1175" s="93" t="s">
        <v>11</v>
      </c>
      <c r="K1175" s="94" t="s">
        <v>59</v>
      </c>
    </row>
    <row r="1176" customFormat="false" ht="15" hidden="false" customHeight="false" outlineLevel="0" collapsed="false">
      <c r="A1176" s="108" t="s">
        <v>3720</v>
      </c>
      <c r="B1176" s="92"/>
      <c r="C1176" s="92"/>
      <c r="D1176" s="93"/>
      <c r="E1176" s="92"/>
      <c r="F1176" s="94" t="n">
        <v>5673.07</v>
      </c>
      <c r="G1176" s="95"/>
      <c r="H1176" s="94"/>
      <c r="I1176" s="94"/>
      <c r="J1176" s="93" t="n">
        <f aca="false">F1176</f>
        <v>5673.07</v>
      </c>
      <c r="K1176" s="94" t="s">
        <v>67</v>
      </c>
    </row>
    <row r="1177" customFormat="false" ht="15" hidden="false" customHeight="false" outlineLevel="0" collapsed="false">
      <c r="A1177" s="100"/>
      <c r="B1177" s="100"/>
      <c r="C1177" s="100"/>
      <c r="D1177" s="100"/>
      <c r="E1177" s="100"/>
      <c r="F1177" s="100"/>
      <c r="G1177" s="100"/>
      <c r="H1177" s="100"/>
      <c r="I1177" s="101" t="s">
        <v>11</v>
      </c>
      <c r="J1177" s="102" t="n">
        <f aca="false">SUM(J1176:J1176)</f>
        <v>5673.07</v>
      </c>
      <c r="K1177" s="102" t="s">
        <v>67</v>
      </c>
    </row>
    <row r="1178" customFormat="false" ht="15" hidden="false" customHeight="false" outlineLevel="0" collapsed="false">
      <c r="A1178" s="103"/>
      <c r="B1178" s="103"/>
      <c r="C1178" s="103"/>
      <c r="D1178" s="103"/>
      <c r="E1178" s="103"/>
      <c r="F1178" s="103"/>
      <c r="G1178" s="103"/>
      <c r="H1178" s="103"/>
      <c r="I1178" s="103"/>
      <c r="J1178" s="103"/>
      <c r="K1178" s="103"/>
    </row>
    <row r="1179" customFormat="false" ht="26.85" hidden="false" customHeight="true" outlineLevel="0" collapsed="false">
      <c r="A1179" s="90" t="s">
        <v>3665</v>
      </c>
      <c r="B1179" s="106" t="s">
        <v>758</v>
      </c>
      <c r="C1179" s="106"/>
      <c r="D1179" s="106"/>
      <c r="E1179" s="106"/>
      <c r="F1179" s="106"/>
      <c r="G1179" s="106"/>
      <c r="H1179" s="106"/>
      <c r="I1179" s="106"/>
      <c r="J1179" s="106"/>
      <c r="K1179" s="106"/>
    </row>
    <row r="1180" customFormat="false" ht="15" hidden="false" customHeight="false" outlineLevel="0" collapsed="false">
      <c r="A1180" s="90"/>
      <c r="B1180" s="92" t="s">
        <v>3666</v>
      </c>
      <c r="C1180" s="92" t="s">
        <v>3667</v>
      </c>
      <c r="D1180" s="93" t="s">
        <v>3668</v>
      </c>
      <c r="E1180" s="92" t="s">
        <v>60</v>
      </c>
      <c r="F1180" s="94" t="s">
        <v>3669</v>
      </c>
      <c r="G1180" s="95" t="s">
        <v>3670</v>
      </c>
      <c r="H1180" s="94" t="s">
        <v>3679</v>
      </c>
      <c r="I1180" s="94"/>
      <c r="J1180" s="93" t="s">
        <v>11</v>
      </c>
      <c r="K1180" s="94" t="s">
        <v>59</v>
      </c>
    </row>
    <row r="1181" customFormat="false" ht="15" hidden="false" customHeight="false" outlineLevel="0" collapsed="false">
      <c r="A1181" s="108" t="s">
        <v>3701</v>
      </c>
      <c r="B1181" s="92"/>
      <c r="C1181" s="92"/>
      <c r="D1181" s="93"/>
      <c r="E1181" s="92"/>
      <c r="F1181" s="94" t="n">
        <v>1295.97</v>
      </c>
      <c r="G1181" s="95"/>
      <c r="H1181" s="94"/>
      <c r="I1181" s="94"/>
      <c r="J1181" s="93" t="n">
        <f aca="false">F1181</f>
        <v>1295.97</v>
      </c>
      <c r="K1181" s="94" t="s">
        <v>67</v>
      </c>
    </row>
    <row r="1182" customFormat="false" ht="15" hidden="false" customHeight="false" outlineLevel="0" collapsed="false">
      <c r="A1182" s="100"/>
      <c r="B1182" s="100"/>
      <c r="C1182" s="100"/>
      <c r="D1182" s="100"/>
      <c r="E1182" s="100"/>
      <c r="F1182" s="100"/>
      <c r="G1182" s="100"/>
      <c r="H1182" s="100"/>
      <c r="I1182" s="101" t="s">
        <v>11</v>
      </c>
      <c r="J1182" s="102" t="n">
        <f aca="false">SUM(J1181:J1181)</f>
        <v>1295.97</v>
      </c>
      <c r="K1182" s="102" t="s">
        <v>67</v>
      </c>
    </row>
    <row r="1183" customFormat="false" ht="15" hidden="false" customHeight="false" outlineLevel="0" collapsed="false">
      <c r="A1183" s="103"/>
      <c r="B1183" s="103"/>
      <c r="C1183" s="103"/>
      <c r="D1183" s="103"/>
      <c r="E1183" s="103"/>
      <c r="F1183" s="103"/>
      <c r="G1183" s="103"/>
      <c r="H1183" s="103"/>
      <c r="I1183" s="103"/>
      <c r="J1183" s="103"/>
      <c r="K1183" s="103"/>
    </row>
    <row r="1184" customFormat="false" ht="26.85" hidden="false" customHeight="true" outlineLevel="0" collapsed="false">
      <c r="A1184" s="90" t="s">
        <v>3665</v>
      </c>
      <c r="B1184" s="106" t="s">
        <v>761</v>
      </c>
      <c r="C1184" s="106"/>
      <c r="D1184" s="106"/>
      <c r="E1184" s="106"/>
      <c r="F1184" s="106"/>
      <c r="G1184" s="106"/>
      <c r="H1184" s="106"/>
      <c r="I1184" s="106"/>
      <c r="J1184" s="106"/>
      <c r="K1184" s="106"/>
    </row>
    <row r="1185" customFormat="false" ht="15" hidden="false" customHeight="false" outlineLevel="0" collapsed="false">
      <c r="A1185" s="90"/>
      <c r="B1185" s="92" t="s">
        <v>3666</v>
      </c>
      <c r="C1185" s="92" t="s">
        <v>3667</v>
      </c>
      <c r="D1185" s="93" t="s">
        <v>3668</v>
      </c>
      <c r="E1185" s="92" t="s">
        <v>60</v>
      </c>
      <c r="F1185" s="94" t="s">
        <v>3669</v>
      </c>
      <c r="G1185" s="95" t="s">
        <v>3670</v>
      </c>
      <c r="H1185" s="94" t="s">
        <v>3679</v>
      </c>
      <c r="I1185" s="94"/>
      <c r="J1185" s="93" t="s">
        <v>11</v>
      </c>
      <c r="K1185" s="94" t="s">
        <v>59</v>
      </c>
    </row>
    <row r="1186" customFormat="false" ht="15" hidden="false" customHeight="false" outlineLevel="0" collapsed="false">
      <c r="A1186" s="108" t="s">
        <v>3701</v>
      </c>
      <c r="B1186" s="92"/>
      <c r="C1186" s="92"/>
      <c r="D1186" s="93"/>
      <c r="E1186" s="92"/>
      <c r="F1186" s="93" t="n">
        <v>198.51</v>
      </c>
      <c r="G1186" s="94" t="s">
        <v>67</v>
      </c>
      <c r="H1186" s="94"/>
      <c r="I1186" s="94"/>
      <c r="J1186" s="93" t="n">
        <f aca="false">F1186</f>
        <v>198.51</v>
      </c>
      <c r="K1186" s="94" t="s">
        <v>67</v>
      </c>
    </row>
    <row r="1187" customFormat="false" ht="15" hidden="false" customHeight="false" outlineLevel="0" collapsed="false">
      <c r="A1187" s="100"/>
      <c r="B1187" s="100"/>
      <c r="C1187" s="100"/>
      <c r="D1187" s="100"/>
      <c r="E1187" s="100"/>
      <c r="F1187" s="100" t="n">
        <f aca="false">SUM(F1186:F1186)</f>
        <v>198.51</v>
      </c>
      <c r="G1187" s="100" t="s">
        <v>67</v>
      </c>
      <c r="H1187" s="100"/>
      <c r="I1187" s="101" t="s">
        <v>11</v>
      </c>
      <c r="J1187" s="102" t="n">
        <f aca="false">SUM(J1186:J1186)</f>
        <v>198.51</v>
      </c>
      <c r="K1187" s="102" t="s">
        <v>67</v>
      </c>
    </row>
    <row r="1188" customFormat="false" ht="15" hidden="false" customHeight="false" outlineLevel="0" collapsed="false">
      <c r="A1188" s="103"/>
      <c r="B1188" s="103"/>
      <c r="C1188" s="103"/>
      <c r="D1188" s="103"/>
      <c r="E1188" s="103"/>
      <c r="F1188" s="103"/>
      <c r="G1188" s="103"/>
      <c r="H1188" s="103"/>
      <c r="I1188" s="103"/>
      <c r="J1188" s="103"/>
      <c r="K1188" s="103"/>
    </row>
    <row r="1189" customFormat="false" ht="15" hidden="false" customHeight="true" outlineLevel="0" collapsed="false">
      <c r="A1189" s="90" t="s">
        <v>3665</v>
      </c>
      <c r="B1189" s="106" t="s">
        <v>764</v>
      </c>
      <c r="C1189" s="106"/>
      <c r="D1189" s="106"/>
      <c r="E1189" s="106"/>
      <c r="F1189" s="106"/>
      <c r="G1189" s="106"/>
      <c r="H1189" s="106"/>
      <c r="I1189" s="106"/>
      <c r="J1189" s="106"/>
      <c r="K1189" s="106"/>
    </row>
    <row r="1190" customFormat="false" ht="15" hidden="false" customHeight="false" outlineLevel="0" collapsed="false">
      <c r="A1190" s="90"/>
      <c r="B1190" s="92" t="s">
        <v>3666</v>
      </c>
      <c r="C1190" s="92" t="s">
        <v>3667</v>
      </c>
      <c r="D1190" s="93" t="s">
        <v>3668</v>
      </c>
      <c r="E1190" s="92" t="s">
        <v>60</v>
      </c>
      <c r="F1190" s="94" t="s">
        <v>3669</v>
      </c>
      <c r="G1190" s="95" t="s">
        <v>3670</v>
      </c>
      <c r="H1190" s="94" t="s">
        <v>3679</v>
      </c>
      <c r="I1190" s="94"/>
      <c r="J1190" s="93" t="s">
        <v>11</v>
      </c>
      <c r="K1190" s="94" t="s">
        <v>59</v>
      </c>
    </row>
    <row r="1191" customFormat="false" ht="15" hidden="false" customHeight="false" outlineLevel="0" collapsed="false">
      <c r="A1191" s="108" t="s">
        <v>3701</v>
      </c>
      <c r="B1191" s="92"/>
      <c r="C1191" s="92"/>
      <c r="D1191" s="93"/>
      <c r="E1191" s="92"/>
      <c r="F1191" s="94" t="n">
        <v>2207.32</v>
      </c>
      <c r="G1191" s="95"/>
      <c r="H1191" s="94"/>
      <c r="I1191" s="94"/>
      <c r="J1191" s="93" t="n">
        <f aca="false">F1191</f>
        <v>2207.32</v>
      </c>
      <c r="K1191" s="94" t="s">
        <v>67</v>
      </c>
    </row>
    <row r="1192" customFormat="false" ht="15" hidden="false" customHeight="false" outlineLevel="0" collapsed="false">
      <c r="A1192" s="100"/>
      <c r="B1192" s="100"/>
      <c r="C1192" s="100"/>
      <c r="D1192" s="100"/>
      <c r="E1192" s="100"/>
      <c r="F1192" s="100"/>
      <c r="G1192" s="100"/>
      <c r="H1192" s="100"/>
      <c r="I1192" s="101" t="s">
        <v>11</v>
      </c>
      <c r="J1192" s="102" t="n">
        <f aca="false">SUM(J1191:J1191)</f>
        <v>2207.32</v>
      </c>
      <c r="K1192" s="102" t="s">
        <v>67</v>
      </c>
    </row>
    <row r="1193" customFormat="false" ht="15" hidden="false" customHeight="false" outlineLevel="0" collapsed="false">
      <c r="A1193" s="103"/>
      <c r="B1193" s="103"/>
      <c r="C1193" s="103"/>
      <c r="D1193" s="103"/>
      <c r="E1193" s="103"/>
      <c r="F1193" s="103"/>
      <c r="G1193" s="103"/>
      <c r="H1193" s="103"/>
      <c r="I1193" s="103"/>
      <c r="J1193" s="103"/>
      <c r="K1193" s="103"/>
    </row>
    <row r="1194" customFormat="false" ht="41" hidden="false" customHeight="true" outlineLevel="0" collapsed="false">
      <c r="A1194" s="90" t="s">
        <v>3665</v>
      </c>
      <c r="B1194" s="106" t="s">
        <v>767</v>
      </c>
      <c r="C1194" s="106"/>
      <c r="D1194" s="106"/>
      <c r="E1194" s="106"/>
      <c r="F1194" s="106"/>
      <c r="G1194" s="106"/>
      <c r="H1194" s="106"/>
      <c r="I1194" s="106"/>
      <c r="J1194" s="106"/>
      <c r="K1194" s="106"/>
    </row>
    <row r="1195" customFormat="false" ht="15" hidden="false" customHeight="false" outlineLevel="0" collapsed="false">
      <c r="A1195" s="90"/>
      <c r="B1195" s="92" t="s">
        <v>3666</v>
      </c>
      <c r="C1195" s="92" t="s">
        <v>3667</v>
      </c>
      <c r="D1195" s="93" t="s">
        <v>3668</v>
      </c>
      <c r="E1195" s="92" t="s">
        <v>60</v>
      </c>
      <c r="F1195" s="94" t="s">
        <v>3669</v>
      </c>
      <c r="G1195" s="95" t="s">
        <v>3670</v>
      </c>
      <c r="H1195" s="94" t="s">
        <v>3679</v>
      </c>
      <c r="I1195" s="94"/>
      <c r="J1195" s="93" t="s">
        <v>11</v>
      </c>
      <c r="K1195" s="94" t="s">
        <v>59</v>
      </c>
    </row>
    <row r="1196" customFormat="false" ht="15" hidden="false" customHeight="false" outlineLevel="0" collapsed="false">
      <c r="A1196" s="108" t="s">
        <v>3701</v>
      </c>
      <c r="B1196" s="92"/>
      <c r="C1196" s="92"/>
      <c r="D1196" s="93"/>
      <c r="E1196" s="92"/>
      <c r="F1196" s="94" t="n">
        <v>183.95</v>
      </c>
      <c r="G1196" s="95"/>
      <c r="H1196" s="94"/>
      <c r="I1196" s="94"/>
      <c r="J1196" s="93" t="n">
        <f aca="false">F1196</f>
        <v>183.95</v>
      </c>
      <c r="K1196" s="94" t="s">
        <v>67</v>
      </c>
    </row>
    <row r="1197" customFormat="false" ht="15" hidden="false" customHeight="false" outlineLevel="0" collapsed="false">
      <c r="A1197" s="100"/>
      <c r="B1197" s="100"/>
      <c r="C1197" s="100"/>
      <c r="D1197" s="100"/>
      <c r="E1197" s="100"/>
      <c r="F1197" s="100"/>
      <c r="G1197" s="100"/>
      <c r="H1197" s="100"/>
      <c r="I1197" s="101" t="s">
        <v>11</v>
      </c>
      <c r="J1197" s="102" t="n">
        <f aca="false">SUM(J1196:J1196)</f>
        <v>183.95</v>
      </c>
      <c r="K1197" s="102" t="s">
        <v>67</v>
      </c>
    </row>
    <row r="1198" customFormat="false" ht="15" hidden="false" customHeight="false" outlineLevel="0" collapsed="false">
      <c r="A1198" s="103"/>
      <c r="B1198" s="103"/>
      <c r="C1198" s="103"/>
      <c r="D1198" s="103"/>
      <c r="E1198" s="103"/>
      <c r="F1198" s="103"/>
      <c r="G1198" s="103"/>
      <c r="H1198" s="103"/>
      <c r="I1198" s="103"/>
      <c r="J1198" s="103"/>
      <c r="K1198" s="103"/>
    </row>
    <row r="1199" customFormat="false" ht="26.85" hidden="false" customHeight="true" outlineLevel="0" collapsed="false">
      <c r="A1199" s="90" t="s">
        <v>3665</v>
      </c>
      <c r="B1199" s="106" t="s">
        <v>770</v>
      </c>
      <c r="C1199" s="106"/>
      <c r="D1199" s="106"/>
      <c r="E1199" s="106"/>
      <c r="F1199" s="106"/>
      <c r="G1199" s="106"/>
      <c r="H1199" s="106"/>
      <c r="I1199" s="106"/>
      <c r="J1199" s="106"/>
      <c r="K1199" s="106"/>
    </row>
    <row r="1200" customFormat="false" ht="15" hidden="false" customHeight="false" outlineLevel="0" collapsed="false">
      <c r="A1200" s="90"/>
      <c r="B1200" s="92" t="s">
        <v>3666</v>
      </c>
      <c r="C1200" s="92" t="s">
        <v>3667</v>
      </c>
      <c r="D1200" s="93" t="s">
        <v>3668</v>
      </c>
      <c r="E1200" s="92" t="s">
        <v>60</v>
      </c>
      <c r="F1200" s="94" t="s">
        <v>3669</v>
      </c>
      <c r="G1200" s="95" t="s">
        <v>3670</v>
      </c>
      <c r="H1200" s="94" t="s">
        <v>3679</v>
      </c>
      <c r="I1200" s="94"/>
      <c r="J1200" s="93" t="s">
        <v>11</v>
      </c>
      <c r="K1200" s="94" t="s">
        <v>59</v>
      </c>
    </row>
    <row r="1201" customFormat="false" ht="15" hidden="false" customHeight="false" outlineLevel="0" collapsed="false">
      <c r="A1201" s="108" t="s">
        <v>3701</v>
      </c>
      <c r="B1201" s="92"/>
      <c r="C1201" s="92"/>
      <c r="D1201" s="93"/>
      <c r="E1201" s="92"/>
      <c r="F1201" s="94" t="n">
        <v>180.6</v>
      </c>
      <c r="G1201" s="95"/>
      <c r="H1201" s="94"/>
      <c r="I1201" s="94"/>
      <c r="J1201" s="93" t="n">
        <f aca="false">F1201</f>
        <v>180.6</v>
      </c>
      <c r="K1201" s="94" t="s">
        <v>67</v>
      </c>
    </row>
    <row r="1202" customFormat="false" ht="15" hidden="false" customHeight="false" outlineLevel="0" collapsed="false">
      <c r="A1202" s="100"/>
      <c r="B1202" s="100"/>
      <c r="C1202" s="100"/>
      <c r="D1202" s="100"/>
      <c r="E1202" s="100"/>
      <c r="F1202" s="100"/>
      <c r="G1202" s="100"/>
      <c r="H1202" s="100"/>
      <c r="I1202" s="101" t="s">
        <v>11</v>
      </c>
      <c r="J1202" s="102" t="n">
        <f aca="false">SUM(J1201:J1201)</f>
        <v>180.6</v>
      </c>
      <c r="K1202" s="102" t="s">
        <v>67</v>
      </c>
    </row>
    <row r="1203" customFormat="false" ht="15" hidden="false" customHeight="false" outlineLevel="0" collapsed="false">
      <c r="A1203" s="103"/>
      <c r="B1203" s="103"/>
      <c r="C1203" s="103"/>
      <c r="D1203" s="103"/>
      <c r="E1203" s="103"/>
      <c r="F1203" s="103"/>
      <c r="G1203" s="103"/>
      <c r="H1203" s="103"/>
      <c r="I1203" s="103"/>
      <c r="J1203" s="103"/>
      <c r="K1203" s="103"/>
    </row>
    <row r="1204" customFormat="false" ht="26.85" hidden="false" customHeight="true" outlineLevel="0" collapsed="false">
      <c r="A1204" s="90" t="s">
        <v>3665</v>
      </c>
      <c r="B1204" s="106" t="s">
        <v>773</v>
      </c>
      <c r="C1204" s="106"/>
      <c r="D1204" s="106"/>
      <c r="E1204" s="106"/>
      <c r="F1204" s="106"/>
      <c r="G1204" s="106"/>
      <c r="H1204" s="106"/>
      <c r="I1204" s="106"/>
      <c r="J1204" s="106"/>
      <c r="K1204" s="106"/>
    </row>
    <row r="1205" customFormat="false" ht="15" hidden="false" customHeight="false" outlineLevel="0" collapsed="false">
      <c r="A1205" s="90"/>
      <c r="B1205" s="92" t="s">
        <v>3666</v>
      </c>
      <c r="C1205" s="92" t="s">
        <v>3667</v>
      </c>
      <c r="D1205" s="93" t="s">
        <v>3668</v>
      </c>
      <c r="E1205" s="92" t="s">
        <v>60</v>
      </c>
      <c r="F1205" s="94" t="s">
        <v>3669</v>
      </c>
      <c r="G1205" s="95" t="s">
        <v>3670</v>
      </c>
      <c r="H1205" s="94" t="s">
        <v>3679</v>
      </c>
      <c r="I1205" s="94"/>
      <c r="J1205" s="93" t="s">
        <v>11</v>
      </c>
      <c r="K1205" s="94" t="s">
        <v>59</v>
      </c>
    </row>
    <row r="1206" customFormat="false" ht="15" hidden="false" customHeight="false" outlineLevel="0" collapsed="false">
      <c r="A1206" s="108" t="s">
        <v>3701</v>
      </c>
      <c r="B1206" s="92"/>
      <c r="C1206" s="92"/>
      <c r="D1206" s="93"/>
      <c r="E1206" s="92"/>
      <c r="F1206" s="94" t="n">
        <f aca="false">120.08+57.39</f>
        <v>177.47</v>
      </c>
      <c r="G1206" s="95"/>
      <c r="H1206" s="94"/>
      <c r="I1206" s="94"/>
      <c r="J1206" s="93" t="n">
        <f aca="false">F1206</f>
        <v>177.47</v>
      </c>
      <c r="K1206" s="94" t="s">
        <v>67</v>
      </c>
    </row>
    <row r="1207" customFormat="false" ht="15" hidden="false" customHeight="false" outlineLevel="0" collapsed="false">
      <c r="A1207" s="100"/>
      <c r="B1207" s="100"/>
      <c r="C1207" s="100"/>
      <c r="D1207" s="100"/>
      <c r="E1207" s="100"/>
      <c r="F1207" s="100"/>
      <c r="G1207" s="100"/>
      <c r="H1207" s="100"/>
      <c r="I1207" s="101" t="s">
        <v>11</v>
      </c>
      <c r="J1207" s="102" t="n">
        <f aca="false">SUM(J1206:J1206)</f>
        <v>177.47</v>
      </c>
      <c r="K1207" s="102" t="s">
        <v>67</v>
      </c>
    </row>
    <row r="1208" customFormat="false" ht="15" hidden="false" customHeight="false" outlineLevel="0" collapsed="false">
      <c r="A1208" s="103"/>
      <c r="B1208" s="103"/>
      <c r="C1208" s="103"/>
      <c r="D1208" s="103"/>
      <c r="E1208" s="103"/>
      <c r="F1208" s="103"/>
      <c r="G1208" s="103"/>
      <c r="H1208" s="103"/>
      <c r="I1208" s="103"/>
      <c r="J1208" s="103"/>
      <c r="K1208" s="103"/>
    </row>
    <row r="1209" customFormat="false" ht="26.85" hidden="false" customHeight="true" outlineLevel="0" collapsed="false">
      <c r="A1209" s="90" t="s">
        <v>3665</v>
      </c>
      <c r="B1209" s="106" t="s">
        <v>775</v>
      </c>
      <c r="C1209" s="106"/>
      <c r="D1209" s="106"/>
      <c r="E1209" s="106"/>
      <c r="F1209" s="106"/>
      <c r="G1209" s="106"/>
      <c r="H1209" s="106"/>
      <c r="I1209" s="106"/>
      <c r="J1209" s="106"/>
      <c r="K1209" s="106"/>
    </row>
    <row r="1210" customFormat="false" ht="15" hidden="false" customHeight="false" outlineLevel="0" collapsed="false">
      <c r="A1210" s="90"/>
      <c r="B1210" s="92" t="s">
        <v>3666</v>
      </c>
      <c r="C1210" s="92" t="s">
        <v>3667</v>
      </c>
      <c r="D1210" s="93" t="s">
        <v>3668</v>
      </c>
      <c r="E1210" s="92" t="s">
        <v>60</v>
      </c>
      <c r="F1210" s="94" t="s">
        <v>3669</v>
      </c>
      <c r="G1210" s="95" t="s">
        <v>3670</v>
      </c>
      <c r="H1210" s="94" t="s">
        <v>3679</v>
      </c>
      <c r="I1210" s="94"/>
      <c r="J1210" s="93" t="s">
        <v>11</v>
      </c>
      <c r="K1210" s="94" t="s">
        <v>59</v>
      </c>
    </row>
    <row r="1211" customFormat="false" ht="15" hidden="false" customHeight="false" outlineLevel="0" collapsed="false">
      <c r="A1211" s="108" t="s">
        <v>3701</v>
      </c>
      <c r="B1211" s="92"/>
      <c r="C1211" s="92"/>
      <c r="D1211" s="93"/>
      <c r="E1211" s="92"/>
      <c r="F1211" s="94" t="n">
        <v>3.13</v>
      </c>
      <c r="G1211" s="95"/>
      <c r="H1211" s="94"/>
      <c r="I1211" s="94"/>
      <c r="J1211" s="93" t="n">
        <f aca="false">F1211</f>
        <v>3.13</v>
      </c>
      <c r="K1211" s="94" t="s">
        <v>67</v>
      </c>
    </row>
    <row r="1212" customFormat="false" ht="15" hidden="false" customHeight="false" outlineLevel="0" collapsed="false">
      <c r="A1212" s="100"/>
      <c r="B1212" s="100"/>
      <c r="C1212" s="100"/>
      <c r="D1212" s="100"/>
      <c r="E1212" s="100"/>
      <c r="F1212" s="100"/>
      <c r="G1212" s="100"/>
      <c r="H1212" s="100"/>
      <c r="I1212" s="101" t="s">
        <v>11</v>
      </c>
      <c r="J1212" s="102" t="n">
        <f aca="false">SUM(J1211:J1211)</f>
        <v>3.13</v>
      </c>
      <c r="K1212" s="102" t="s">
        <v>67</v>
      </c>
    </row>
    <row r="1213" customFormat="false" ht="15" hidden="false" customHeight="false" outlineLevel="0" collapsed="false">
      <c r="A1213" s="103"/>
      <c r="B1213" s="103"/>
      <c r="C1213" s="103"/>
      <c r="D1213" s="103"/>
      <c r="E1213" s="103"/>
      <c r="F1213" s="103"/>
      <c r="G1213" s="103"/>
      <c r="H1213" s="103"/>
      <c r="I1213" s="103"/>
      <c r="J1213" s="103"/>
      <c r="K1213" s="103"/>
    </row>
    <row r="1214" customFormat="false" ht="15" hidden="false" customHeight="true" outlineLevel="0" collapsed="false">
      <c r="A1214" s="89" t="s">
        <v>44</v>
      </c>
      <c r="B1214" s="89"/>
      <c r="C1214" s="89"/>
      <c r="D1214" s="89"/>
      <c r="E1214" s="89"/>
      <c r="F1214" s="89"/>
      <c r="G1214" s="89"/>
      <c r="H1214" s="89"/>
      <c r="I1214" s="89"/>
      <c r="J1214" s="89"/>
      <c r="K1214" s="89"/>
    </row>
    <row r="1215" customFormat="false" ht="26.85" hidden="false" customHeight="true" outlineLevel="0" collapsed="false">
      <c r="A1215" s="90" t="s">
        <v>3665</v>
      </c>
      <c r="B1215" s="106" t="s">
        <v>778</v>
      </c>
      <c r="C1215" s="106"/>
      <c r="D1215" s="106"/>
      <c r="E1215" s="106"/>
      <c r="F1215" s="106"/>
      <c r="G1215" s="106"/>
      <c r="H1215" s="106"/>
      <c r="I1215" s="106"/>
      <c r="J1215" s="106"/>
      <c r="K1215" s="106"/>
    </row>
    <row r="1216" customFormat="false" ht="15" hidden="false" customHeight="false" outlineLevel="0" collapsed="false">
      <c r="A1216" s="90"/>
      <c r="B1216" s="92" t="s">
        <v>3666</v>
      </c>
      <c r="C1216" s="92" t="s">
        <v>3667</v>
      </c>
      <c r="D1216" s="93" t="s">
        <v>3668</v>
      </c>
      <c r="E1216" s="92" t="s">
        <v>60</v>
      </c>
      <c r="F1216" s="94" t="s">
        <v>3669</v>
      </c>
      <c r="G1216" s="95" t="s">
        <v>3670</v>
      </c>
      <c r="H1216" s="94" t="s">
        <v>3679</v>
      </c>
      <c r="I1216" s="94"/>
      <c r="J1216" s="93" t="s">
        <v>11</v>
      </c>
      <c r="K1216" s="94" t="s">
        <v>59</v>
      </c>
    </row>
    <row r="1217" customFormat="false" ht="15" hidden="false" customHeight="false" outlineLevel="0" collapsed="false">
      <c r="A1217" s="108" t="s">
        <v>3721</v>
      </c>
      <c r="B1217" s="92"/>
      <c r="C1217" s="92"/>
      <c r="D1217" s="93"/>
      <c r="E1217" s="92"/>
      <c r="F1217" s="94" t="n">
        <v>199.16</v>
      </c>
      <c r="G1217" s="95"/>
      <c r="H1217" s="94"/>
      <c r="I1217" s="94"/>
      <c r="J1217" s="93" t="n">
        <f aca="false">F1217</f>
        <v>199.16</v>
      </c>
      <c r="K1217" s="94" t="s">
        <v>67</v>
      </c>
    </row>
    <row r="1218" customFormat="false" ht="15" hidden="false" customHeight="false" outlineLevel="0" collapsed="false">
      <c r="A1218" s="108" t="s">
        <v>3722</v>
      </c>
      <c r="B1218" s="92"/>
      <c r="C1218" s="92"/>
      <c r="D1218" s="93"/>
      <c r="E1218" s="92"/>
      <c r="F1218" s="94" t="n">
        <v>156.48</v>
      </c>
      <c r="G1218" s="95"/>
      <c r="H1218" s="94"/>
      <c r="I1218" s="94"/>
      <c r="J1218" s="93" t="n">
        <f aca="false">F1218</f>
        <v>156.48</v>
      </c>
      <c r="K1218" s="94" t="s">
        <v>67</v>
      </c>
    </row>
    <row r="1219" customFormat="false" ht="15" hidden="false" customHeight="false" outlineLevel="0" collapsed="false">
      <c r="A1219" s="108" t="s">
        <v>3723</v>
      </c>
      <c r="B1219" s="92"/>
      <c r="C1219" s="92"/>
      <c r="D1219" s="93"/>
      <c r="E1219" s="92"/>
      <c r="F1219" s="94" t="n">
        <v>136.33</v>
      </c>
      <c r="G1219" s="95"/>
      <c r="H1219" s="94"/>
      <c r="I1219" s="94"/>
      <c r="J1219" s="93" t="n">
        <f aca="false">F1219</f>
        <v>136.33</v>
      </c>
      <c r="K1219" s="94" t="s">
        <v>67</v>
      </c>
    </row>
    <row r="1220" customFormat="false" ht="15" hidden="false" customHeight="false" outlineLevel="0" collapsed="false">
      <c r="A1220" s="100"/>
      <c r="B1220" s="100"/>
      <c r="C1220" s="100"/>
      <c r="D1220" s="100"/>
      <c r="E1220" s="100"/>
      <c r="F1220" s="100"/>
      <c r="G1220" s="100"/>
      <c r="H1220" s="100"/>
      <c r="I1220" s="101" t="s">
        <v>11</v>
      </c>
      <c r="J1220" s="102" t="n">
        <f aca="false">SUM(J1217:J1219)</f>
        <v>491.97</v>
      </c>
      <c r="K1220" s="102" t="s">
        <v>67</v>
      </c>
    </row>
    <row r="1221" customFormat="false" ht="15" hidden="false" customHeight="false" outlineLevel="0" collapsed="false">
      <c r="A1221" s="103"/>
      <c r="B1221" s="103"/>
      <c r="C1221" s="103"/>
      <c r="D1221" s="103"/>
      <c r="E1221" s="103"/>
      <c r="F1221" s="103"/>
      <c r="G1221" s="103"/>
      <c r="H1221" s="103"/>
      <c r="I1221" s="103"/>
      <c r="J1221" s="103"/>
      <c r="K1221" s="103"/>
    </row>
    <row r="1222" customFormat="false" ht="26.85" hidden="false" customHeight="true" outlineLevel="0" collapsed="false">
      <c r="A1222" s="90" t="s">
        <v>3665</v>
      </c>
      <c r="B1222" s="106" t="s">
        <v>781</v>
      </c>
      <c r="C1222" s="106"/>
      <c r="D1222" s="106"/>
      <c r="E1222" s="106"/>
      <c r="F1222" s="106"/>
      <c r="G1222" s="106"/>
      <c r="H1222" s="106"/>
      <c r="I1222" s="106"/>
      <c r="J1222" s="106"/>
      <c r="K1222" s="106"/>
    </row>
    <row r="1223" customFormat="false" ht="15" hidden="false" customHeight="false" outlineLevel="0" collapsed="false">
      <c r="A1223" s="90"/>
      <c r="B1223" s="92" t="s">
        <v>3666</v>
      </c>
      <c r="C1223" s="92" t="s">
        <v>3667</v>
      </c>
      <c r="D1223" s="93" t="s">
        <v>3668</v>
      </c>
      <c r="E1223" s="92" t="s">
        <v>60</v>
      </c>
      <c r="F1223" s="94" t="s">
        <v>3669</v>
      </c>
      <c r="G1223" s="95" t="s">
        <v>3670</v>
      </c>
      <c r="H1223" s="94" t="s">
        <v>3679</v>
      </c>
      <c r="I1223" s="94"/>
      <c r="J1223" s="93" t="s">
        <v>11</v>
      </c>
      <c r="K1223" s="94" t="s">
        <v>59</v>
      </c>
    </row>
    <row r="1224" customFormat="false" ht="15" hidden="false" customHeight="false" outlineLevel="0" collapsed="false">
      <c r="A1224" s="108" t="s">
        <v>3701</v>
      </c>
      <c r="B1224" s="92"/>
      <c r="C1224" s="92"/>
      <c r="D1224" s="93"/>
      <c r="E1224" s="92"/>
      <c r="F1224" s="94" t="n">
        <v>784.92</v>
      </c>
      <c r="G1224" s="95"/>
      <c r="H1224" s="94"/>
      <c r="I1224" s="94"/>
      <c r="J1224" s="93" t="n">
        <f aca="false">F1224</f>
        <v>784.92</v>
      </c>
      <c r="K1224" s="94" t="s">
        <v>67</v>
      </c>
    </row>
    <row r="1225" customFormat="false" ht="15" hidden="false" customHeight="false" outlineLevel="0" collapsed="false">
      <c r="A1225" s="100"/>
      <c r="B1225" s="100"/>
      <c r="C1225" s="100"/>
      <c r="D1225" s="100"/>
      <c r="E1225" s="100"/>
      <c r="F1225" s="100"/>
      <c r="G1225" s="100"/>
      <c r="H1225" s="100"/>
      <c r="I1225" s="101" t="s">
        <v>11</v>
      </c>
      <c r="J1225" s="102" t="n">
        <f aca="false">SUM(J1224:J1224)</f>
        <v>784.92</v>
      </c>
      <c r="K1225" s="102" t="s">
        <v>67</v>
      </c>
    </row>
    <row r="1226" customFormat="false" ht="15" hidden="false" customHeight="false" outlineLevel="0" collapsed="false">
      <c r="A1226" s="103"/>
      <c r="B1226" s="103"/>
      <c r="C1226" s="103"/>
      <c r="D1226" s="103"/>
      <c r="E1226" s="103"/>
      <c r="F1226" s="103"/>
      <c r="G1226" s="103"/>
      <c r="H1226" s="103"/>
      <c r="I1226" s="103"/>
      <c r="J1226" s="103"/>
      <c r="K1226" s="103"/>
    </row>
    <row r="1227" customFormat="false" ht="26.85" hidden="false" customHeight="true" outlineLevel="0" collapsed="false">
      <c r="A1227" s="90" t="s">
        <v>3665</v>
      </c>
      <c r="B1227" s="106" t="s">
        <v>784</v>
      </c>
      <c r="C1227" s="106"/>
      <c r="D1227" s="106"/>
      <c r="E1227" s="106"/>
      <c r="F1227" s="106"/>
      <c r="G1227" s="106"/>
      <c r="H1227" s="106"/>
      <c r="I1227" s="106"/>
      <c r="J1227" s="106"/>
      <c r="K1227" s="106"/>
    </row>
    <row r="1228" customFormat="false" ht="15" hidden="false" customHeight="false" outlineLevel="0" collapsed="false">
      <c r="A1228" s="90"/>
      <c r="B1228" s="92" t="s">
        <v>3666</v>
      </c>
      <c r="C1228" s="92" t="s">
        <v>3667</v>
      </c>
      <c r="D1228" s="93" t="s">
        <v>3668</v>
      </c>
      <c r="E1228" s="92" t="s">
        <v>60</v>
      </c>
      <c r="F1228" s="94" t="s">
        <v>3669</v>
      </c>
      <c r="G1228" s="95" t="s">
        <v>3670</v>
      </c>
      <c r="H1228" s="94" t="s">
        <v>3679</v>
      </c>
      <c r="I1228" s="94"/>
      <c r="J1228" s="93" t="s">
        <v>11</v>
      </c>
      <c r="K1228" s="94" t="s">
        <v>59</v>
      </c>
    </row>
    <row r="1229" customFormat="false" ht="15" hidden="false" customHeight="false" outlineLevel="0" collapsed="false">
      <c r="A1229" s="108" t="s">
        <v>3701</v>
      </c>
      <c r="B1229" s="92"/>
      <c r="C1229" s="92"/>
      <c r="D1229" s="93"/>
      <c r="E1229" s="92"/>
      <c r="F1229" s="94" t="n">
        <v>100.4</v>
      </c>
      <c r="G1229" s="95"/>
      <c r="H1229" s="94"/>
      <c r="I1229" s="94"/>
      <c r="J1229" s="93" t="n">
        <f aca="false">F1229</f>
        <v>100.4</v>
      </c>
      <c r="K1229" s="94" t="s">
        <v>67</v>
      </c>
    </row>
    <row r="1230" customFormat="false" ht="15" hidden="false" customHeight="false" outlineLevel="0" collapsed="false">
      <c r="A1230" s="100"/>
      <c r="B1230" s="100"/>
      <c r="C1230" s="100"/>
      <c r="D1230" s="100"/>
      <c r="E1230" s="100"/>
      <c r="F1230" s="100"/>
      <c r="G1230" s="100"/>
      <c r="H1230" s="100"/>
      <c r="I1230" s="101" t="s">
        <v>11</v>
      </c>
      <c r="J1230" s="102" t="n">
        <f aca="false">SUM(J1229:J1229)</f>
        <v>100.4</v>
      </c>
      <c r="K1230" s="102" t="s">
        <v>67</v>
      </c>
    </row>
    <row r="1231" customFormat="false" ht="15" hidden="false" customHeight="false" outlineLevel="0" collapsed="false">
      <c r="A1231" s="103"/>
      <c r="B1231" s="103"/>
      <c r="C1231" s="103"/>
      <c r="D1231" s="103"/>
      <c r="E1231" s="103"/>
      <c r="F1231" s="103"/>
      <c r="G1231" s="103"/>
      <c r="H1231" s="103"/>
      <c r="I1231" s="103"/>
      <c r="J1231" s="103"/>
      <c r="K1231" s="103"/>
    </row>
    <row r="1232" customFormat="false" ht="15" hidden="false" customHeight="true" outlineLevel="0" collapsed="false">
      <c r="A1232" s="90" t="s">
        <v>3665</v>
      </c>
      <c r="B1232" s="106" t="s">
        <v>787</v>
      </c>
      <c r="C1232" s="106"/>
      <c r="D1232" s="106"/>
      <c r="E1232" s="106"/>
      <c r="F1232" s="106"/>
      <c r="G1232" s="106"/>
      <c r="H1232" s="106"/>
      <c r="I1232" s="106"/>
      <c r="J1232" s="106"/>
      <c r="K1232" s="106"/>
    </row>
    <row r="1233" customFormat="false" ht="15" hidden="false" customHeight="false" outlineLevel="0" collapsed="false">
      <c r="A1233" s="90"/>
      <c r="B1233" s="92" t="s">
        <v>3666</v>
      </c>
      <c r="C1233" s="92" t="s">
        <v>3667</v>
      </c>
      <c r="D1233" s="93" t="s">
        <v>3668</v>
      </c>
      <c r="E1233" s="92" t="s">
        <v>60</v>
      </c>
      <c r="F1233" s="94" t="s">
        <v>3669</v>
      </c>
      <c r="G1233" s="95" t="s">
        <v>3670</v>
      </c>
      <c r="H1233" s="94" t="s">
        <v>3679</v>
      </c>
      <c r="I1233" s="94"/>
      <c r="J1233" s="93" t="s">
        <v>11</v>
      </c>
      <c r="K1233" s="94" t="s">
        <v>59</v>
      </c>
    </row>
    <row r="1234" customFormat="false" ht="15" hidden="false" customHeight="false" outlineLevel="0" collapsed="false">
      <c r="A1234" s="108" t="s">
        <v>3701</v>
      </c>
      <c r="B1234" s="92" t="n">
        <v>384.86</v>
      </c>
      <c r="C1234" s="92"/>
      <c r="D1234" s="93"/>
      <c r="E1234" s="92"/>
      <c r="F1234" s="94"/>
      <c r="G1234" s="95"/>
      <c r="H1234" s="94"/>
      <c r="I1234" s="94"/>
      <c r="J1234" s="93" t="n">
        <f aca="false">B1234</f>
        <v>384.86</v>
      </c>
      <c r="K1234" s="94" t="s">
        <v>148</v>
      </c>
    </row>
    <row r="1235" customFormat="false" ht="15" hidden="false" customHeight="false" outlineLevel="0" collapsed="false">
      <c r="A1235" s="100"/>
      <c r="B1235" s="100"/>
      <c r="C1235" s="100"/>
      <c r="D1235" s="100"/>
      <c r="E1235" s="100"/>
      <c r="F1235" s="100"/>
      <c r="G1235" s="100"/>
      <c r="H1235" s="100"/>
      <c r="I1235" s="101" t="s">
        <v>11</v>
      </c>
      <c r="J1235" s="102" t="n">
        <f aca="false">SUM(J1234:J1234)</f>
        <v>384.86</v>
      </c>
      <c r="K1235" s="102" t="s">
        <v>148</v>
      </c>
    </row>
    <row r="1236" customFormat="false" ht="15" hidden="false" customHeight="false" outlineLevel="0" collapsed="false">
      <c r="A1236" s="103"/>
      <c r="B1236" s="103"/>
      <c r="C1236" s="103"/>
      <c r="D1236" s="103"/>
      <c r="E1236" s="103"/>
      <c r="F1236" s="103"/>
      <c r="G1236" s="103"/>
      <c r="H1236" s="103"/>
      <c r="I1236" s="103"/>
      <c r="J1236" s="103"/>
      <c r="K1236" s="103"/>
    </row>
    <row r="1237" customFormat="false" ht="26.85" hidden="false" customHeight="true" outlineLevel="0" collapsed="false">
      <c r="A1237" s="90" t="s">
        <v>3665</v>
      </c>
      <c r="B1237" s="106" t="s">
        <v>790</v>
      </c>
      <c r="C1237" s="106"/>
      <c r="D1237" s="106"/>
      <c r="E1237" s="106"/>
      <c r="F1237" s="106"/>
      <c r="G1237" s="106"/>
      <c r="H1237" s="106"/>
      <c r="I1237" s="106"/>
      <c r="J1237" s="106"/>
      <c r="K1237" s="106"/>
    </row>
    <row r="1238" customFormat="false" ht="15" hidden="false" customHeight="false" outlineLevel="0" collapsed="false">
      <c r="A1238" s="90"/>
      <c r="B1238" s="92" t="s">
        <v>3666</v>
      </c>
      <c r="C1238" s="92" t="s">
        <v>3667</v>
      </c>
      <c r="D1238" s="93" t="s">
        <v>3668</v>
      </c>
      <c r="E1238" s="92" t="s">
        <v>60</v>
      </c>
      <c r="F1238" s="94" t="s">
        <v>3669</v>
      </c>
      <c r="G1238" s="95" t="s">
        <v>3670</v>
      </c>
      <c r="H1238" s="94" t="s">
        <v>3679</v>
      </c>
      <c r="I1238" s="94"/>
      <c r="J1238" s="93" t="s">
        <v>11</v>
      </c>
      <c r="K1238" s="94" t="s">
        <v>59</v>
      </c>
    </row>
    <row r="1239" customFormat="false" ht="15" hidden="false" customHeight="false" outlineLevel="0" collapsed="false">
      <c r="A1239" s="108" t="s">
        <v>3701</v>
      </c>
      <c r="B1239" s="92"/>
      <c r="C1239" s="92"/>
      <c r="D1239" s="93"/>
      <c r="E1239" s="92" t="n">
        <v>2</v>
      </c>
      <c r="F1239" s="94"/>
      <c r="G1239" s="95"/>
      <c r="H1239" s="94"/>
      <c r="I1239" s="94"/>
      <c r="J1239" s="93" t="n">
        <f aca="false">E1239</f>
        <v>2</v>
      </c>
      <c r="K1239" s="94" t="s">
        <v>76</v>
      </c>
    </row>
    <row r="1240" customFormat="false" ht="15" hidden="false" customHeight="false" outlineLevel="0" collapsed="false">
      <c r="A1240" s="100"/>
      <c r="B1240" s="100"/>
      <c r="C1240" s="100"/>
      <c r="D1240" s="100"/>
      <c r="E1240" s="100"/>
      <c r="F1240" s="100"/>
      <c r="G1240" s="100"/>
      <c r="H1240" s="100"/>
      <c r="I1240" s="101" t="s">
        <v>11</v>
      </c>
      <c r="J1240" s="102" t="n">
        <f aca="false">SUM(J1239:J1239)</f>
        <v>2</v>
      </c>
      <c r="K1240" s="102" t="s">
        <v>76</v>
      </c>
    </row>
    <row r="1241" customFormat="false" ht="15" hidden="false" customHeight="false" outlineLevel="0" collapsed="false">
      <c r="A1241" s="103"/>
      <c r="B1241" s="103"/>
      <c r="C1241" s="103"/>
      <c r="D1241" s="103"/>
      <c r="E1241" s="103"/>
      <c r="F1241" s="103"/>
      <c r="G1241" s="103"/>
      <c r="H1241" s="103"/>
      <c r="I1241" s="103"/>
      <c r="J1241" s="103"/>
      <c r="K1241" s="103"/>
    </row>
    <row r="1242" customFormat="false" ht="41" hidden="false" customHeight="true" outlineLevel="0" collapsed="false">
      <c r="A1242" s="90" t="s">
        <v>3665</v>
      </c>
      <c r="B1242" s="106" t="s">
        <v>793</v>
      </c>
      <c r="C1242" s="106"/>
      <c r="D1242" s="106"/>
      <c r="E1242" s="106"/>
      <c r="F1242" s="106"/>
      <c r="G1242" s="106"/>
      <c r="H1242" s="106"/>
      <c r="I1242" s="106"/>
      <c r="J1242" s="106"/>
      <c r="K1242" s="106"/>
    </row>
    <row r="1243" customFormat="false" ht="15" hidden="false" customHeight="false" outlineLevel="0" collapsed="false">
      <c r="A1243" s="90"/>
      <c r="B1243" s="92" t="s">
        <v>3666</v>
      </c>
      <c r="C1243" s="92" t="s">
        <v>3667</v>
      </c>
      <c r="D1243" s="93" t="s">
        <v>3668</v>
      </c>
      <c r="E1243" s="92" t="s">
        <v>60</v>
      </c>
      <c r="F1243" s="94" t="s">
        <v>3669</v>
      </c>
      <c r="G1243" s="95" t="s">
        <v>3670</v>
      </c>
      <c r="H1243" s="94" t="s">
        <v>3679</v>
      </c>
      <c r="I1243" s="94"/>
      <c r="J1243" s="93" t="s">
        <v>11</v>
      </c>
      <c r="K1243" s="94" t="s">
        <v>59</v>
      </c>
    </row>
    <row r="1244" customFormat="false" ht="15" hidden="false" customHeight="false" outlineLevel="0" collapsed="false">
      <c r="A1244" s="108" t="s">
        <v>3701</v>
      </c>
      <c r="B1244" s="92"/>
      <c r="C1244" s="92"/>
      <c r="D1244" s="93"/>
      <c r="E1244" s="92"/>
      <c r="F1244" s="94" t="n">
        <v>2845.85</v>
      </c>
      <c r="G1244" s="95"/>
      <c r="H1244" s="94"/>
      <c r="I1244" s="94"/>
      <c r="J1244" s="93" t="n">
        <f aca="false">F1244</f>
        <v>2845.85</v>
      </c>
      <c r="K1244" s="94" t="s">
        <v>67</v>
      </c>
    </row>
    <row r="1245" customFormat="false" ht="15" hidden="false" customHeight="false" outlineLevel="0" collapsed="false">
      <c r="A1245" s="100"/>
      <c r="B1245" s="100"/>
      <c r="C1245" s="100"/>
      <c r="D1245" s="100"/>
      <c r="E1245" s="100"/>
      <c r="F1245" s="100"/>
      <c r="G1245" s="100"/>
      <c r="H1245" s="100"/>
      <c r="I1245" s="101" t="s">
        <v>11</v>
      </c>
      <c r="J1245" s="102" t="n">
        <f aca="false">SUM(J1244:J1244)</f>
        <v>2845.85</v>
      </c>
      <c r="K1245" s="102" t="s">
        <v>67</v>
      </c>
    </row>
    <row r="1246" customFormat="false" ht="15" hidden="false" customHeight="false" outlineLevel="0" collapsed="false">
      <c r="A1246" s="103"/>
      <c r="B1246" s="103"/>
      <c r="C1246" s="103"/>
      <c r="D1246" s="103"/>
      <c r="E1246" s="103"/>
      <c r="F1246" s="103"/>
      <c r="G1246" s="103"/>
      <c r="H1246" s="103"/>
      <c r="I1246" s="103"/>
      <c r="J1246" s="103"/>
      <c r="K1246" s="103"/>
    </row>
    <row r="1247" customFormat="false" ht="15" hidden="false" customHeight="true" outlineLevel="0" collapsed="false">
      <c r="A1247" s="90" t="s">
        <v>3665</v>
      </c>
      <c r="B1247" s="106" t="s">
        <v>796</v>
      </c>
      <c r="C1247" s="106"/>
      <c r="D1247" s="106"/>
      <c r="E1247" s="106"/>
      <c r="F1247" s="106"/>
      <c r="G1247" s="106"/>
      <c r="H1247" s="106"/>
      <c r="I1247" s="106"/>
      <c r="J1247" s="106"/>
      <c r="K1247" s="106"/>
    </row>
    <row r="1248" customFormat="false" ht="15" hidden="false" customHeight="false" outlineLevel="0" collapsed="false">
      <c r="A1248" s="90"/>
      <c r="B1248" s="92" t="s">
        <v>3666</v>
      </c>
      <c r="C1248" s="92" t="s">
        <v>3667</v>
      </c>
      <c r="D1248" s="93" t="s">
        <v>3668</v>
      </c>
      <c r="E1248" s="92" t="s">
        <v>60</v>
      </c>
      <c r="F1248" s="94" t="s">
        <v>3669</v>
      </c>
      <c r="G1248" s="95" t="s">
        <v>3670</v>
      </c>
      <c r="H1248" s="94" t="s">
        <v>3679</v>
      </c>
      <c r="I1248" s="94"/>
      <c r="J1248" s="93" t="s">
        <v>11</v>
      </c>
      <c r="K1248" s="94" t="s">
        <v>59</v>
      </c>
    </row>
    <row r="1249" customFormat="false" ht="15" hidden="false" customHeight="false" outlineLevel="0" collapsed="false">
      <c r="A1249" s="108" t="s">
        <v>3701</v>
      </c>
      <c r="B1249" s="92" t="n">
        <v>47.1</v>
      </c>
      <c r="C1249" s="92"/>
      <c r="D1249" s="93"/>
      <c r="E1249" s="92"/>
      <c r="F1249" s="94"/>
      <c r="G1249" s="95"/>
      <c r="H1249" s="94"/>
      <c r="I1249" s="94"/>
      <c r="J1249" s="93" t="n">
        <f aca="false">B1249</f>
        <v>47.1</v>
      </c>
      <c r="K1249" s="94" t="s">
        <v>148</v>
      </c>
    </row>
    <row r="1250" customFormat="false" ht="15" hidden="false" customHeight="false" outlineLevel="0" collapsed="false">
      <c r="A1250" s="100"/>
      <c r="B1250" s="100"/>
      <c r="C1250" s="100"/>
      <c r="D1250" s="100"/>
      <c r="E1250" s="100"/>
      <c r="F1250" s="100"/>
      <c r="G1250" s="100"/>
      <c r="H1250" s="100"/>
      <c r="I1250" s="101" t="s">
        <v>11</v>
      </c>
      <c r="J1250" s="102" t="n">
        <f aca="false">SUM(J1249:J1249)</f>
        <v>47.1</v>
      </c>
      <c r="K1250" s="102" t="s">
        <v>148</v>
      </c>
    </row>
    <row r="1251" customFormat="false" ht="15" hidden="false" customHeight="false" outlineLevel="0" collapsed="false">
      <c r="A1251" s="103"/>
      <c r="B1251" s="103"/>
      <c r="C1251" s="103"/>
      <c r="D1251" s="103"/>
      <c r="E1251" s="103"/>
      <c r="F1251" s="103"/>
      <c r="G1251" s="103"/>
      <c r="H1251" s="103"/>
      <c r="I1251" s="103"/>
      <c r="J1251" s="103"/>
      <c r="K1251" s="103"/>
    </row>
    <row r="1252" customFormat="false" ht="26.85" hidden="false" customHeight="true" outlineLevel="0" collapsed="false">
      <c r="A1252" s="90" t="s">
        <v>3665</v>
      </c>
      <c r="B1252" s="106" t="s">
        <v>799</v>
      </c>
      <c r="C1252" s="106"/>
      <c r="D1252" s="106"/>
      <c r="E1252" s="106"/>
      <c r="F1252" s="106"/>
      <c r="G1252" s="106"/>
      <c r="H1252" s="106"/>
      <c r="I1252" s="106"/>
      <c r="J1252" s="106"/>
      <c r="K1252" s="106"/>
    </row>
    <row r="1253" customFormat="false" ht="15" hidden="false" customHeight="false" outlineLevel="0" collapsed="false">
      <c r="A1253" s="90"/>
      <c r="B1253" s="92" t="s">
        <v>3666</v>
      </c>
      <c r="C1253" s="92" t="s">
        <v>3667</v>
      </c>
      <c r="D1253" s="93" t="s">
        <v>3668</v>
      </c>
      <c r="E1253" s="92" t="s">
        <v>60</v>
      </c>
      <c r="F1253" s="94" t="s">
        <v>3669</v>
      </c>
      <c r="G1253" s="95" t="s">
        <v>3670</v>
      </c>
      <c r="H1253" s="94" t="s">
        <v>3679</v>
      </c>
      <c r="I1253" s="94"/>
      <c r="J1253" s="93" t="s">
        <v>11</v>
      </c>
      <c r="K1253" s="94" t="s">
        <v>59</v>
      </c>
    </row>
    <row r="1254" customFormat="false" ht="15" hidden="false" customHeight="false" outlineLevel="0" collapsed="false">
      <c r="A1254" s="108" t="s">
        <v>3701</v>
      </c>
      <c r="B1254" s="92"/>
      <c r="C1254" s="92"/>
      <c r="D1254" s="93"/>
      <c r="E1254" s="92"/>
      <c r="F1254" s="94" t="n">
        <v>3.5</v>
      </c>
      <c r="G1254" s="95"/>
      <c r="H1254" s="94"/>
      <c r="I1254" s="94"/>
      <c r="J1254" s="93" t="n">
        <f aca="false">F1254</f>
        <v>3.5</v>
      </c>
      <c r="K1254" s="94" t="s">
        <v>67</v>
      </c>
    </row>
    <row r="1255" customFormat="false" ht="15" hidden="false" customHeight="false" outlineLevel="0" collapsed="false">
      <c r="A1255" s="100"/>
      <c r="B1255" s="100"/>
      <c r="C1255" s="100"/>
      <c r="D1255" s="100"/>
      <c r="E1255" s="100"/>
      <c r="F1255" s="100"/>
      <c r="G1255" s="100"/>
      <c r="H1255" s="100"/>
      <c r="I1255" s="101" t="s">
        <v>11</v>
      </c>
      <c r="J1255" s="102" t="n">
        <f aca="false">SUM(J1254:J1254)</f>
        <v>3.5</v>
      </c>
      <c r="K1255" s="102" t="s">
        <v>67</v>
      </c>
    </row>
    <row r="1256" customFormat="false" ht="15" hidden="false" customHeight="false" outlineLevel="0" collapsed="false">
      <c r="A1256" s="103"/>
      <c r="B1256" s="103"/>
      <c r="C1256" s="103"/>
      <c r="D1256" s="103"/>
      <c r="E1256" s="103"/>
      <c r="F1256" s="103"/>
      <c r="G1256" s="103"/>
      <c r="H1256" s="103"/>
      <c r="I1256" s="103"/>
      <c r="J1256" s="103"/>
      <c r="K1256" s="103"/>
    </row>
    <row r="1257" customFormat="false" ht="26.85" hidden="false" customHeight="true" outlineLevel="0" collapsed="false">
      <c r="A1257" s="90" t="s">
        <v>3665</v>
      </c>
      <c r="B1257" s="106" t="s">
        <v>802</v>
      </c>
      <c r="C1257" s="106"/>
      <c r="D1257" s="106"/>
      <c r="E1257" s="106"/>
      <c r="F1257" s="106"/>
      <c r="G1257" s="106"/>
      <c r="H1257" s="106"/>
      <c r="I1257" s="106"/>
      <c r="J1257" s="106"/>
      <c r="K1257" s="106"/>
    </row>
    <row r="1258" customFormat="false" ht="15" hidden="false" customHeight="false" outlineLevel="0" collapsed="false">
      <c r="A1258" s="90"/>
      <c r="B1258" s="92" t="s">
        <v>3666</v>
      </c>
      <c r="C1258" s="92" t="s">
        <v>3667</v>
      </c>
      <c r="D1258" s="93" t="s">
        <v>3668</v>
      </c>
      <c r="E1258" s="92" t="s">
        <v>60</v>
      </c>
      <c r="F1258" s="94" t="s">
        <v>3669</v>
      </c>
      <c r="G1258" s="95" t="s">
        <v>3670</v>
      </c>
      <c r="H1258" s="94" t="s">
        <v>3679</v>
      </c>
      <c r="I1258" s="94"/>
      <c r="J1258" s="93" t="s">
        <v>11</v>
      </c>
      <c r="K1258" s="94" t="s">
        <v>59</v>
      </c>
    </row>
    <row r="1259" customFormat="false" ht="15" hidden="false" customHeight="false" outlineLevel="0" collapsed="false">
      <c r="A1259" s="98" t="s">
        <v>3724</v>
      </c>
      <c r="B1259" s="92"/>
      <c r="C1259" s="92"/>
      <c r="D1259" s="93"/>
      <c r="E1259" s="92"/>
      <c r="F1259" s="98" t="n">
        <v>237.07</v>
      </c>
      <c r="G1259" s="95"/>
      <c r="H1259" s="94"/>
      <c r="I1259" s="94"/>
      <c r="J1259" s="93" t="n">
        <f aca="false">F1259</f>
        <v>237.07</v>
      </c>
      <c r="K1259" s="94" t="s">
        <v>67</v>
      </c>
    </row>
    <row r="1260" customFormat="false" ht="15" hidden="false" customHeight="false" outlineLevel="0" collapsed="false">
      <c r="A1260" s="98" t="s">
        <v>3725</v>
      </c>
      <c r="B1260" s="92"/>
      <c r="C1260" s="92"/>
      <c r="D1260" s="93"/>
      <c r="E1260" s="92"/>
      <c r="F1260" s="98" t="n">
        <v>40.26</v>
      </c>
      <c r="G1260" s="95"/>
      <c r="H1260" s="94"/>
      <c r="I1260" s="94"/>
      <c r="J1260" s="93" t="n">
        <f aca="false">F1260</f>
        <v>40.26</v>
      </c>
      <c r="K1260" s="94" t="s">
        <v>67</v>
      </c>
    </row>
    <row r="1261" customFormat="false" ht="15" hidden="false" customHeight="false" outlineLevel="0" collapsed="false">
      <c r="A1261" s="98" t="s">
        <v>3726</v>
      </c>
      <c r="B1261" s="92"/>
      <c r="C1261" s="92"/>
      <c r="D1261" s="93"/>
      <c r="E1261" s="92"/>
      <c r="F1261" s="98" t="n">
        <v>60.25</v>
      </c>
      <c r="G1261" s="95"/>
      <c r="H1261" s="94"/>
      <c r="I1261" s="94"/>
      <c r="J1261" s="93" t="n">
        <f aca="false">F1261</f>
        <v>60.25</v>
      </c>
      <c r="K1261" s="94" t="s">
        <v>67</v>
      </c>
    </row>
    <row r="1262" customFormat="false" ht="15" hidden="false" customHeight="false" outlineLevel="0" collapsed="false">
      <c r="A1262" s="98" t="s">
        <v>3726</v>
      </c>
      <c r="B1262" s="92"/>
      <c r="C1262" s="92"/>
      <c r="D1262" s="93"/>
      <c r="E1262" s="92"/>
      <c r="F1262" s="98" t="n">
        <v>49.17</v>
      </c>
      <c r="G1262" s="95"/>
      <c r="H1262" s="94"/>
      <c r="I1262" s="94"/>
      <c r="J1262" s="93" t="n">
        <f aca="false">F1262</f>
        <v>49.17</v>
      </c>
      <c r="K1262" s="94" t="s">
        <v>67</v>
      </c>
    </row>
    <row r="1263" customFormat="false" ht="15" hidden="false" customHeight="false" outlineLevel="0" collapsed="false">
      <c r="A1263" s="98" t="s">
        <v>3727</v>
      </c>
      <c r="B1263" s="92"/>
      <c r="C1263" s="92"/>
      <c r="D1263" s="93"/>
      <c r="E1263" s="92"/>
      <c r="F1263" s="98" t="n">
        <v>106.91</v>
      </c>
      <c r="G1263" s="95"/>
      <c r="H1263" s="94"/>
      <c r="I1263" s="94"/>
      <c r="J1263" s="93" t="n">
        <f aca="false">F1263</f>
        <v>106.91</v>
      </c>
      <c r="K1263" s="94" t="s">
        <v>67</v>
      </c>
    </row>
    <row r="1264" customFormat="false" ht="15" hidden="false" customHeight="false" outlineLevel="0" collapsed="false">
      <c r="A1264" s="98" t="s">
        <v>3728</v>
      </c>
      <c r="B1264" s="92"/>
      <c r="C1264" s="92"/>
      <c r="D1264" s="93"/>
      <c r="E1264" s="92"/>
      <c r="F1264" s="98" t="n">
        <v>7.66</v>
      </c>
      <c r="G1264" s="95"/>
      <c r="H1264" s="94"/>
      <c r="I1264" s="94"/>
      <c r="J1264" s="93" t="n">
        <f aca="false">F1264</f>
        <v>7.66</v>
      </c>
      <c r="K1264" s="94" t="s">
        <v>67</v>
      </c>
    </row>
    <row r="1265" customFormat="false" ht="15" hidden="false" customHeight="false" outlineLevel="0" collapsed="false">
      <c r="A1265" s="98" t="s">
        <v>3729</v>
      </c>
      <c r="B1265" s="92"/>
      <c r="C1265" s="92"/>
      <c r="D1265" s="93"/>
      <c r="E1265" s="92"/>
      <c r="F1265" s="98" t="n">
        <v>5.37</v>
      </c>
      <c r="G1265" s="95"/>
      <c r="H1265" s="94"/>
      <c r="I1265" s="94"/>
      <c r="J1265" s="93" t="n">
        <f aca="false">F1265</f>
        <v>5.37</v>
      </c>
      <c r="K1265" s="94" t="s">
        <v>67</v>
      </c>
    </row>
    <row r="1266" customFormat="false" ht="15" hidden="false" customHeight="false" outlineLevel="0" collapsed="false">
      <c r="A1266" s="98" t="s">
        <v>3730</v>
      </c>
      <c r="B1266" s="92"/>
      <c r="C1266" s="92"/>
      <c r="D1266" s="93"/>
      <c r="E1266" s="92"/>
      <c r="F1266" s="98" t="n">
        <v>6.11</v>
      </c>
      <c r="G1266" s="95"/>
      <c r="H1266" s="94"/>
      <c r="I1266" s="94"/>
      <c r="J1266" s="93" t="n">
        <f aca="false">F1266</f>
        <v>6.11</v>
      </c>
      <c r="K1266" s="94" t="s">
        <v>67</v>
      </c>
    </row>
    <row r="1267" customFormat="false" ht="15" hidden="false" customHeight="false" outlineLevel="0" collapsed="false">
      <c r="A1267" s="98" t="s">
        <v>3731</v>
      </c>
      <c r="B1267" s="92"/>
      <c r="C1267" s="92"/>
      <c r="D1267" s="93"/>
      <c r="E1267" s="92"/>
      <c r="F1267" s="98" t="n">
        <v>94.42</v>
      </c>
      <c r="G1267" s="95"/>
      <c r="H1267" s="94"/>
      <c r="I1267" s="94"/>
      <c r="J1267" s="93" t="n">
        <f aca="false">F1267</f>
        <v>94.42</v>
      </c>
      <c r="K1267" s="94" t="s">
        <v>67</v>
      </c>
    </row>
    <row r="1268" customFormat="false" ht="15" hidden="false" customHeight="false" outlineLevel="0" collapsed="false">
      <c r="A1268" s="98" t="s">
        <v>3732</v>
      </c>
      <c r="B1268" s="92"/>
      <c r="C1268" s="92"/>
      <c r="D1268" s="93"/>
      <c r="E1268" s="92"/>
      <c r="F1268" s="98" t="n">
        <v>69.96</v>
      </c>
      <c r="G1268" s="95"/>
      <c r="H1268" s="94"/>
      <c r="I1268" s="94"/>
      <c r="J1268" s="93" t="n">
        <f aca="false">F1268</f>
        <v>69.96</v>
      </c>
      <c r="K1268" s="94" t="s">
        <v>67</v>
      </c>
    </row>
    <row r="1269" customFormat="false" ht="15" hidden="false" customHeight="false" outlineLevel="0" collapsed="false">
      <c r="A1269" s="98" t="s">
        <v>3733</v>
      </c>
      <c r="B1269" s="92"/>
      <c r="C1269" s="92"/>
      <c r="D1269" s="93"/>
      <c r="E1269" s="92"/>
      <c r="F1269" s="98" t="n">
        <v>84.55</v>
      </c>
      <c r="G1269" s="95"/>
      <c r="H1269" s="94"/>
      <c r="I1269" s="94"/>
      <c r="J1269" s="93" t="n">
        <f aca="false">F1269</f>
        <v>84.55</v>
      </c>
      <c r="K1269" s="94" t="s">
        <v>67</v>
      </c>
    </row>
    <row r="1270" customFormat="false" ht="15" hidden="false" customHeight="false" outlineLevel="0" collapsed="false">
      <c r="A1270" s="100"/>
      <c r="B1270" s="100"/>
      <c r="C1270" s="100"/>
      <c r="D1270" s="100"/>
      <c r="E1270" s="100"/>
      <c r="F1270" s="100"/>
      <c r="G1270" s="100"/>
      <c r="H1270" s="100"/>
      <c r="I1270" s="101" t="s">
        <v>11</v>
      </c>
      <c r="J1270" s="102" t="n">
        <f aca="false">SUM(J1259:J1269)</f>
        <v>761.73</v>
      </c>
      <c r="K1270" s="102" t="s">
        <v>67</v>
      </c>
    </row>
    <row r="1271" customFormat="false" ht="15" hidden="false" customHeight="false" outlineLevel="0" collapsed="false">
      <c r="A1271" s="103"/>
      <c r="B1271" s="103"/>
      <c r="C1271" s="103"/>
      <c r="D1271" s="103"/>
      <c r="E1271" s="103"/>
      <c r="F1271" s="103"/>
      <c r="G1271" s="103"/>
      <c r="H1271" s="103"/>
      <c r="I1271" s="103"/>
      <c r="J1271" s="103"/>
      <c r="K1271" s="103"/>
    </row>
    <row r="1272" customFormat="false" ht="15" hidden="false" customHeight="true" outlineLevel="0" collapsed="false">
      <c r="A1272" s="90" t="s">
        <v>3665</v>
      </c>
      <c r="B1272" s="106" t="s">
        <v>805</v>
      </c>
      <c r="C1272" s="106"/>
      <c r="D1272" s="106"/>
      <c r="E1272" s="106"/>
      <c r="F1272" s="106"/>
      <c r="G1272" s="106"/>
      <c r="H1272" s="106"/>
      <c r="I1272" s="106"/>
      <c r="J1272" s="106"/>
      <c r="K1272" s="106"/>
    </row>
    <row r="1273" customFormat="false" ht="15" hidden="false" customHeight="false" outlineLevel="0" collapsed="false">
      <c r="A1273" s="90"/>
      <c r="B1273" s="92" t="s">
        <v>3666</v>
      </c>
      <c r="C1273" s="92" t="s">
        <v>3667</v>
      </c>
      <c r="D1273" s="93" t="s">
        <v>3668</v>
      </c>
      <c r="E1273" s="92" t="s">
        <v>60</v>
      </c>
      <c r="F1273" s="94" t="s">
        <v>3669</v>
      </c>
      <c r="G1273" s="95" t="s">
        <v>3670</v>
      </c>
      <c r="H1273" s="94" t="s">
        <v>3679</v>
      </c>
      <c r="I1273" s="94"/>
      <c r="J1273" s="93" t="s">
        <v>11</v>
      </c>
      <c r="K1273" s="94" t="s">
        <v>59</v>
      </c>
    </row>
    <row r="1274" customFormat="false" ht="15" hidden="false" customHeight="false" outlineLevel="0" collapsed="false">
      <c r="A1274" s="108" t="s">
        <v>3701</v>
      </c>
      <c r="B1274" s="92"/>
      <c r="C1274" s="92"/>
      <c r="D1274" s="93"/>
      <c r="E1274" s="92"/>
      <c r="F1274" s="94" t="n">
        <v>3342.98</v>
      </c>
      <c r="G1274" s="95"/>
      <c r="H1274" s="94"/>
      <c r="I1274" s="94"/>
      <c r="J1274" s="93" t="n">
        <f aca="false">F1274</f>
        <v>3342.98</v>
      </c>
      <c r="K1274" s="94" t="s">
        <v>67</v>
      </c>
    </row>
    <row r="1275" customFormat="false" ht="15" hidden="false" customHeight="false" outlineLevel="0" collapsed="false">
      <c r="A1275" s="100"/>
      <c r="B1275" s="100"/>
      <c r="C1275" s="100"/>
      <c r="D1275" s="100"/>
      <c r="E1275" s="100"/>
      <c r="F1275" s="100"/>
      <c r="G1275" s="100"/>
      <c r="H1275" s="100"/>
      <c r="I1275" s="101" t="s">
        <v>11</v>
      </c>
      <c r="J1275" s="102" t="n">
        <f aca="false">SUM(J1274:J1274)</f>
        <v>3342.98</v>
      </c>
      <c r="K1275" s="102" t="s">
        <v>67</v>
      </c>
    </row>
    <row r="1276" customFormat="false" ht="15" hidden="false" customHeight="false" outlineLevel="0" collapsed="false">
      <c r="A1276" s="103"/>
      <c r="B1276" s="103"/>
      <c r="C1276" s="103"/>
      <c r="D1276" s="103"/>
      <c r="E1276" s="103"/>
      <c r="F1276" s="103"/>
      <c r="G1276" s="103"/>
      <c r="H1276" s="103"/>
      <c r="I1276" s="103"/>
      <c r="J1276" s="103"/>
      <c r="K1276" s="103"/>
    </row>
    <row r="1277" customFormat="false" ht="15" hidden="false" customHeight="true" outlineLevel="0" collapsed="false">
      <c r="A1277" s="89" t="s">
        <v>46</v>
      </c>
      <c r="B1277" s="89"/>
      <c r="C1277" s="89"/>
      <c r="D1277" s="89"/>
      <c r="E1277" s="89"/>
      <c r="F1277" s="89"/>
      <c r="G1277" s="89"/>
      <c r="H1277" s="89"/>
      <c r="I1277" s="89"/>
      <c r="J1277" s="89"/>
      <c r="K1277" s="89"/>
    </row>
    <row r="1278" customFormat="false" ht="27.35" hidden="false" customHeight="true" outlineLevel="0" collapsed="false">
      <c r="A1278" s="90" t="s">
        <v>3665</v>
      </c>
      <c r="B1278" s="106" t="s">
        <v>808</v>
      </c>
      <c r="C1278" s="106"/>
      <c r="D1278" s="106"/>
      <c r="E1278" s="106"/>
      <c r="F1278" s="106"/>
      <c r="G1278" s="106"/>
      <c r="H1278" s="106"/>
      <c r="I1278" s="106"/>
      <c r="J1278" s="106"/>
      <c r="K1278" s="106"/>
    </row>
    <row r="1279" customFormat="false" ht="15" hidden="false" customHeight="false" outlineLevel="0" collapsed="false">
      <c r="A1279" s="90"/>
      <c r="B1279" s="92" t="s">
        <v>3666</v>
      </c>
      <c r="C1279" s="92" t="s">
        <v>3667</v>
      </c>
      <c r="D1279" s="93" t="s">
        <v>3668</v>
      </c>
      <c r="E1279" s="92" t="s">
        <v>60</v>
      </c>
      <c r="F1279" s="94" t="s">
        <v>3669</v>
      </c>
      <c r="G1279" s="95" t="s">
        <v>3670</v>
      </c>
      <c r="H1279" s="94" t="s">
        <v>3679</v>
      </c>
      <c r="I1279" s="94"/>
      <c r="J1279" s="93" t="s">
        <v>11</v>
      </c>
      <c r="K1279" s="94" t="s">
        <v>59</v>
      </c>
    </row>
    <row r="1280" customFormat="false" ht="15" hidden="false" customHeight="false" outlineLevel="0" collapsed="false">
      <c r="A1280" s="108" t="s">
        <v>3734</v>
      </c>
      <c r="B1280" s="92"/>
      <c r="C1280" s="92"/>
      <c r="D1280" s="93"/>
      <c r="E1280" s="92" t="n">
        <v>28</v>
      </c>
      <c r="F1280" s="94"/>
      <c r="G1280" s="95"/>
      <c r="H1280" s="94"/>
      <c r="I1280" s="94"/>
      <c r="J1280" s="93" t="n">
        <f aca="false">E1280</f>
        <v>28</v>
      </c>
      <c r="K1280" s="94" t="s">
        <v>76</v>
      </c>
    </row>
    <row r="1281" customFormat="false" ht="15" hidden="false" customHeight="false" outlineLevel="0" collapsed="false">
      <c r="A1281" s="108" t="s">
        <v>3735</v>
      </c>
      <c r="B1281" s="92"/>
      <c r="C1281" s="92"/>
      <c r="D1281" s="93"/>
      <c r="E1281" s="92" t="n">
        <v>4</v>
      </c>
      <c r="F1281" s="94"/>
      <c r="G1281" s="95"/>
      <c r="H1281" s="94"/>
      <c r="I1281" s="94"/>
      <c r="J1281" s="93" t="n">
        <f aca="false">E1281</f>
        <v>4</v>
      </c>
      <c r="K1281" s="94" t="s">
        <v>76</v>
      </c>
    </row>
    <row r="1282" customFormat="false" ht="15" hidden="false" customHeight="false" outlineLevel="0" collapsed="false">
      <c r="A1282" s="100"/>
      <c r="B1282" s="100"/>
      <c r="C1282" s="100"/>
      <c r="D1282" s="100"/>
      <c r="E1282" s="100"/>
      <c r="F1282" s="100"/>
      <c r="G1282" s="100"/>
      <c r="H1282" s="100"/>
      <c r="I1282" s="101" t="s">
        <v>11</v>
      </c>
      <c r="J1282" s="102" t="n">
        <f aca="false">SUM(J1280:J1281)</f>
        <v>32</v>
      </c>
      <c r="K1282" s="102" t="s">
        <v>76</v>
      </c>
    </row>
    <row r="1283" customFormat="false" ht="15" hidden="false" customHeight="false" outlineLevel="0" collapsed="false">
      <c r="A1283" s="103"/>
      <c r="B1283" s="103"/>
      <c r="C1283" s="103"/>
      <c r="D1283" s="103"/>
      <c r="E1283" s="103"/>
      <c r="F1283" s="103"/>
      <c r="G1283" s="103"/>
      <c r="H1283" s="103"/>
      <c r="I1283" s="103"/>
      <c r="J1283" s="103"/>
      <c r="K1283" s="103"/>
    </row>
    <row r="1284" customFormat="false" ht="41" hidden="false" customHeight="true" outlineLevel="0" collapsed="false">
      <c r="A1284" s="90" t="s">
        <v>3665</v>
      </c>
      <c r="B1284" s="106" t="s">
        <v>811</v>
      </c>
      <c r="C1284" s="106"/>
      <c r="D1284" s="106"/>
      <c r="E1284" s="106"/>
      <c r="F1284" s="106"/>
      <c r="G1284" s="106"/>
      <c r="H1284" s="106"/>
      <c r="I1284" s="106"/>
      <c r="J1284" s="106"/>
      <c r="K1284" s="106"/>
    </row>
    <row r="1285" customFormat="false" ht="15" hidden="false" customHeight="false" outlineLevel="0" collapsed="false">
      <c r="A1285" s="90"/>
      <c r="B1285" s="92" t="s">
        <v>3666</v>
      </c>
      <c r="C1285" s="92" t="s">
        <v>3667</v>
      </c>
      <c r="D1285" s="93" t="s">
        <v>3668</v>
      </c>
      <c r="E1285" s="92" t="s">
        <v>60</v>
      </c>
      <c r="F1285" s="94" t="s">
        <v>3669</v>
      </c>
      <c r="G1285" s="95" t="s">
        <v>3670</v>
      </c>
      <c r="H1285" s="94" t="s">
        <v>3679</v>
      </c>
      <c r="I1285" s="94"/>
      <c r="J1285" s="93" t="s">
        <v>11</v>
      </c>
      <c r="K1285" s="94" t="s">
        <v>59</v>
      </c>
    </row>
    <row r="1286" customFormat="false" ht="15" hidden="false" customHeight="false" outlineLevel="0" collapsed="false">
      <c r="A1286" s="108" t="s">
        <v>3701</v>
      </c>
      <c r="B1286" s="92"/>
      <c r="C1286" s="92"/>
      <c r="D1286" s="93"/>
      <c r="E1286" s="92" t="n">
        <v>2</v>
      </c>
      <c r="F1286" s="94"/>
      <c r="G1286" s="95"/>
      <c r="H1286" s="94"/>
      <c r="I1286" s="94"/>
      <c r="J1286" s="93" t="n">
        <f aca="false">E1286</f>
        <v>2</v>
      </c>
      <c r="K1286" s="94" t="s">
        <v>76</v>
      </c>
    </row>
    <row r="1287" customFormat="false" ht="15" hidden="false" customHeight="false" outlineLevel="0" collapsed="false">
      <c r="A1287" s="100"/>
      <c r="B1287" s="100"/>
      <c r="C1287" s="100"/>
      <c r="D1287" s="100"/>
      <c r="E1287" s="100"/>
      <c r="F1287" s="100"/>
      <c r="G1287" s="100"/>
      <c r="H1287" s="100"/>
      <c r="I1287" s="101" t="s">
        <v>11</v>
      </c>
      <c r="J1287" s="102" t="n">
        <f aca="false">SUM(J1286:J1286)</f>
        <v>2</v>
      </c>
      <c r="K1287" s="102" t="s">
        <v>76</v>
      </c>
    </row>
    <row r="1288" customFormat="false" ht="15" hidden="false" customHeight="false" outlineLevel="0" collapsed="false">
      <c r="A1288" s="103"/>
      <c r="B1288" s="103"/>
      <c r="C1288" s="103"/>
      <c r="D1288" s="103"/>
      <c r="E1288" s="103"/>
      <c r="F1288" s="103"/>
      <c r="G1288" s="103"/>
      <c r="H1288" s="103"/>
      <c r="I1288" s="103"/>
      <c r="J1288" s="103"/>
      <c r="K1288" s="103"/>
    </row>
    <row r="1289" customFormat="false" ht="15" hidden="false" customHeight="true" outlineLevel="0" collapsed="false">
      <c r="A1289" s="90" t="s">
        <v>3665</v>
      </c>
      <c r="B1289" s="106" t="s">
        <v>814</v>
      </c>
      <c r="C1289" s="106"/>
      <c r="D1289" s="106"/>
      <c r="E1289" s="106"/>
      <c r="F1289" s="106"/>
      <c r="G1289" s="106"/>
      <c r="H1289" s="106"/>
      <c r="I1289" s="106"/>
      <c r="J1289" s="106"/>
      <c r="K1289" s="106"/>
    </row>
    <row r="1290" customFormat="false" ht="15" hidden="false" customHeight="false" outlineLevel="0" collapsed="false">
      <c r="A1290" s="90"/>
      <c r="B1290" s="92" t="s">
        <v>3666</v>
      </c>
      <c r="C1290" s="92" t="s">
        <v>3667</v>
      </c>
      <c r="D1290" s="93" t="s">
        <v>3668</v>
      </c>
      <c r="E1290" s="92" t="s">
        <v>60</v>
      </c>
      <c r="F1290" s="94" t="s">
        <v>3669</v>
      </c>
      <c r="G1290" s="95" t="s">
        <v>3670</v>
      </c>
      <c r="H1290" s="94" t="s">
        <v>3679</v>
      </c>
      <c r="I1290" s="94"/>
      <c r="J1290" s="93" t="s">
        <v>11</v>
      </c>
      <c r="K1290" s="94" t="s">
        <v>59</v>
      </c>
    </row>
    <row r="1291" customFormat="false" ht="15" hidden="false" customHeight="false" outlineLevel="0" collapsed="false">
      <c r="A1291" s="108" t="s">
        <v>3736</v>
      </c>
      <c r="B1291" s="92"/>
      <c r="C1291" s="92"/>
      <c r="D1291" s="93"/>
      <c r="E1291" s="92" t="n">
        <v>11</v>
      </c>
      <c r="F1291" s="94"/>
      <c r="G1291" s="95"/>
      <c r="H1291" s="94"/>
      <c r="I1291" s="94"/>
      <c r="J1291" s="93" t="n">
        <f aca="false">E1291</f>
        <v>11</v>
      </c>
      <c r="K1291" s="94" t="s">
        <v>76</v>
      </c>
    </row>
    <row r="1292" customFormat="false" ht="15" hidden="false" customHeight="false" outlineLevel="0" collapsed="false">
      <c r="A1292" s="108" t="s">
        <v>3737</v>
      </c>
      <c r="B1292" s="92"/>
      <c r="C1292" s="92"/>
      <c r="D1292" s="93"/>
      <c r="E1292" s="92" t="n">
        <v>1</v>
      </c>
      <c r="F1292" s="94"/>
      <c r="G1292" s="95"/>
      <c r="H1292" s="94"/>
      <c r="I1292" s="94"/>
      <c r="J1292" s="93" t="n">
        <f aca="false">E1292</f>
        <v>1</v>
      </c>
      <c r="K1292" s="94" t="s">
        <v>76</v>
      </c>
    </row>
    <row r="1293" customFormat="false" ht="15" hidden="false" customHeight="false" outlineLevel="0" collapsed="false">
      <c r="A1293" s="100"/>
      <c r="B1293" s="100"/>
      <c r="C1293" s="100"/>
      <c r="D1293" s="100"/>
      <c r="E1293" s="100"/>
      <c r="F1293" s="100"/>
      <c r="G1293" s="100"/>
      <c r="H1293" s="100"/>
      <c r="I1293" s="101" t="s">
        <v>11</v>
      </c>
      <c r="J1293" s="102" t="n">
        <f aca="false">SUM(J1291:J1292)</f>
        <v>12</v>
      </c>
      <c r="K1293" s="102" t="s">
        <v>76</v>
      </c>
    </row>
    <row r="1294" customFormat="false" ht="15" hidden="false" customHeight="false" outlineLevel="0" collapsed="false">
      <c r="A1294" s="103"/>
      <c r="B1294" s="103"/>
      <c r="C1294" s="103"/>
      <c r="D1294" s="103"/>
      <c r="E1294" s="103"/>
      <c r="F1294" s="103"/>
      <c r="G1294" s="103"/>
      <c r="H1294" s="103"/>
      <c r="I1294" s="103"/>
      <c r="J1294" s="103"/>
      <c r="K1294" s="103"/>
    </row>
    <row r="1295" customFormat="false" ht="15" hidden="false" customHeight="true" outlineLevel="0" collapsed="false">
      <c r="A1295" s="90" t="s">
        <v>3665</v>
      </c>
      <c r="B1295" s="106" t="s">
        <v>817</v>
      </c>
      <c r="C1295" s="106"/>
      <c r="D1295" s="106"/>
      <c r="E1295" s="106"/>
      <c r="F1295" s="106"/>
      <c r="G1295" s="106"/>
      <c r="H1295" s="106"/>
      <c r="I1295" s="106"/>
      <c r="J1295" s="106"/>
      <c r="K1295" s="106"/>
    </row>
    <row r="1296" customFormat="false" ht="15" hidden="false" customHeight="false" outlineLevel="0" collapsed="false">
      <c r="A1296" s="90"/>
      <c r="B1296" s="92" t="s">
        <v>3666</v>
      </c>
      <c r="C1296" s="92" t="s">
        <v>3667</v>
      </c>
      <c r="D1296" s="93" t="s">
        <v>3668</v>
      </c>
      <c r="E1296" s="92" t="s">
        <v>60</v>
      </c>
      <c r="F1296" s="94" t="s">
        <v>3669</v>
      </c>
      <c r="G1296" s="95" t="s">
        <v>3670</v>
      </c>
      <c r="H1296" s="94" t="s">
        <v>3679</v>
      </c>
      <c r="I1296" s="94"/>
      <c r="J1296" s="93" t="s">
        <v>11</v>
      </c>
      <c r="K1296" s="94" t="s">
        <v>59</v>
      </c>
    </row>
    <row r="1297" customFormat="false" ht="15" hidden="false" customHeight="false" outlineLevel="0" collapsed="false">
      <c r="A1297" s="108" t="s">
        <v>3738</v>
      </c>
      <c r="B1297" s="92"/>
      <c r="C1297" s="92" t="n">
        <v>2</v>
      </c>
      <c r="D1297" s="93" t="n">
        <v>2.1</v>
      </c>
      <c r="E1297" s="92"/>
      <c r="F1297" s="94"/>
      <c r="G1297" s="95"/>
      <c r="H1297" s="94"/>
      <c r="I1297" s="94"/>
      <c r="J1297" s="93" t="n">
        <f aca="false">C1297*D1297</f>
        <v>4.2</v>
      </c>
      <c r="K1297" s="94" t="s">
        <v>67</v>
      </c>
    </row>
    <row r="1298" customFormat="false" ht="15" hidden="false" customHeight="false" outlineLevel="0" collapsed="false">
      <c r="A1298" s="108" t="s">
        <v>3736</v>
      </c>
      <c r="B1298" s="92"/>
      <c r="C1298" s="92" t="n">
        <v>0.8</v>
      </c>
      <c r="D1298" s="93" t="n">
        <v>2.1</v>
      </c>
      <c r="E1298" s="92"/>
      <c r="F1298" s="94"/>
      <c r="G1298" s="95"/>
      <c r="H1298" s="94"/>
      <c r="I1298" s="94"/>
      <c r="J1298" s="93" t="n">
        <f aca="false">C1298*D1298</f>
        <v>1.68</v>
      </c>
      <c r="K1298" s="94" t="s">
        <v>67</v>
      </c>
    </row>
    <row r="1299" customFormat="false" ht="15" hidden="false" customHeight="false" outlineLevel="0" collapsed="false">
      <c r="A1299" s="108" t="s">
        <v>3737</v>
      </c>
      <c r="B1299" s="92"/>
      <c r="C1299" s="92" t="n">
        <v>0.7</v>
      </c>
      <c r="D1299" s="93" t="n">
        <v>2.1</v>
      </c>
      <c r="E1299" s="92"/>
      <c r="F1299" s="94"/>
      <c r="G1299" s="95"/>
      <c r="H1299" s="94"/>
      <c r="I1299" s="94"/>
      <c r="J1299" s="93" t="n">
        <f aca="false">C1299*D1299</f>
        <v>1.47</v>
      </c>
      <c r="K1299" s="94" t="s">
        <v>67</v>
      </c>
    </row>
    <row r="1300" customFormat="false" ht="15" hidden="false" customHeight="false" outlineLevel="0" collapsed="false">
      <c r="A1300" s="100"/>
      <c r="B1300" s="100"/>
      <c r="C1300" s="100"/>
      <c r="D1300" s="100"/>
      <c r="E1300" s="100"/>
      <c r="F1300" s="100"/>
      <c r="G1300" s="100"/>
      <c r="H1300" s="100"/>
      <c r="I1300" s="101" t="s">
        <v>11</v>
      </c>
      <c r="J1300" s="102" t="n">
        <f aca="false">SUM(J1297:J1299)</f>
        <v>7.35</v>
      </c>
      <c r="K1300" s="102" t="s">
        <v>67</v>
      </c>
    </row>
    <row r="1301" customFormat="false" ht="15" hidden="false" customHeight="false" outlineLevel="0" collapsed="false">
      <c r="A1301" s="103"/>
      <c r="B1301" s="103"/>
      <c r="C1301" s="103"/>
      <c r="D1301" s="103"/>
      <c r="E1301" s="103"/>
      <c r="F1301" s="103"/>
      <c r="G1301" s="103"/>
      <c r="H1301" s="103"/>
      <c r="I1301" s="103"/>
      <c r="J1301" s="103"/>
      <c r="K1301" s="103"/>
    </row>
    <row r="1302" customFormat="false" ht="15" hidden="false" customHeight="true" outlineLevel="0" collapsed="false">
      <c r="A1302" s="90" t="s">
        <v>3665</v>
      </c>
      <c r="B1302" s="106" t="s">
        <v>820</v>
      </c>
      <c r="C1302" s="106"/>
      <c r="D1302" s="106"/>
      <c r="E1302" s="106"/>
      <c r="F1302" s="106"/>
      <c r="G1302" s="106"/>
      <c r="H1302" s="106"/>
      <c r="I1302" s="106"/>
      <c r="J1302" s="106"/>
      <c r="K1302" s="106"/>
    </row>
    <row r="1303" customFormat="false" ht="15" hidden="false" customHeight="false" outlineLevel="0" collapsed="false">
      <c r="A1303" s="90"/>
      <c r="B1303" s="92" t="s">
        <v>3666</v>
      </c>
      <c r="C1303" s="92" t="s">
        <v>3667</v>
      </c>
      <c r="D1303" s="93" t="s">
        <v>3668</v>
      </c>
      <c r="E1303" s="92" t="s">
        <v>60</v>
      </c>
      <c r="F1303" s="94" t="s">
        <v>3669</v>
      </c>
      <c r="G1303" s="95" t="s">
        <v>3670</v>
      </c>
      <c r="H1303" s="94" t="s">
        <v>3679</v>
      </c>
      <c r="I1303" s="94"/>
      <c r="J1303" s="93" t="s">
        <v>11</v>
      </c>
      <c r="K1303" s="94" t="s">
        <v>59</v>
      </c>
    </row>
    <row r="1304" customFormat="false" ht="15" hidden="false" customHeight="false" outlineLevel="0" collapsed="false">
      <c r="A1304" s="108" t="s">
        <v>3739</v>
      </c>
      <c r="B1304" s="92"/>
      <c r="C1304" s="92" t="n">
        <v>1.6</v>
      </c>
      <c r="D1304" s="93" t="n">
        <v>2.5</v>
      </c>
      <c r="E1304" s="92"/>
      <c r="F1304" s="94"/>
      <c r="G1304" s="95"/>
      <c r="H1304" s="94"/>
      <c r="I1304" s="94"/>
      <c r="J1304" s="93" t="n">
        <f aca="false">C1304*D1304</f>
        <v>4</v>
      </c>
      <c r="K1304" s="94" t="s">
        <v>67</v>
      </c>
    </row>
    <row r="1305" customFormat="false" ht="15" hidden="false" customHeight="false" outlineLevel="0" collapsed="false">
      <c r="A1305" s="108" t="s">
        <v>3740</v>
      </c>
      <c r="B1305" s="92"/>
      <c r="C1305" s="92" t="n">
        <v>0.9</v>
      </c>
      <c r="D1305" s="93" t="n">
        <v>1.8</v>
      </c>
      <c r="E1305" s="92"/>
      <c r="F1305" s="94"/>
      <c r="G1305" s="95"/>
      <c r="H1305" s="94"/>
      <c r="I1305" s="94"/>
      <c r="J1305" s="93" t="n">
        <f aca="false">C1305*D1305</f>
        <v>1.62</v>
      </c>
      <c r="K1305" s="94" t="s">
        <v>67</v>
      </c>
    </row>
    <row r="1306" customFormat="false" ht="15" hidden="false" customHeight="false" outlineLevel="0" collapsed="false">
      <c r="A1306" s="100"/>
      <c r="B1306" s="100"/>
      <c r="C1306" s="100"/>
      <c r="D1306" s="100"/>
      <c r="E1306" s="100"/>
      <c r="F1306" s="100"/>
      <c r="G1306" s="100"/>
      <c r="H1306" s="100"/>
      <c r="I1306" s="101" t="s">
        <v>11</v>
      </c>
      <c r="J1306" s="102" t="n">
        <f aca="false">SUM(J1304:J1305)</f>
        <v>5.62</v>
      </c>
      <c r="K1306" s="102" t="s">
        <v>67</v>
      </c>
    </row>
    <row r="1307" customFormat="false" ht="15" hidden="false" customHeight="false" outlineLevel="0" collapsed="false">
      <c r="A1307" s="103"/>
      <c r="B1307" s="103"/>
      <c r="C1307" s="103"/>
      <c r="D1307" s="103"/>
      <c r="E1307" s="103"/>
      <c r="F1307" s="103"/>
      <c r="G1307" s="103"/>
      <c r="H1307" s="103"/>
      <c r="I1307" s="103"/>
      <c r="J1307" s="103"/>
      <c r="K1307" s="103"/>
    </row>
    <row r="1308" customFormat="false" ht="26.85" hidden="false" customHeight="true" outlineLevel="0" collapsed="false">
      <c r="A1308" s="90" t="s">
        <v>3665</v>
      </c>
      <c r="B1308" s="106" t="s">
        <v>823</v>
      </c>
      <c r="C1308" s="106"/>
      <c r="D1308" s="106"/>
      <c r="E1308" s="106"/>
      <c r="F1308" s="106"/>
      <c r="G1308" s="106"/>
      <c r="H1308" s="106"/>
      <c r="I1308" s="106"/>
      <c r="J1308" s="106"/>
      <c r="K1308" s="106"/>
    </row>
    <row r="1309" customFormat="false" ht="15" hidden="false" customHeight="false" outlineLevel="0" collapsed="false">
      <c r="A1309" s="90"/>
      <c r="B1309" s="92" t="s">
        <v>3666</v>
      </c>
      <c r="C1309" s="92" t="s">
        <v>3667</v>
      </c>
      <c r="D1309" s="93" t="s">
        <v>3668</v>
      </c>
      <c r="E1309" s="92" t="s">
        <v>60</v>
      </c>
      <c r="F1309" s="94" t="s">
        <v>3669</v>
      </c>
      <c r="G1309" s="95" t="s">
        <v>3670</v>
      </c>
      <c r="H1309" s="94" t="s">
        <v>3679</v>
      </c>
      <c r="I1309" s="94"/>
      <c r="J1309" s="93" t="s">
        <v>11</v>
      </c>
      <c r="K1309" s="94" t="s">
        <v>59</v>
      </c>
    </row>
    <row r="1310" customFormat="false" ht="15" hidden="false" customHeight="false" outlineLevel="0" collapsed="false">
      <c r="A1310" s="108" t="s">
        <v>3741</v>
      </c>
      <c r="B1310" s="92"/>
      <c r="C1310" s="92" t="n">
        <v>2.6</v>
      </c>
      <c r="D1310" s="93" t="n">
        <v>2.1</v>
      </c>
      <c r="E1310" s="92"/>
      <c r="F1310" s="94"/>
      <c r="G1310" s="95"/>
      <c r="H1310" s="94"/>
      <c r="I1310" s="94"/>
      <c r="J1310" s="93" t="n">
        <f aca="false">C1310*D1310</f>
        <v>5.46</v>
      </c>
      <c r="K1310" s="94" t="s">
        <v>67</v>
      </c>
    </row>
    <row r="1311" customFormat="false" ht="15" hidden="false" customHeight="false" outlineLevel="0" collapsed="false">
      <c r="A1311" s="100"/>
      <c r="B1311" s="100"/>
      <c r="C1311" s="100"/>
      <c r="D1311" s="100"/>
      <c r="E1311" s="100"/>
      <c r="F1311" s="100"/>
      <c r="G1311" s="100"/>
      <c r="H1311" s="100"/>
      <c r="I1311" s="101" t="s">
        <v>11</v>
      </c>
      <c r="J1311" s="102" t="n">
        <f aca="false">SUM(J1310:J1310)</f>
        <v>5.46</v>
      </c>
      <c r="K1311" s="102" t="s">
        <v>67</v>
      </c>
    </row>
    <row r="1312" customFormat="false" ht="15" hidden="false" customHeight="false" outlineLevel="0" collapsed="false">
      <c r="A1312" s="103"/>
      <c r="B1312" s="103"/>
      <c r="C1312" s="103"/>
      <c r="D1312" s="103"/>
      <c r="E1312" s="103"/>
      <c r="F1312" s="103"/>
      <c r="G1312" s="103"/>
      <c r="H1312" s="103"/>
      <c r="I1312" s="103"/>
      <c r="J1312" s="103"/>
      <c r="K1312" s="103"/>
    </row>
    <row r="1313" customFormat="false" ht="26.85" hidden="false" customHeight="true" outlineLevel="0" collapsed="false">
      <c r="A1313" s="90" t="s">
        <v>3665</v>
      </c>
      <c r="B1313" s="106" t="s">
        <v>826</v>
      </c>
      <c r="C1313" s="106"/>
      <c r="D1313" s="106"/>
      <c r="E1313" s="106"/>
      <c r="F1313" s="106"/>
      <c r="G1313" s="106"/>
      <c r="H1313" s="106"/>
      <c r="I1313" s="106"/>
      <c r="J1313" s="106"/>
      <c r="K1313" s="106"/>
    </row>
    <row r="1314" customFormat="false" ht="15" hidden="false" customHeight="false" outlineLevel="0" collapsed="false">
      <c r="A1314" s="90"/>
      <c r="B1314" s="92" t="s">
        <v>3666</v>
      </c>
      <c r="C1314" s="92" t="s">
        <v>3667</v>
      </c>
      <c r="D1314" s="93" t="s">
        <v>3668</v>
      </c>
      <c r="E1314" s="92" t="s">
        <v>60</v>
      </c>
      <c r="F1314" s="94" t="s">
        <v>3669</v>
      </c>
      <c r="G1314" s="95" t="s">
        <v>3670</v>
      </c>
      <c r="H1314" s="94" t="s">
        <v>3679</v>
      </c>
      <c r="I1314" s="94"/>
      <c r="J1314" s="93" t="s">
        <v>11</v>
      </c>
      <c r="K1314" s="94" t="s">
        <v>59</v>
      </c>
    </row>
    <row r="1315" customFormat="false" ht="15" hidden="false" customHeight="false" outlineLevel="0" collapsed="false">
      <c r="A1315" s="108" t="s">
        <v>3742</v>
      </c>
      <c r="B1315" s="92"/>
      <c r="C1315" s="92" t="n">
        <v>0.8</v>
      </c>
      <c r="D1315" s="93" t="n">
        <v>2.1</v>
      </c>
      <c r="E1315" s="92"/>
      <c r="F1315" s="94"/>
      <c r="G1315" s="95"/>
      <c r="H1315" s="94"/>
      <c r="I1315" s="94"/>
      <c r="J1315" s="93" t="n">
        <f aca="false">C1315*D1315</f>
        <v>1.68</v>
      </c>
      <c r="K1315" s="94" t="s">
        <v>67</v>
      </c>
    </row>
    <row r="1316" customFormat="false" ht="15" hidden="false" customHeight="false" outlineLevel="0" collapsed="false">
      <c r="A1316" s="100"/>
      <c r="B1316" s="100"/>
      <c r="C1316" s="100"/>
      <c r="D1316" s="100"/>
      <c r="E1316" s="100"/>
      <c r="F1316" s="100"/>
      <c r="G1316" s="100"/>
      <c r="H1316" s="100"/>
      <c r="I1316" s="101" t="s">
        <v>11</v>
      </c>
      <c r="J1316" s="102" t="n">
        <f aca="false">SUM(J1315:J1315)</f>
        <v>1.68</v>
      </c>
      <c r="K1316" s="102" t="s">
        <v>67</v>
      </c>
    </row>
    <row r="1317" customFormat="false" ht="15" hidden="false" customHeight="false" outlineLevel="0" collapsed="false">
      <c r="A1317" s="103"/>
      <c r="B1317" s="103"/>
      <c r="C1317" s="103"/>
      <c r="D1317" s="103"/>
      <c r="E1317" s="103"/>
      <c r="F1317" s="103"/>
      <c r="G1317" s="103"/>
      <c r="H1317" s="103"/>
      <c r="I1317" s="103"/>
      <c r="J1317" s="103"/>
      <c r="K1317" s="103"/>
    </row>
    <row r="1318" customFormat="false" ht="26.85" hidden="false" customHeight="true" outlineLevel="0" collapsed="false">
      <c r="A1318" s="90" t="s">
        <v>3665</v>
      </c>
      <c r="B1318" s="106" t="s">
        <v>694</v>
      </c>
      <c r="C1318" s="106"/>
      <c r="D1318" s="106"/>
      <c r="E1318" s="106"/>
      <c r="F1318" s="106"/>
      <c r="G1318" s="106"/>
      <c r="H1318" s="106"/>
      <c r="I1318" s="106"/>
      <c r="J1318" s="106"/>
      <c r="K1318" s="106"/>
    </row>
    <row r="1319" customFormat="false" ht="15" hidden="false" customHeight="false" outlineLevel="0" collapsed="false">
      <c r="A1319" s="90"/>
      <c r="B1319" s="92" t="s">
        <v>3666</v>
      </c>
      <c r="C1319" s="92" t="s">
        <v>3667</v>
      </c>
      <c r="D1319" s="93" t="s">
        <v>3668</v>
      </c>
      <c r="E1319" s="92" t="s">
        <v>60</v>
      </c>
      <c r="F1319" s="94" t="s">
        <v>3669</v>
      </c>
      <c r="G1319" s="95" t="s">
        <v>3670</v>
      </c>
      <c r="H1319" s="94" t="s">
        <v>3679</v>
      </c>
      <c r="I1319" s="94"/>
      <c r="J1319" s="93" t="s">
        <v>11</v>
      </c>
      <c r="K1319" s="94" t="s">
        <v>59</v>
      </c>
    </row>
    <row r="1320" customFormat="false" ht="15" hidden="false" customHeight="false" outlineLevel="0" collapsed="false">
      <c r="A1320" s="108" t="s">
        <v>3743</v>
      </c>
      <c r="B1320" s="92"/>
      <c r="C1320" s="92" t="n">
        <v>0.8</v>
      </c>
      <c r="D1320" s="93" t="n">
        <v>1.5</v>
      </c>
      <c r="E1320" s="92"/>
      <c r="F1320" s="94"/>
      <c r="G1320" s="95"/>
      <c r="H1320" s="94"/>
      <c r="I1320" s="94"/>
      <c r="J1320" s="93" t="n">
        <f aca="false">C1320*D1320</f>
        <v>1.2</v>
      </c>
      <c r="K1320" s="94" t="s">
        <v>67</v>
      </c>
    </row>
    <row r="1321" customFormat="false" ht="15" hidden="false" customHeight="false" outlineLevel="0" collapsed="false">
      <c r="A1321" s="100"/>
      <c r="B1321" s="100"/>
      <c r="C1321" s="100"/>
      <c r="D1321" s="100"/>
      <c r="E1321" s="100"/>
      <c r="F1321" s="100"/>
      <c r="G1321" s="100"/>
      <c r="H1321" s="100"/>
      <c r="I1321" s="101" t="s">
        <v>11</v>
      </c>
      <c r="J1321" s="102" t="n">
        <f aca="false">SUM(J1320:J1320)</f>
        <v>1.2</v>
      </c>
      <c r="K1321" s="102" t="s">
        <v>67</v>
      </c>
    </row>
    <row r="1322" customFormat="false" ht="15" hidden="false" customHeight="false" outlineLevel="0" collapsed="false">
      <c r="A1322" s="103"/>
      <c r="B1322" s="103"/>
      <c r="C1322" s="103"/>
      <c r="D1322" s="103"/>
      <c r="E1322" s="103"/>
      <c r="F1322" s="103"/>
      <c r="G1322" s="103"/>
      <c r="H1322" s="103"/>
      <c r="I1322" s="103"/>
      <c r="J1322" s="103"/>
      <c r="K1322" s="103"/>
    </row>
    <row r="1323" customFormat="false" ht="26.85" hidden="false" customHeight="true" outlineLevel="0" collapsed="false">
      <c r="A1323" s="90" t="s">
        <v>3665</v>
      </c>
      <c r="B1323" s="106" t="s">
        <v>830</v>
      </c>
      <c r="C1323" s="106"/>
      <c r="D1323" s="106"/>
      <c r="E1323" s="106"/>
      <c r="F1323" s="106"/>
      <c r="G1323" s="106"/>
      <c r="H1323" s="106"/>
      <c r="I1323" s="106"/>
      <c r="J1323" s="106"/>
      <c r="K1323" s="106"/>
    </row>
    <row r="1324" customFormat="false" ht="15" hidden="false" customHeight="false" outlineLevel="0" collapsed="false">
      <c r="A1324" s="90"/>
      <c r="B1324" s="92" t="s">
        <v>3666</v>
      </c>
      <c r="C1324" s="92" t="s">
        <v>3667</v>
      </c>
      <c r="D1324" s="93" t="s">
        <v>3668</v>
      </c>
      <c r="E1324" s="92" t="s">
        <v>60</v>
      </c>
      <c r="F1324" s="94" t="s">
        <v>3669</v>
      </c>
      <c r="G1324" s="95" t="s">
        <v>3670</v>
      </c>
      <c r="H1324" s="94" t="s">
        <v>3679</v>
      </c>
      <c r="I1324" s="94"/>
      <c r="J1324" s="93" t="s">
        <v>11</v>
      </c>
      <c r="K1324" s="94" t="s">
        <v>59</v>
      </c>
    </row>
    <row r="1325" customFormat="false" ht="15" hidden="false" customHeight="false" outlineLevel="0" collapsed="false">
      <c r="A1325" s="108" t="s">
        <v>3744</v>
      </c>
      <c r="B1325" s="92"/>
      <c r="C1325" s="92"/>
      <c r="D1325" s="93"/>
      <c r="E1325" s="92" t="n">
        <v>34</v>
      </c>
      <c r="F1325" s="94"/>
      <c r="G1325" s="95"/>
      <c r="H1325" s="94"/>
      <c r="I1325" s="94"/>
      <c r="J1325" s="93" t="n">
        <f aca="false">E1325</f>
        <v>34</v>
      </c>
      <c r="K1325" s="94" t="s">
        <v>76</v>
      </c>
    </row>
    <row r="1326" customFormat="false" ht="15" hidden="false" customHeight="false" outlineLevel="0" collapsed="false">
      <c r="A1326" s="100"/>
      <c r="B1326" s="100"/>
      <c r="C1326" s="100"/>
      <c r="D1326" s="100"/>
      <c r="E1326" s="100"/>
      <c r="F1326" s="100"/>
      <c r="G1326" s="100"/>
      <c r="H1326" s="100"/>
      <c r="I1326" s="101" t="s">
        <v>11</v>
      </c>
      <c r="J1326" s="102" t="n">
        <f aca="false">SUM(J1325:J1325)</f>
        <v>34</v>
      </c>
      <c r="K1326" s="102" t="s">
        <v>76</v>
      </c>
    </row>
    <row r="1327" customFormat="false" ht="15" hidden="false" customHeight="false" outlineLevel="0" collapsed="false">
      <c r="A1327" s="103"/>
      <c r="B1327" s="103"/>
      <c r="C1327" s="103"/>
      <c r="D1327" s="103"/>
      <c r="E1327" s="103"/>
      <c r="F1327" s="103"/>
      <c r="G1327" s="103"/>
      <c r="H1327" s="103"/>
      <c r="I1327" s="103"/>
      <c r="J1327" s="103"/>
      <c r="K1327" s="103"/>
    </row>
    <row r="1328" customFormat="false" ht="15" hidden="false" customHeight="false" outlineLevel="0" collapsed="false">
      <c r="A1328" s="103"/>
      <c r="B1328" s="103"/>
      <c r="C1328" s="103"/>
      <c r="D1328" s="103"/>
      <c r="E1328" s="103"/>
      <c r="F1328" s="103"/>
      <c r="G1328" s="103"/>
      <c r="H1328" s="103"/>
      <c r="I1328" s="103"/>
      <c r="J1328" s="103"/>
      <c r="K1328" s="103"/>
    </row>
    <row r="1329" customFormat="false" ht="27.35" hidden="false" customHeight="true" outlineLevel="0" collapsed="false">
      <c r="A1329" s="90" t="s">
        <v>3665</v>
      </c>
      <c r="B1329" s="106" t="s">
        <v>826</v>
      </c>
      <c r="C1329" s="106"/>
      <c r="D1329" s="106"/>
      <c r="E1329" s="106"/>
      <c r="F1329" s="106"/>
      <c r="G1329" s="106"/>
      <c r="H1329" s="106"/>
      <c r="I1329" s="106"/>
      <c r="J1329" s="106"/>
      <c r="K1329" s="106"/>
    </row>
    <row r="1330" customFormat="false" ht="15" hidden="false" customHeight="false" outlineLevel="0" collapsed="false">
      <c r="A1330" s="90"/>
      <c r="B1330" s="92" t="s">
        <v>3666</v>
      </c>
      <c r="C1330" s="92" t="s">
        <v>3667</v>
      </c>
      <c r="D1330" s="93" t="s">
        <v>3668</v>
      </c>
      <c r="E1330" s="92" t="s">
        <v>60</v>
      </c>
      <c r="F1330" s="94" t="s">
        <v>3669</v>
      </c>
      <c r="G1330" s="95" t="s">
        <v>3670</v>
      </c>
      <c r="H1330" s="94" t="s">
        <v>3679</v>
      </c>
      <c r="I1330" s="94"/>
      <c r="J1330" s="93" t="s">
        <v>11</v>
      </c>
      <c r="K1330" s="94" t="s">
        <v>59</v>
      </c>
    </row>
    <row r="1331" customFormat="false" ht="15" hidden="false" customHeight="false" outlineLevel="0" collapsed="false">
      <c r="A1331" s="108" t="s">
        <v>3701</v>
      </c>
      <c r="B1331" s="92"/>
      <c r="C1331" s="92"/>
      <c r="D1331" s="93"/>
      <c r="E1331" s="92"/>
      <c r="F1331" s="94" t="n">
        <v>11.76</v>
      </c>
      <c r="G1331" s="95"/>
      <c r="H1331" s="94"/>
      <c r="I1331" s="94"/>
      <c r="J1331" s="93" t="n">
        <f aca="false">F1331</f>
        <v>11.76</v>
      </c>
      <c r="K1331" s="94" t="s">
        <v>67</v>
      </c>
    </row>
    <row r="1332" customFormat="false" ht="15" hidden="false" customHeight="false" outlineLevel="0" collapsed="false">
      <c r="A1332" s="100"/>
      <c r="B1332" s="100"/>
      <c r="C1332" s="100"/>
      <c r="D1332" s="100"/>
      <c r="E1332" s="100"/>
      <c r="F1332" s="100"/>
      <c r="G1332" s="100"/>
      <c r="H1332" s="100"/>
      <c r="I1332" s="101" t="s">
        <v>11</v>
      </c>
      <c r="J1332" s="102" t="n">
        <f aca="false">SUM(J1331:J1331)</f>
        <v>11.76</v>
      </c>
      <c r="K1332" s="102" t="s">
        <v>67</v>
      </c>
    </row>
    <row r="1333" customFormat="false" ht="15" hidden="false" customHeight="false" outlineLevel="0" collapsed="false">
      <c r="A1333" s="103"/>
      <c r="B1333" s="103"/>
      <c r="C1333" s="103"/>
      <c r="D1333" s="103"/>
      <c r="E1333" s="103"/>
      <c r="F1333" s="103"/>
      <c r="G1333" s="103"/>
      <c r="H1333" s="103"/>
      <c r="I1333" s="103"/>
      <c r="J1333" s="103"/>
      <c r="K1333" s="103"/>
    </row>
    <row r="1334" customFormat="false" ht="15" hidden="false" customHeight="true" outlineLevel="0" collapsed="false">
      <c r="A1334" s="90" t="s">
        <v>3665</v>
      </c>
      <c r="B1334" s="106" t="s">
        <v>834</v>
      </c>
      <c r="C1334" s="106"/>
      <c r="D1334" s="106"/>
      <c r="E1334" s="106"/>
      <c r="F1334" s="106"/>
      <c r="G1334" s="106"/>
      <c r="H1334" s="106"/>
      <c r="I1334" s="106"/>
      <c r="J1334" s="106"/>
      <c r="K1334" s="106"/>
    </row>
    <row r="1335" customFormat="false" ht="15" hidden="false" customHeight="false" outlineLevel="0" collapsed="false">
      <c r="A1335" s="90"/>
      <c r="B1335" s="92" t="s">
        <v>3666</v>
      </c>
      <c r="C1335" s="92" t="s">
        <v>3667</v>
      </c>
      <c r="D1335" s="93" t="s">
        <v>3668</v>
      </c>
      <c r="E1335" s="92" t="s">
        <v>60</v>
      </c>
      <c r="F1335" s="94" t="s">
        <v>3669</v>
      </c>
      <c r="G1335" s="95" t="s">
        <v>3670</v>
      </c>
      <c r="H1335" s="94" t="s">
        <v>3679</v>
      </c>
      <c r="I1335" s="94"/>
      <c r="J1335" s="93" t="s">
        <v>11</v>
      </c>
      <c r="K1335" s="94" t="s">
        <v>59</v>
      </c>
    </row>
    <row r="1336" customFormat="false" ht="15" hidden="false" customHeight="false" outlineLevel="0" collapsed="false">
      <c r="A1336" s="108" t="s">
        <v>3745</v>
      </c>
      <c r="B1336" s="92"/>
      <c r="C1336" s="92" t="n">
        <v>2.65</v>
      </c>
      <c r="D1336" s="93" t="n">
        <v>0.6</v>
      </c>
      <c r="E1336" s="92" t="n">
        <v>1</v>
      </c>
      <c r="F1336" s="94"/>
      <c r="G1336" s="95"/>
      <c r="H1336" s="94"/>
      <c r="I1336" s="94"/>
      <c r="J1336" s="93" t="n">
        <f aca="false">C1336*D1336*E1336</f>
        <v>1.59</v>
      </c>
      <c r="K1336" s="94" t="s">
        <v>67</v>
      </c>
    </row>
    <row r="1337" customFormat="false" ht="15" hidden="false" customHeight="false" outlineLevel="0" collapsed="false">
      <c r="A1337" s="108" t="s">
        <v>3746</v>
      </c>
      <c r="B1337" s="92"/>
      <c r="C1337" s="92" t="n">
        <v>1.55</v>
      </c>
      <c r="D1337" s="93" t="n">
        <v>1</v>
      </c>
      <c r="E1337" s="92" t="n">
        <v>1</v>
      </c>
      <c r="F1337" s="94"/>
      <c r="G1337" s="95"/>
      <c r="H1337" s="94"/>
      <c r="I1337" s="94"/>
      <c r="J1337" s="93" t="n">
        <f aca="false">C1337*D1337*E1337</f>
        <v>1.55</v>
      </c>
      <c r="K1337" s="94" t="s">
        <v>67</v>
      </c>
    </row>
    <row r="1338" customFormat="false" ht="15" hidden="false" customHeight="false" outlineLevel="0" collapsed="false">
      <c r="A1338" s="108" t="s">
        <v>3747</v>
      </c>
      <c r="B1338" s="92"/>
      <c r="C1338" s="92" t="n">
        <v>2</v>
      </c>
      <c r="D1338" s="93" t="n">
        <v>0.4</v>
      </c>
      <c r="E1338" s="92" t="n">
        <v>2</v>
      </c>
      <c r="F1338" s="94"/>
      <c r="G1338" s="95"/>
      <c r="H1338" s="94"/>
      <c r="I1338" s="94"/>
      <c r="J1338" s="93" t="n">
        <f aca="false">C1338*D1338*E1338</f>
        <v>1.6</v>
      </c>
      <c r="K1338" s="94" t="s">
        <v>67</v>
      </c>
    </row>
    <row r="1339" customFormat="false" ht="15" hidden="false" customHeight="false" outlineLevel="0" collapsed="false">
      <c r="A1339" s="100"/>
      <c r="B1339" s="100"/>
      <c r="C1339" s="100"/>
      <c r="D1339" s="100"/>
      <c r="E1339" s="100"/>
      <c r="F1339" s="100"/>
      <c r="G1339" s="100"/>
      <c r="H1339" s="100"/>
      <c r="I1339" s="101" t="s">
        <v>11</v>
      </c>
      <c r="J1339" s="102" t="n">
        <f aca="false">SUM(J1336:J1338)</f>
        <v>4.74</v>
      </c>
      <c r="K1339" s="102" t="s">
        <v>67</v>
      </c>
    </row>
    <row r="1340" customFormat="false" ht="15" hidden="false" customHeight="false" outlineLevel="0" collapsed="false">
      <c r="A1340" s="103"/>
      <c r="B1340" s="103"/>
      <c r="C1340" s="103"/>
      <c r="D1340" s="103"/>
      <c r="E1340" s="103"/>
      <c r="F1340" s="103"/>
      <c r="G1340" s="103"/>
      <c r="H1340" s="103"/>
      <c r="I1340" s="103"/>
      <c r="J1340" s="103"/>
      <c r="K1340" s="103"/>
    </row>
    <row r="1341" customFormat="false" ht="15" hidden="false" customHeight="true" outlineLevel="0" collapsed="false">
      <c r="A1341" s="90" t="s">
        <v>3665</v>
      </c>
      <c r="B1341" s="106" t="s">
        <v>837</v>
      </c>
      <c r="C1341" s="106"/>
      <c r="D1341" s="106"/>
      <c r="E1341" s="106"/>
      <c r="F1341" s="106"/>
      <c r="G1341" s="106"/>
      <c r="H1341" s="106"/>
      <c r="I1341" s="106"/>
      <c r="J1341" s="106"/>
      <c r="K1341" s="106"/>
    </row>
    <row r="1342" customFormat="false" ht="15" hidden="false" customHeight="false" outlineLevel="0" collapsed="false">
      <c r="A1342" s="90"/>
      <c r="B1342" s="92" t="s">
        <v>3666</v>
      </c>
      <c r="C1342" s="92" t="s">
        <v>3667</v>
      </c>
      <c r="D1342" s="93" t="s">
        <v>3668</v>
      </c>
      <c r="E1342" s="92" t="s">
        <v>60</v>
      </c>
      <c r="F1342" s="94" t="s">
        <v>3669</v>
      </c>
      <c r="G1342" s="95" t="s">
        <v>3670</v>
      </c>
      <c r="H1342" s="94" t="s">
        <v>3679</v>
      </c>
      <c r="I1342" s="94"/>
      <c r="J1342" s="93" t="s">
        <v>11</v>
      </c>
      <c r="K1342" s="94" t="s">
        <v>59</v>
      </c>
    </row>
    <row r="1343" customFormat="false" ht="15" hidden="false" customHeight="false" outlineLevel="0" collapsed="false">
      <c r="A1343" s="108" t="s">
        <v>3748</v>
      </c>
      <c r="B1343" s="92"/>
      <c r="C1343" s="92" t="n">
        <v>1.1</v>
      </c>
      <c r="D1343" s="93" t="n">
        <v>1.1</v>
      </c>
      <c r="E1343" s="92" t="n">
        <v>1</v>
      </c>
      <c r="F1343" s="94"/>
      <c r="G1343" s="95"/>
      <c r="H1343" s="94"/>
      <c r="I1343" s="94"/>
      <c r="J1343" s="93" t="n">
        <f aca="false">C1343*D1343*E1343</f>
        <v>1.21</v>
      </c>
      <c r="K1343" s="94" t="s">
        <v>67</v>
      </c>
    </row>
    <row r="1344" customFormat="false" ht="15" hidden="false" customHeight="false" outlineLevel="0" collapsed="false">
      <c r="A1344" s="108" t="s">
        <v>3749</v>
      </c>
      <c r="B1344" s="92"/>
      <c r="C1344" s="92" t="n">
        <v>1.4</v>
      </c>
      <c r="D1344" s="93" t="n">
        <v>1.1</v>
      </c>
      <c r="E1344" s="92" t="n">
        <v>1</v>
      </c>
      <c r="F1344" s="94"/>
      <c r="G1344" s="95"/>
      <c r="H1344" s="94"/>
      <c r="I1344" s="94"/>
      <c r="J1344" s="93" t="n">
        <f aca="false">C1344*D1344*E1344</f>
        <v>1.54</v>
      </c>
      <c r="K1344" s="94" t="s">
        <v>67</v>
      </c>
    </row>
    <row r="1345" customFormat="false" ht="15" hidden="false" customHeight="false" outlineLevel="0" collapsed="false">
      <c r="A1345" s="100"/>
      <c r="B1345" s="100"/>
      <c r="C1345" s="100"/>
      <c r="D1345" s="100"/>
      <c r="E1345" s="100"/>
      <c r="F1345" s="100"/>
      <c r="G1345" s="100"/>
      <c r="H1345" s="100"/>
      <c r="I1345" s="101" t="s">
        <v>11</v>
      </c>
      <c r="J1345" s="102" t="n">
        <f aca="false">SUM(J1343:J1344)</f>
        <v>2.75</v>
      </c>
      <c r="K1345" s="102" t="s">
        <v>67</v>
      </c>
    </row>
    <row r="1346" customFormat="false" ht="15" hidden="false" customHeight="false" outlineLevel="0" collapsed="false">
      <c r="A1346" s="103"/>
      <c r="B1346" s="103"/>
      <c r="C1346" s="103"/>
      <c r="D1346" s="103"/>
      <c r="E1346" s="103"/>
      <c r="F1346" s="103"/>
      <c r="G1346" s="103"/>
      <c r="H1346" s="103"/>
      <c r="I1346" s="103"/>
      <c r="J1346" s="103"/>
      <c r="K1346" s="103"/>
    </row>
    <row r="1347" customFormat="false" ht="26.85" hidden="false" customHeight="true" outlineLevel="0" collapsed="false">
      <c r="A1347" s="90" t="s">
        <v>3665</v>
      </c>
      <c r="B1347" s="106" t="s">
        <v>840</v>
      </c>
      <c r="C1347" s="106"/>
      <c r="D1347" s="106"/>
      <c r="E1347" s="106"/>
      <c r="F1347" s="106"/>
      <c r="G1347" s="106"/>
      <c r="H1347" s="106"/>
      <c r="I1347" s="106"/>
      <c r="J1347" s="106"/>
      <c r="K1347" s="106"/>
    </row>
    <row r="1348" customFormat="false" ht="15" hidden="false" customHeight="false" outlineLevel="0" collapsed="false">
      <c r="A1348" s="90"/>
      <c r="B1348" s="92" t="s">
        <v>3666</v>
      </c>
      <c r="C1348" s="92" t="s">
        <v>3667</v>
      </c>
      <c r="D1348" s="93" t="s">
        <v>3668</v>
      </c>
      <c r="E1348" s="92" t="s">
        <v>60</v>
      </c>
      <c r="F1348" s="94" t="s">
        <v>3669</v>
      </c>
      <c r="G1348" s="95" t="s">
        <v>3670</v>
      </c>
      <c r="H1348" s="94" t="s">
        <v>3679</v>
      </c>
      <c r="I1348" s="94"/>
      <c r="J1348" s="93" t="s">
        <v>11</v>
      </c>
      <c r="K1348" s="94" t="s">
        <v>59</v>
      </c>
    </row>
    <row r="1349" customFormat="false" ht="15" hidden="false" customHeight="false" outlineLevel="0" collapsed="false">
      <c r="A1349" s="108" t="s">
        <v>3750</v>
      </c>
      <c r="B1349" s="92"/>
      <c r="C1349" s="92" t="n">
        <v>6.1</v>
      </c>
      <c r="D1349" s="93" t="n">
        <v>0.6</v>
      </c>
      <c r="E1349" s="92" t="n">
        <v>1</v>
      </c>
      <c r="F1349" s="94"/>
      <c r="G1349" s="95"/>
      <c r="H1349" s="94"/>
      <c r="I1349" s="94"/>
      <c r="J1349" s="93" t="n">
        <f aca="false">C1349*D1349*E1349</f>
        <v>3.66</v>
      </c>
      <c r="K1349" s="94" t="s">
        <v>67</v>
      </c>
    </row>
    <row r="1350" customFormat="false" ht="15" hidden="false" customHeight="false" outlineLevel="0" collapsed="false">
      <c r="A1350" s="100"/>
      <c r="B1350" s="100"/>
      <c r="C1350" s="100"/>
      <c r="D1350" s="100"/>
      <c r="E1350" s="100"/>
      <c r="F1350" s="100"/>
      <c r="G1350" s="100"/>
      <c r="H1350" s="100"/>
      <c r="I1350" s="101" t="s">
        <v>11</v>
      </c>
      <c r="J1350" s="102" t="n">
        <f aca="false">SUM(J1349:J1349)</f>
        <v>3.66</v>
      </c>
      <c r="K1350" s="102" t="s">
        <v>67</v>
      </c>
    </row>
    <row r="1351" customFormat="false" ht="15" hidden="false" customHeight="false" outlineLevel="0" collapsed="false">
      <c r="A1351" s="103"/>
      <c r="B1351" s="103"/>
      <c r="C1351" s="103"/>
      <c r="D1351" s="103"/>
      <c r="E1351" s="103"/>
      <c r="F1351" s="103"/>
      <c r="G1351" s="103"/>
      <c r="H1351" s="103"/>
      <c r="I1351" s="103"/>
      <c r="J1351" s="103"/>
      <c r="K1351" s="103"/>
    </row>
    <row r="1352" customFormat="false" ht="26.85" hidden="false" customHeight="true" outlineLevel="0" collapsed="false">
      <c r="A1352" s="90" t="s">
        <v>3665</v>
      </c>
      <c r="B1352" s="106" t="s">
        <v>843</v>
      </c>
      <c r="C1352" s="106"/>
      <c r="D1352" s="106"/>
      <c r="E1352" s="106"/>
      <c r="F1352" s="106"/>
      <c r="G1352" s="106"/>
      <c r="H1352" s="106"/>
      <c r="I1352" s="106"/>
      <c r="J1352" s="106"/>
      <c r="K1352" s="106"/>
    </row>
    <row r="1353" customFormat="false" ht="15" hidden="false" customHeight="false" outlineLevel="0" collapsed="false">
      <c r="A1353" s="90"/>
      <c r="B1353" s="92" t="s">
        <v>3666</v>
      </c>
      <c r="C1353" s="92" t="s">
        <v>3667</v>
      </c>
      <c r="D1353" s="93" t="s">
        <v>3668</v>
      </c>
      <c r="E1353" s="92" t="s">
        <v>60</v>
      </c>
      <c r="F1353" s="94" t="s">
        <v>3669</v>
      </c>
      <c r="G1353" s="95" t="s">
        <v>3670</v>
      </c>
      <c r="H1353" s="94" t="s">
        <v>3679</v>
      </c>
      <c r="I1353" s="94"/>
      <c r="J1353" s="93" t="s">
        <v>11</v>
      </c>
      <c r="K1353" s="94" t="s">
        <v>59</v>
      </c>
    </row>
    <row r="1354" customFormat="false" ht="15" hidden="false" customHeight="false" outlineLevel="0" collapsed="false">
      <c r="A1354" s="98" t="s">
        <v>3751</v>
      </c>
      <c r="B1354" s="92"/>
      <c r="C1354" s="98" t="n">
        <v>4.8</v>
      </c>
      <c r="D1354" s="98" t="n">
        <v>0.4</v>
      </c>
      <c r="E1354" s="92"/>
      <c r="F1354" s="94"/>
      <c r="G1354" s="95"/>
      <c r="H1354" s="94"/>
      <c r="I1354" s="94"/>
      <c r="J1354" s="93" t="n">
        <f aca="false">C1354*D1354</f>
        <v>1.92</v>
      </c>
      <c r="K1354" s="94" t="s">
        <v>67</v>
      </c>
    </row>
    <row r="1355" customFormat="false" ht="15" hidden="false" customHeight="false" outlineLevel="0" collapsed="false">
      <c r="A1355" s="98" t="s">
        <v>3752</v>
      </c>
      <c r="B1355" s="92"/>
      <c r="C1355" s="98" t="n">
        <v>1.8</v>
      </c>
      <c r="D1355" s="98" t="n">
        <v>0.4</v>
      </c>
      <c r="E1355" s="92"/>
      <c r="F1355" s="94"/>
      <c r="G1355" s="95"/>
      <c r="H1355" s="94"/>
      <c r="I1355" s="94"/>
      <c r="J1355" s="93" t="n">
        <f aca="false">C1355*D1355</f>
        <v>0.72</v>
      </c>
      <c r="K1355" s="94" t="s">
        <v>67</v>
      </c>
    </row>
    <row r="1356" customFormat="false" ht="15" hidden="false" customHeight="false" outlineLevel="0" collapsed="false">
      <c r="A1356" s="98" t="s">
        <v>3753</v>
      </c>
      <c r="B1356" s="92"/>
      <c r="C1356" s="98" t="n">
        <v>1.5</v>
      </c>
      <c r="D1356" s="98" t="n">
        <v>0.4</v>
      </c>
      <c r="E1356" s="92"/>
      <c r="F1356" s="94"/>
      <c r="G1356" s="95"/>
      <c r="H1356" s="94"/>
      <c r="I1356" s="94"/>
      <c r="J1356" s="93" t="n">
        <f aca="false">C1356*D1356</f>
        <v>0.6</v>
      </c>
      <c r="K1356" s="94" t="s">
        <v>67</v>
      </c>
    </row>
    <row r="1357" customFormat="false" ht="15" hidden="false" customHeight="false" outlineLevel="0" collapsed="false">
      <c r="A1357" s="98" t="s">
        <v>3754</v>
      </c>
      <c r="B1357" s="92"/>
      <c r="C1357" s="98" t="n">
        <v>5</v>
      </c>
      <c r="D1357" s="98" t="n">
        <v>0.4</v>
      </c>
      <c r="E1357" s="92"/>
      <c r="F1357" s="94"/>
      <c r="G1357" s="95"/>
      <c r="H1357" s="94"/>
      <c r="I1357" s="94"/>
      <c r="J1357" s="93" t="n">
        <f aca="false">C1357*D1357</f>
        <v>2</v>
      </c>
      <c r="K1357" s="94" t="s">
        <v>67</v>
      </c>
    </row>
    <row r="1358" customFormat="false" ht="15" hidden="false" customHeight="false" outlineLevel="0" collapsed="false">
      <c r="A1358" s="98" t="s">
        <v>3755</v>
      </c>
      <c r="B1358" s="92"/>
      <c r="C1358" s="98" t="n">
        <v>0.8</v>
      </c>
      <c r="D1358" s="98" t="n">
        <v>0.4</v>
      </c>
      <c r="E1358" s="92"/>
      <c r="F1358" s="94"/>
      <c r="G1358" s="95"/>
      <c r="H1358" s="94"/>
      <c r="I1358" s="94"/>
      <c r="J1358" s="93" t="n">
        <f aca="false">C1358*D1358</f>
        <v>0.32</v>
      </c>
      <c r="K1358" s="94" t="s">
        <v>67</v>
      </c>
    </row>
    <row r="1359" customFormat="false" ht="15" hidden="false" customHeight="false" outlineLevel="0" collapsed="false">
      <c r="A1359" s="98" t="s">
        <v>3756</v>
      </c>
      <c r="B1359" s="92"/>
      <c r="C1359" s="98" t="n">
        <v>2.65</v>
      </c>
      <c r="D1359" s="98" t="n">
        <v>0.4</v>
      </c>
      <c r="E1359" s="92"/>
      <c r="F1359" s="94"/>
      <c r="G1359" s="95"/>
      <c r="H1359" s="94"/>
      <c r="I1359" s="94"/>
      <c r="J1359" s="93" t="n">
        <f aca="false">C1359*D1359</f>
        <v>1.06</v>
      </c>
      <c r="K1359" s="94" t="s">
        <v>67</v>
      </c>
    </row>
    <row r="1360" customFormat="false" ht="15" hidden="false" customHeight="false" outlineLevel="0" collapsed="false">
      <c r="A1360" s="100"/>
      <c r="B1360" s="100"/>
      <c r="C1360" s="100"/>
      <c r="D1360" s="100"/>
      <c r="E1360" s="100"/>
      <c r="F1360" s="100"/>
      <c r="G1360" s="100"/>
      <c r="H1360" s="100"/>
      <c r="I1360" s="101" t="s">
        <v>11</v>
      </c>
      <c r="J1360" s="102" t="n">
        <f aca="false">SUM(J1354:J1359)</f>
        <v>6.62</v>
      </c>
      <c r="K1360" s="102" t="s">
        <v>67</v>
      </c>
    </row>
    <row r="1361" customFormat="false" ht="15" hidden="false" customHeight="false" outlineLevel="0" collapsed="false">
      <c r="A1361" s="103"/>
      <c r="B1361" s="103"/>
      <c r="C1361" s="103"/>
      <c r="D1361" s="103"/>
      <c r="E1361" s="103"/>
      <c r="F1361" s="103"/>
      <c r="G1361" s="103"/>
      <c r="H1361" s="103"/>
      <c r="I1361" s="103"/>
      <c r="J1361" s="103"/>
      <c r="K1361" s="103"/>
    </row>
    <row r="1362" customFormat="false" ht="15" hidden="false" customHeight="true" outlineLevel="0" collapsed="false">
      <c r="A1362" s="90" t="s">
        <v>3665</v>
      </c>
      <c r="B1362" s="106" t="s">
        <v>846</v>
      </c>
      <c r="C1362" s="106"/>
      <c r="D1362" s="106"/>
      <c r="E1362" s="106"/>
      <c r="F1362" s="106"/>
      <c r="G1362" s="106"/>
      <c r="H1362" s="106"/>
      <c r="I1362" s="106"/>
      <c r="J1362" s="106"/>
      <c r="K1362" s="106"/>
    </row>
    <row r="1363" customFormat="false" ht="15" hidden="false" customHeight="false" outlineLevel="0" collapsed="false">
      <c r="A1363" s="90"/>
      <c r="B1363" s="92" t="s">
        <v>3666</v>
      </c>
      <c r="C1363" s="92" t="s">
        <v>3667</v>
      </c>
      <c r="D1363" s="93" t="s">
        <v>3668</v>
      </c>
      <c r="E1363" s="92" t="s">
        <v>60</v>
      </c>
      <c r="F1363" s="94" t="s">
        <v>3669</v>
      </c>
      <c r="G1363" s="95" t="s">
        <v>3670</v>
      </c>
      <c r="H1363" s="94" t="s">
        <v>3679</v>
      </c>
      <c r="I1363" s="94"/>
      <c r="J1363" s="93" t="s">
        <v>11</v>
      </c>
      <c r="K1363" s="94" t="s">
        <v>59</v>
      </c>
    </row>
    <row r="1364" customFormat="false" ht="15" hidden="false" customHeight="false" outlineLevel="0" collapsed="false">
      <c r="A1364" s="98" t="s">
        <v>3757</v>
      </c>
      <c r="B1364" s="92"/>
      <c r="C1364" s="98" t="n">
        <v>0.8</v>
      </c>
      <c r="D1364" s="98" t="n">
        <v>2.5</v>
      </c>
      <c r="E1364" s="98" t="n">
        <v>1</v>
      </c>
      <c r="F1364" s="94"/>
      <c r="G1364" s="95"/>
      <c r="H1364" s="94"/>
      <c r="I1364" s="94"/>
      <c r="J1364" s="93" t="n">
        <f aca="false">C1364*D1364*E1364</f>
        <v>2</v>
      </c>
      <c r="K1364" s="94" t="s">
        <v>67</v>
      </c>
    </row>
    <row r="1365" customFormat="false" ht="15" hidden="false" customHeight="false" outlineLevel="0" collapsed="false">
      <c r="A1365" s="98" t="s">
        <v>3758</v>
      </c>
      <c r="B1365" s="92"/>
      <c r="C1365" s="98" t="n">
        <v>0.78</v>
      </c>
      <c r="D1365" s="98" t="n">
        <v>2.5</v>
      </c>
      <c r="E1365" s="98" t="n">
        <v>1</v>
      </c>
      <c r="F1365" s="94"/>
      <c r="G1365" s="95"/>
      <c r="H1365" s="94"/>
      <c r="I1365" s="94"/>
      <c r="J1365" s="93" t="n">
        <f aca="false">C1365*D1365*E1365</f>
        <v>1.95</v>
      </c>
      <c r="K1365" s="94" t="s">
        <v>67</v>
      </c>
    </row>
    <row r="1366" customFormat="false" ht="15" hidden="false" customHeight="false" outlineLevel="0" collapsed="false">
      <c r="A1366" s="98" t="s">
        <v>3759</v>
      </c>
      <c r="B1366" s="92"/>
      <c r="C1366" s="98" t="n">
        <v>2</v>
      </c>
      <c r="D1366" s="98" t="n">
        <v>2.5</v>
      </c>
      <c r="E1366" s="98" t="n">
        <v>2</v>
      </c>
      <c r="F1366" s="94"/>
      <c r="G1366" s="95"/>
      <c r="H1366" s="94"/>
      <c r="I1366" s="94"/>
      <c r="J1366" s="93" t="n">
        <f aca="false">C1366*D1366*E1366</f>
        <v>10</v>
      </c>
      <c r="K1366" s="94" t="s">
        <v>67</v>
      </c>
    </row>
    <row r="1367" customFormat="false" ht="15" hidden="false" customHeight="false" outlineLevel="0" collapsed="false">
      <c r="A1367" s="98" t="s">
        <v>3760</v>
      </c>
      <c r="B1367" s="92"/>
      <c r="C1367" s="98" t="n">
        <v>1.6</v>
      </c>
      <c r="D1367" s="98" t="n">
        <v>2.5</v>
      </c>
      <c r="E1367" s="98" t="n">
        <v>1</v>
      </c>
      <c r="F1367" s="94"/>
      <c r="G1367" s="95"/>
      <c r="H1367" s="94"/>
      <c r="I1367" s="94"/>
      <c r="J1367" s="93" t="n">
        <f aca="false">C1367*D1367*E1367</f>
        <v>4</v>
      </c>
      <c r="K1367" s="94" t="s">
        <v>67</v>
      </c>
    </row>
    <row r="1368" customFormat="false" ht="15" hidden="false" customHeight="false" outlineLevel="0" collapsed="false">
      <c r="A1368" s="100"/>
      <c r="B1368" s="100"/>
      <c r="C1368" s="100"/>
      <c r="D1368" s="100"/>
      <c r="E1368" s="100"/>
      <c r="F1368" s="100"/>
      <c r="G1368" s="100"/>
      <c r="H1368" s="100"/>
      <c r="I1368" s="101" t="s">
        <v>11</v>
      </c>
      <c r="J1368" s="102" t="n">
        <f aca="false">SUM(J1364:J1367)</f>
        <v>17.95</v>
      </c>
      <c r="K1368" s="102" t="s">
        <v>67</v>
      </c>
    </row>
    <row r="1369" customFormat="false" ht="15" hidden="false" customHeight="false" outlineLevel="0" collapsed="false">
      <c r="A1369" s="103"/>
      <c r="B1369" s="103"/>
      <c r="C1369" s="103"/>
      <c r="D1369" s="103"/>
      <c r="E1369" s="103"/>
      <c r="F1369" s="103"/>
      <c r="G1369" s="103"/>
      <c r="H1369" s="103"/>
      <c r="I1369" s="103"/>
      <c r="J1369" s="103"/>
      <c r="K1369" s="103"/>
    </row>
    <row r="1370" customFormat="false" ht="27.35" hidden="false" customHeight="true" outlineLevel="0" collapsed="false">
      <c r="A1370" s="90" t="s">
        <v>3665</v>
      </c>
      <c r="B1370" s="106" t="s">
        <v>849</v>
      </c>
      <c r="C1370" s="106"/>
      <c r="D1370" s="106"/>
      <c r="E1370" s="106"/>
      <c r="F1370" s="106"/>
      <c r="G1370" s="106"/>
      <c r="H1370" s="106"/>
      <c r="I1370" s="106"/>
      <c r="J1370" s="106"/>
      <c r="K1370" s="106"/>
    </row>
    <row r="1371" customFormat="false" ht="15" hidden="false" customHeight="false" outlineLevel="0" collapsed="false">
      <c r="A1371" s="90"/>
      <c r="B1371" s="92" t="s">
        <v>3666</v>
      </c>
      <c r="C1371" s="92" t="s">
        <v>3667</v>
      </c>
      <c r="D1371" s="93" t="s">
        <v>3668</v>
      </c>
      <c r="E1371" s="92" t="s">
        <v>60</v>
      </c>
      <c r="F1371" s="94" t="s">
        <v>3669</v>
      </c>
      <c r="G1371" s="95" t="s">
        <v>3670</v>
      </c>
      <c r="H1371" s="94" t="s">
        <v>3679</v>
      </c>
      <c r="I1371" s="94"/>
      <c r="J1371" s="93" t="s">
        <v>11</v>
      </c>
      <c r="K1371" s="94" t="s">
        <v>59</v>
      </c>
    </row>
    <row r="1372" customFormat="false" ht="15" hidden="false" customHeight="false" outlineLevel="0" collapsed="false">
      <c r="A1372" s="108" t="s">
        <v>3733</v>
      </c>
      <c r="B1372" s="92"/>
      <c r="C1372" s="92"/>
      <c r="D1372" s="93"/>
      <c r="E1372" s="92"/>
      <c r="F1372" s="94" t="n">
        <v>3.69</v>
      </c>
      <c r="G1372" s="95"/>
      <c r="H1372" s="94"/>
      <c r="I1372" s="94"/>
      <c r="J1372" s="93" t="n">
        <f aca="false">F1372</f>
        <v>3.69</v>
      </c>
      <c r="K1372" s="94" t="s">
        <v>67</v>
      </c>
    </row>
    <row r="1373" customFormat="false" ht="15" hidden="false" customHeight="false" outlineLevel="0" collapsed="false">
      <c r="A1373" s="108" t="s">
        <v>3761</v>
      </c>
      <c r="B1373" s="92"/>
      <c r="C1373" s="92"/>
      <c r="D1373" s="93"/>
      <c r="E1373" s="92"/>
      <c r="F1373" s="94" t="n">
        <v>2.75</v>
      </c>
      <c r="G1373" s="95"/>
      <c r="H1373" s="94"/>
      <c r="I1373" s="94"/>
      <c r="J1373" s="93" t="n">
        <f aca="false">F1373</f>
        <v>2.75</v>
      </c>
      <c r="K1373" s="94" t="s">
        <v>67</v>
      </c>
    </row>
    <row r="1374" customFormat="false" ht="15" hidden="false" customHeight="false" outlineLevel="0" collapsed="false">
      <c r="A1374" s="108" t="s">
        <v>3762</v>
      </c>
      <c r="B1374" s="92"/>
      <c r="C1374" s="92"/>
      <c r="D1374" s="93"/>
      <c r="E1374" s="92"/>
      <c r="F1374" s="94" t="n">
        <v>51.6</v>
      </c>
      <c r="G1374" s="95"/>
      <c r="H1374" s="94"/>
      <c r="I1374" s="94"/>
      <c r="J1374" s="93" t="n">
        <f aca="false">F1374</f>
        <v>51.6</v>
      </c>
      <c r="K1374" s="94" t="s">
        <v>67</v>
      </c>
    </row>
    <row r="1375" customFormat="false" ht="15" hidden="false" customHeight="false" outlineLevel="0" collapsed="false">
      <c r="A1375" s="100"/>
      <c r="B1375" s="100"/>
      <c r="C1375" s="100"/>
      <c r="D1375" s="100"/>
      <c r="E1375" s="100"/>
      <c r="F1375" s="100"/>
      <c r="G1375" s="100"/>
      <c r="H1375" s="100"/>
      <c r="I1375" s="101" t="s">
        <v>11</v>
      </c>
      <c r="J1375" s="102" t="n">
        <f aca="false">SUM(J1372:J1374)</f>
        <v>58.04</v>
      </c>
      <c r="K1375" s="102" t="s">
        <v>67</v>
      </c>
    </row>
    <row r="1376" customFormat="false" ht="15" hidden="false" customHeight="false" outlineLevel="0" collapsed="false">
      <c r="A1376" s="103"/>
      <c r="B1376" s="103"/>
      <c r="C1376" s="103"/>
      <c r="D1376" s="103"/>
      <c r="E1376" s="103"/>
      <c r="F1376" s="103"/>
      <c r="G1376" s="103"/>
      <c r="H1376" s="103"/>
      <c r="I1376" s="103"/>
      <c r="J1376" s="103"/>
      <c r="K1376" s="103"/>
    </row>
    <row r="1377" customFormat="false" ht="15" hidden="false" customHeight="true" outlineLevel="0" collapsed="false">
      <c r="A1377" s="90" t="s">
        <v>3665</v>
      </c>
      <c r="B1377" s="106" t="s">
        <v>852</v>
      </c>
      <c r="C1377" s="106"/>
      <c r="D1377" s="106"/>
      <c r="E1377" s="106"/>
      <c r="F1377" s="106"/>
      <c r="G1377" s="106"/>
      <c r="H1377" s="106"/>
      <c r="I1377" s="106"/>
      <c r="J1377" s="106"/>
      <c r="K1377" s="106"/>
    </row>
    <row r="1378" customFormat="false" ht="15" hidden="false" customHeight="false" outlineLevel="0" collapsed="false">
      <c r="A1378" s="90"/>
      <c r="B1378" s="92" t="s">
        <v>3666</v>
      </c>
      <c r="C1378" s="92" t="s">
        <v>3667</v>
      </c>
      <c r="D1378" s="93" t="s">
        <v>3668</v>
      </c>
      <c r="E1378" s="92" t="s">
        <v>60</v>
      </c>
      <c r="F1378" s="94" t="s">
        <v>3669</v>
      </c>
      <c r="G1378" s="95" t="s">
        <v>3670</v>
      </c>
      <c r="H1378" s="94" t="s">
        <v>3679</v>
      </c>
      <c r="I1378" s="94"/>
      <c r="J1378" s="93" t="s">
        <v>11</v>
      </c>
      <c r="K1378" s="94" t="s">
        <v>59</v>
      </c>
    </row>
    <row r="1379" customFormat="false" ht="15" hidden="false" customHeight="false" outlineLevel="0" collapsed="false">
      <c r="A1379" s="108" t="s">
        <v>3701</v>
      </c>
      <c r="B1379" s="92"/>
      <c r="C1379" s="92"/>
      <c r="D1379" s="93"/>
      <c r="E1379" s="92"/>
      <c r="F1379" s="94" t="n">
        <v>15.14</v>
      </c>
      <c r="G1379" s="95"/>
      <c r="H1379" s="94"/>
      <c r="I1379" s="94"/>
      <c r="J1379" s="93" t="n">
        <f aca="false">F1379</f>
        <v>15.14</v>
      </c>
      <c r="K1379" s="94" t="s">
        <v>67</v>
      </c>
    </row>
    <row r="1380" customFormat="false" ht="15" hidden="false" customHeight="false" outlineLevel="0" collapsed="false">
      <c r="A1380" s="100"/>
      <c r="B1380" s="100"/>
      <c r="C1380" s="100"/>
      <c r="D1380" s="100"/>
      <c r="E1380" s="100"/>
      <c r="F1380" s="100"/>
      <c r="G1380" s="100"/>
      <c r="H1380" s="100"/>
      <c r="I1380" s="101" t="s">
        <v>11</v>
      </c>
      <c r="J1380" s="102" t="n">
        <f aca="false">SUM(J1379:J1379)</f>
        <v>15.14</v>
      </c>
      <c r="K1380" s="102" t="s">
        <v>67</v>
      </c>
    </row>
    <row r="1381" customFormat="false" ht="15" hidden="false" customHeight="false" outlineLevel="0" collapsed="false">
      <c r="A1381" s="103"/>
      <c r="B1381" s="103"/>
      <c r="C1381" s="103"/>
      <c r="D1381" s="103"/>
      <c r="E1381" s="103"/>
      <c r="F1381" s="103"/>
      <c r="G1381" s="103"/>
      <c r="H1381" s="103"/>
      <c r="I1381" s="103"/>
      <c r="J1381" s="103"/>
      <c r="K1381" s="103"/>
    </row>
    <row r="1382" customFormat="false" ht="15" hidden="false" customHeight="true" outlineLevel="0" collapsed="false">
      <c r="A1382" s="90" t="s">
        <v>3665</v>
      </c>
      <c r="B1382" s="106" t="s">
        <v>855</v>
      </c>
      <c r="C1382" s="106"/>
      <c r="D1382" s="106"/>
      <c r="E1382" s="106"/>
      <c r="F1382" s="106"/>
      <c r="G1382" s="106"/>
      <c r="H1382" s="106"/>
      <c r="I1382" s="106"/>
      <c r="J1382" s="106"/>
      <c r="K1382" s="106"/>
    </row>
    <row r="1383" customFormat="false" ht="15" hidden="false" customHeight="false" outlineLevel="0" collapsed="false">
      <c r="A1383" s="90"/>
      <c r="B1383" s="92" t="s">
        <v>3666</v>
      </c>
      <c r="C1383" s="92" t="s">
        <v>3667</v>
      </c>
      <c r="D1383" s="93" t="s">
        <v>3668</v>
      </c>
      <c r="E1383" s="92" t="s">
        <v>60</v>
      </c>
      <c r="F1383" s="94" t="s">
        <v>3669</v>
      </c>
      <c r="G1383" s="95" t="s">
        <v>3670</v>
      </c>
      <c r="H1383" s="94" t="s">
        <v>3679</v>
      </c>
      <c r="I1383" s="94"/>
      <c r="J1383" s="93" t="s">
        <v>11</v>
      </c>
      <c r="K1383" s="94" t="s">
        <v>59</v>
      </c>
    </row>
    <row r="1384" customFormat="false" ht="15" hidden="false" customHeight="false" outlineLevel="0" collapsed="false">
      <c r="A1384" s="108" t="s">
        <v>3701</v>
      </c>
      <c r="B1384" s="92"/>
      <c r="C1384" s="92"/>
      <c r="D1384" s="93"/>
      <c r="E1384" s="92"/>
      <c r="F1384" s="94" t="n">
        <v>60.48</v>
      </c>
      <c r="G1384" s="95"/>
      <c r="H1384" s="94"/>
      <c r="I1384" s="94"/>
      <c r="J1384" s="93" t="n">
        <f aca="false">F1384</f>
        <v>60.48</v>
      </c>
      <c r="K1384" s="94" t="s">
        <v>67</v>
      </c>
    </row>
    <row r="1385" customFormat="false" ht="15" hidden="false" customHeight="false" outlineLevel="0" collapsed="false">
      <c r="A1385" s="100"/>
      <c r="B1385" s="100"/>
      <c r="C1385" s="100"/>
      <c r="D1385" s="100"/>
      <c r="E1385" s="100"/>
      <c r="F1385" s="100"/>
      <c r="G1385" s="100"/>
      <c r="H1385" s="100"/>
      <c r="I1385" s="101" t="s">
        <v>11</v>
      </c>
      <c r="J1385" s="102" t="n">
        <f aca="false">SUM(J1384:J1384)</f>
        <v>60.48</v>
      </c>
      <c r="K1385" s="102" t="s">
        <v>67</v>
      </c>
    </row>
    <row r="1386" customFormat="false" ht="15" hidden="false" customHeight="false" outlineLevel="0" collapsed="false">
      <c r="A1386" s="103"/>
      <c r="B1386" s="103"/>
      <c r="C1386" s="103"/>
      <c r="D1386" s="103"/>
      <c r="E1386" s="103"/>
      <c r="F1386" s="103"/>
      <c r="G1386" s="103"/>
      <c r="H1386" s="103"/>
      <c r="I1386" s="103"/>
      <c r="J1386" s="103"/>
      <c r="K1386" s="103"/>
    </row>
    <row r="1387" customFormat="false" ht="15" hidden="false" customHeight="true" outlineLevel="0" collapsed="false">
      <c r="A1387" s="90" t="s">
        <v>3665</v>
      </c>
      <c r="B1387" s="106" t="s">
        <v>858</v>
      </c>
      <c r="C1387" s="106"/>
      <c r="D1387" s="106"/>
      <c r="E1387" s="106"/>
      <c r="F1387" s="106"/>
      <c r="G1387" s="106"/>
      <c r="H1387" s="106"/>
      <c r="I1387" s="106"/>
      <c r="J1387" s="106"/>
      <c r="K1387" s="106"/>
    </row>
    <row r="1388" customFormat="false" ht="15" hidden="false" customHeight="false" outlineLevel="0" collapsed="false">
      <c r="A1388" s="90"/>
      <c r="B1388" s="92" t="s">
        <v>3666</v>
      </c>
      <c r="C1388" s="92" t="s">
        <v>3667</v>
      </c>
      <c r="D1388" s="93" t="s">
        <v>3668</v>
      </c>
      <c r="E1388" s="92" t="s">
        <v>60</v>
      </c>
      <c r="F1388" s="94" t="s">
        <v>3669</v>
      </c>
      <c r="G1388" s="95" t="s">
        <v>3670</v>
      </c>
      <c r="H1388" s="94" t="s">
        <v>3679</v>
      </c>
      <c r="I1388" s="94"/>
      <c r="J1388" s="93" t="s">
        <v>11</v>
      </c>
      <c r="K1388" s="94" t="s">
        <v>59</v>
      </c>
    </row>
    <row r="1389" customFormat="false" ht="15" hidden="false" customHeight="false" outlineLevel="0" collapsed="false">
      <c r="A1389" s="108" t="s">
        <v>3750</v>
      </c>
      <c r="B1389" s="92"/>
      <c r="C1389" s="92" t="n">
        <v>6.1</v>
      </c>
      <c r="D1389" s="93" t="n">
        <v>0.6</v>
      </c>
      <c r="E1389" s="92" t="n">
        <v>1</v>
      </c>
      <c r="F1389" s="94"/>
      <c r="G1389" s="95"/>
      <c r="H1389" s="94"/>
      <c r="I1389" s="94"/>
      <c r="J1389" s="93" t="n">
        <f aca="false">C1389*D1389*E1389</f>
        <v>3.66</v>
      </c>
      <c r="K1389" s="94" t="s">
        <v>67</v>
      </c>
    </row>
    <row r="1390" customFormat="false" ht="15" hidden="false" customHeight="false" outlineLevel="0" collapsed="false">
      <c r="A1390" s="108" t="s">
        <v>3763</v>
      </c>
      <c r="B1390" s="92"/>
      <c r="C1390" s="92" t="n">
        <v>2.1</v>
      </c>
      <c r="D1390" s="93" t="n">
        <v>0.6</v>
      </c>
      <c r="E1390" s="92" t="n">
        <v>1</v>
      </c>
      <c r="F1390" s="94"/>
      <c r="G1390" s="95"/>
      <c r="H1390" s="94"/>
      <c r="I1390" s="94"/>
      <c r="J1390" s="93" t="n">
        <f aca="false">C1390*D1390*E1390</f>
        <v>1.26</v>
      </c>
      <c r="K1390" s="94" t="s">
        <v>67</v>
      </c>
    </row>
    <row r="1391" customFormat="false" ht="15" hidden="false" customHeight="false" outlineLevel="0" collapsed="false">
      <c r="A1391" s="108" t="s">
        <v>3764</v>
      </c>
      <c r="B1391" s="92"/>
      <c r="C1391" s="92" t="n">
        <v>4.1</v>
      </c>
      <c r="D1391" s="93" t="n">
        <v>1.6</v>
      </c>
      <c r="E1391" s="92" t="n">
        <v>1</v>
      </c>
      <c r="F1391" s="94"/>
      <c r="G1391" s="95"/>
      <c r="H1391" s="94"/>
      <c r="I1391" s="94"/>
      <c r="J1391" s="93" t="n">
        <f aca="false">C1391*D1391*E1391</f>
        <v>6.56</v>
      </c>
      <c r="K1391" s="94" t="s">
        <v>67</v>
      </c>
    </row>
    <row r="1392" customFormat="false" ht="15" hidden="false" customHeight="false" outlineLevel="0" collapsed="false">
      <c r="A1392" s="100"/>
      <c r="B1392" s="100"/>
      <c r="C1392" s="100"/>
      <c r="D1392" s="100"/>
      <c r="E1392" s="100"/>
      <c r="F1392" s="100"/>
      <c r="G1392" s="100"/>
      <c r="H1392" s="100"/>
      <c r="I1392" s="101" t="s">
        <v>11</v>
      </c>
      <c r="J1392" s="102" t="n">
        <f aca="false">SUM(J1389:J1391)</f>
        <v>11.48</v>
      </c>
      <c r="K1392" s="102" t="s">
        <v>67</v>
      </c>
    </row>
    <row r="1393" customFormat="false" ht="15" hidden="false" customHeight="false" outlineLevel="0" collapsed="false">
      <c r="A1393" s="103"/>
      <c r="B1393" s="103"/>
      <c r="C1393" s="103"/>
      <c r="D1393" s="103"/>
      <c r="E1393" s="103"/>
      <c r="F1393" s="103"/>
      <c r="G1393" s="103"/>
      <c r="H1393" s="103"/>
      <c r="I1393" s="103"/>
      <c r="J1393" s="103"/>
      <c r="K1393" s="103"/>
    </row>
    <row r="1394" customFormat="false" ht="15" hidden="false" customHeight="true" outlineLevel="0" collapsed="false">
      <c r="A1394" s="90" t="s">
        <v>3665</v>
      </c>
      <c r="B1394" s="106" t="s">
        <v>861</v>
      </c>
      <c r="C1394" s="106"/>
      <c r="D1394" s="106"/>
      <c r="E1394" s="106"/>
      <c r="F1394" s="106"/>
      <c r="G1394" s="106"/>
      <c r="H1394" s="106"/>
      <c r="I1394" s="106"/>
      <c r="J1394" s="106"/>
      <c r="K1394" s="106"/>
    </row>
    <row r="1395" customFormat="false" ht="15" hidden="false" customHeight="false" outlineLevel="0" collapsed="false">
      <c r="A1395" s="90"/>
      <c r="B1395" s="92" t="s">
        <v>3666</v>
      </c>
      <c r="C1395" s="92" t="s">
        <v>3667</v>
      </c>
      <c r="D1395" s="93" t="s">
        <v>3668</v>
      </c>
      <c r="E1395" s="92" t="s">
        <v>60</v>
      </c>
      <c r="F1395" s="94" t="s">
        <v>3669</v>
      </c>
      <c r="G1395" s="95" t="s">
        <v>3670</v>
      </c>
      <c r="H1395" s="94" t="s">
        <v>3679</v>
      </c>
      <c r="I1395" s="94"/>
      <c r="J1395" s="93" t="s">
        <v>11</v>
      </c>
      <c r="K1395" s="94" t="s">
        <v>59</v>
      </c>
    </row>
    <row r="1396" customFormat="false" ht="15" hidden="false" customHeight="false" outlineLevel="0" collapsed="false">
      <c r="A1396" s="108" t="s">
        <v>3701</v>
      </c>
      <c r="B1396" s="92"/>
      <c r="C1396" s="92"/>
      <c r="D1396" s="93"/>
      <c r="E1396" s="92" t="n">
        <v>36</v>
      </c>
      <c r="F1396" s="94"/>
      <c r="G1396" s="95"/>
      <c r="H1396" s="94"/>
      <c r="I1396" s="94"/>
      <c r="J1396" s="93" t="n">
        <f aca="false">E1396</f>
        <v>36</v>
      </c>
      <c r="K1396" s="94" t="s">
        <v>76</v>
      </c>
    </row>
    <row r="1397" customFormat="false" ht="15" hidden="false" customHeight="false" outlineLevel="0" collapsed="false">
      <c r="A1397" s="100"/>
      <c r="B1397" s="100"/>
      <c r="C1397" s="100"/>
      <c r="D1397" s="100"/>
      <c r="E1397" s="100"/>
      <c r="F1397" s="100"/>
      <c r="G1397" s="100"/>
      <c r="H1397" s="100"/>
      <c r="I1397" s="101" t="s">
        <v>11</v>
      </c>
      <c r="J1397" s="102" t="n">
        <f aca="false">SUM(J1396:J1396)</f>
        <v>36</v>
      </c>
      <c r="K1397" s="102" t="s">
        <v>76</v>
      </c>
    </row>
    <row r="1398" customFormat="false" ht="15" hidden="false" customHeight="false" outlineLevel="0" collapsed="false">
      <c r="A1398" s="103"/>
      <c r="B1398" s="103"/>
      <c r="C1398" s="103"/>
      <c r="D1398" s="103"/>
      <c r="E1398" s="103"/>
      <c r="F1398" s="103"/>
      <c r="G1398" s="103"/>
      <c r="H1398" s="103"/>
      <c r="I1398" s="103"/>
      <c r="J1398" s="103"/>
      <c r="K1398" s="103"/>
    </row>
    <row r="1399" customFormat="false" ht="15" hidden="false" customHeight="true" outlineLevel="0" collapsed="false">
      <c r="A1399" s="89" t="s">
        <v>48</v>
      </c>
      <c r="B1399" s="89"/>
      <c r="C1399" s="89"/>
      <c r="D1399" s="89"/>
      <c r="E1399" s="89"/>
      <c r="F1399" s="89"/>
      <c r="G1399" s="89"/>
      <c r="H1399" s="89"/>
      <c r="I1399" s="89"/>
      <c r="J1399" s="89"/>
      <c r="K1399" s="89"/>
    </row>
    <row r="1400" customFormat="false" ht="15" hidden="false" customHeight="true" outlineLevel="0" collapsed="false">
      <c r="A1400" s="90" t="s">
        <v>3665</v>
      </c>
      <c r="B1400" s="106" t="s">
        <v>864</v>
      </c>
      <c r="C1400" s="106"/>
      <c r="D1400" s="106"/>
      <c r="E1400" s="106"/>
      <c r="F1400" s="106"/>
      <c r="G1400" s="106"/>
      <c r="H1400" s="106"/>
      <c r="I1400" s="106"/>
      <c r="J1400" s="106"/>
      <c r="K1400" s="106"/>
    </row>
    <row r="1401" customFormat="false" ht="15" hidden="false" customHeight="false" outlineLevel="0" collapsed="false">
      <c r="A1401" s="90"/>
      <c r="B1401" s="92" t="s">
        <v>3666</v>
      </c>
      <c r="C1401" s="92" t="s">
        <v>3667</v>
      </c>
      <c r="D1401" s="93" t="s">
        <v>3668</v>
      </c>
      <c r="E1401" s="92" t="s">
        <v>60</v>
      </c>
      <c r="F1401" s="94" t="s">
        <v>3669</v>
      </c>
      <c r="G1401" s="95" t="s">
        <v>3670</v>
      </c>
      <c r="H1401" s="94" t="s">
        <v>3679</v>
      </c>
      <c r="I1401" s="94"/>
      <c r="J1401" s="93" t="s">
        <v>11</v>
      </c>
      <c r="K1401" s="94" t="s">
        <v>59</v>
      </c>
    </row>
    <row r="1402" customFormat="false" ht="15" hidden="false" customHeight="false" outlineLevel="0" collapsed="false">
      <c r="A1402" s="108" t="s">
        <v>3701</v>
      </c>
      <c r="B1402" s="92"/>
      <c r="C1402" s="92"/>
      <c r="D1402" s="93"/>
      <c r="E1402" s="92"/>
      <c r="F1402" s="94" t="n">
        <v>2207.32</v>
      </c>
      <c r="G1402" s="95"/>
      <c r="H1402" s="94"/>
      <c r="I1402" s="94"/>
      <c r="J1402" s="93" t="n">
        <f aca="false">F1402</f>
        <v>2207.32</v>
      </c>
      <c r="K1402" s="94" t="s">
        <v>67</v>
      </c>
    </row>
    <row r="1403" customFormat="false" ht="15" hidden="false" customHeight="false" outlineLevel="0" collapsed="false">
      <c r="A1403" s="100"/>
      <c r="B1403" s="100"/>
      <c r="C1403" s="100"/>
      <c r="D1403" s="100"/>
      <c r="E1403" s="100"/>
      <c r="F1403" s="100"/>
      <c r="G1403" s="100"/>
      <c r="H1403" s="100"/>
      <c r="I1403" s="101" t="s">
        <v>11</v>
      </c>
      <c r="J1403" s="102" t="n">
        <f aca="false">SUM(J1402:J1402)</f>
        <v>2207.32</v>
      </c>
      <c r="K1403" s="102" t="s">
        <v>67</v>
      </c>
    </row>
    <row r="1404" customFormat="false" ht="15" hidden="false" customHeight="false" outlineLevel="0" collapsed="false">
      <c r="A1404" s="103"/>
      <c r="B1404" s="103"/>
      <c r="C1404" s="103"/>
      <c r="D1404" s="103"/>
      <c r="E1404" s="103"/>
      <c r="F1404" s="103"/>
      <c r="G1404" s="103"/>
      <c r="H1404" s="103"/>
      <c r="I1404" s="103"/>
      <c r="J1404" s="103"/>
      <c r="K1404" s="103"/>
    </row>
    <row r="1405" customFormat="false" ht="26.85" hidden="false" customHeight="true" outlineLevel="0" collapsed="false">
      <c r="A1405" s="90" t="s">
        <v>3665</v>
      </c>
      <c r="B1405" s="106" t="s">
        <v>867</v>
      </c>
      <c r="C1405" s="106"/>
      <c r="D1405" s="106"/>
      <c r="E1405" s="106"/>
      <c r="F1405" s="106"/>
      <c r="G1405" s="106"/>
      <c r="H1405" s="106"/>
      <c r="I1405" s="106"/>
      <c r="J1405" s="106"/>
      <c r="K1405" s="106"/>
    </row>
    <row r="1406" customFormat="false" ht="15" hidden="false" customHeight="false" outlineLevel="0" collapsed="false">
      <c r="A1406" s="90"/>
      <c r="B1406" s="92" t="s">
        <v>3666</v>
      </c>
      <c r="C1406" s="92" t="s">
        <v>3667</v>
      </c>
      <c r="D1406" s="93" t="s">
        <v>3668</v>
      </c>
      <c r="E1406" s="92" t="s">
        <v>60</v>
      </c>
      <c r="F1406" s="94" t="s">
        <v>3669</v>
      </c>
      <c r="G1406" s="95" t="s">
        <v>3670</v>
      </c>
      <c r="H1406" s="94" t="s">
        <v>3679</v>
      </c>
      <c r="I1406" s="94"/>
      <c r="J1406" s="93" t="s">
        <v>11</v>
      </c>
      <c r="K1406" s="94" t="s">
        <v>59</v>
      </c>
    </row>
    <row r="1407" customFormat="false" ht="15" hidden="false" customHeight="false" outlineLevel="0" collapsed="false">
      <c r="A1407" s="108" t="s">
        <v>3701</v>
      </c>
      <c r="B1407" s="92"/>
      <c r="C1407" s="92"/>
      <c r="D1407" s="93"/>
      <c r="E1407" s="92"/>
      <c r="F1407" s="94" t="n">
        <v>4130.43</v>
      </c>
      <c r="G1407" s="95"/>
      <c r="H1407" s="94"/>
      <c r="I1407" s="94"/>
      <c r="J1407" s="93" t="n">
        <f aca="false">F1407</f>
        <v>4130.43</v>
      </c>
      <c r="K1407" s="94" t="s">
        <v>67</v>
      </c>
    </row>
    <row r="1408" customFormat="false" ht="15" hidden="false" customHeight="false" outlineLevel="0" collapsed="false">
      <c r="A1408" s="100"/>
      <c r="B1408" s="100"/>
      <c r="C1408" s="100"/>
      <c r="D1408" s="100"/>
      <c r="E1408" s="100"/>
      <c r="F1408" s="100"/>
      <c r="G1408" s="100"/>
      <c r="H1408" s="100"/>
      <c r="I1408" s="101" t="s">
        <v>11</v>
      </c>
      <c r="J1408" s="102" t="n">
        <f aca="false">SUM(J1407:J1407)</f>
        <v>4130.43</v>
      </c>
      <c r="K1408" s="102" t="s">
        <v>67</v>
      </c>
    </row>
    <row r="1409" customFormat="false" ht="15" hidden="false" customHeight="false" outlineLevel="0" collapsed="false">
      <c r="A1409" s="103"/>
      <c r="B1409" s="103"/>
      <c r="C1409" s="103"/>
      <c r="D1409" s="103"/>
      <c r="E1409" s="103"/>
      <c r="F1409" s="103"/>
      <c r="G1409" s="103"/>
      <c r="H1409" s="103"/>
      <c r="I1409" s="103"/>
      <c r="J1409" s="103"/>
      <c r="K1409" s="103"/>
    </row>
    <row r="1410" customFormat="false" ht="26.85" hidden="false" customHeight="true" outlineLevel="0" collapsed="false">
      <c r="A1410" s="90" t="s">
        <v>3665</v>
      </c>
      <c r="B1410" s="106" t="s">
        <v>870</v>
      </c>
      <c r="C1410" s="106"/>
      <c r="D1410" s="106"/>
      <c r="E1410" s="106"/>
      <c r="F1410" s="106"/>
      <c r="G1410" s="106"/>
      <c r="H1410" s="106"/>
      <c r="I1410" s="106"/>
      <c r="J1410" s="106"/>
      <c r="K1410" s="106"/>
    </row>
    <row r="1411" customFormat="false" ht="15" hidden="false" customHeight="false" outlineLevel="0" collapsed="false">
      <c r="A1411" s="90"/>
      <c r="B1411" s="92" t="s">
        <v>3666</v>
      </c>
      <c r="C1411" s="92" t="s">
        <v>3667</v>
      </c>
      <c r="D1411" s="93" t="s">
        <v>3668</v>
      </c>
      <c r="E1411" s="92" t="s">
        <v>60</v>
      </c>
      <c r="F1411" s="94" t="s">
        <v>3669</v>
      </c>
      <c r="G1411" s="95" t="s">
        <v>3670</v>
      </c>
      <c r="H1411" s="94" t="s">
        <v>3679</v>
      </c>
      <c r="I1411" s="94"/>
      <c r="J1411" s="93" t="s">
        <v>11</v>
      </c>
      <c r="K1411" s="94" t="s">
        <v>59</v>
      </c>
    </row>
    <row r="1412" customFormat="false" ht="15" hidden="false" customHeight="false" outlineLevel="0" collapsed="false">
      <c r="A1412" s="108" t="s">
        <v>3701</v>
      </c>
      <c r="B1412" s="92"/>
      <c r="C1412" s="92"/>
      <c r="D1412" s="93"/>
      <c r="E1412" s="92"/>
      <c r="F1412" s="94" t="n">
        <v>1404.82</v>
      </c>
      <c r="G1412" s="95"/>
      <c r="H1412" s="94"/>
      <c r="I1412" s="94"/>
      <c r="J1412" s="93" t="n">
        <f aca="false">F1412</f>
        <v>1404.82</v>
      </c>
      <c r="K1412" s="94" t="s">
        <v>67</v>
      </c>
    </row>
    <row r="1413" customFormat="false" ht="15" hidden="false" customHeight="false" outlineLevel="0" collapsed="false">
      <c r="A1413" s="100"/>
      <c r="B1413" s="100"/>
      <c r="C1413" s="100"/>
      <c r="D1413" s="100"/>
      <c r="E1413" s="100"/>
      <c r="F1413" s="100"/>
      <c r="G1413" s="100"/>
      <c r="H1413" s="100"/>
      <c r="I1413" s="101" t="s">
        <v>11</v>
      </c>
      <c r="J1413" s="102" t="n">
        <f aca="false">SUM(J1412:J1412)</f>
        <v>1404.82</v>
      </c>
      <c r="K1413" s="102" t="s">
        <v>67</v>
      </c>
    </row>
    <row r="1414" customFormat="false" ht="15" hidden="false" customHeight="false" outlineLevel="0" collapsed="false">
      <c r="A1414" s="103"/>
      <c r="B1414" s="103"/>
      <c r="C1414" s="103"/>
      <c r="D1414" s="103"/>
      <c r="E1414" s="103"/>
      <c r="F1414" s="103"/>
      <c r="G1414" s="103"/>
      <c r="H1414" s="103"/>
      <c r="I1414" s="103"/>
      <c r="J1414" s="103"/>
      <c r="K1414" s="103"/>
    </row>
    <row r="1415" customFormat="false" ht="15" hidden="false" customHeight="true" outlineLevel="0" collapsed="false">
      <c r="A1415" s="90" t="s">
        <v>3665</v>
      </c>
      <c r="B1415" s="106" t="s">
        <v>873</v>
      </c>
      <c r="C1415" s="106"/>
      <c r="D1415" s="106"/>
      <c r="E1415" s="106"/>
      <c r="F1415" s="106"/>
      <c r="G1415" s="106"/>
      <c r="H1415" s="106"/>
      <c r="I1415" s="106"/>
      <c r="J1415" s="106"/>
      <c r="K1415" s="106"/>
    </row>
    <row r="1416" customFormat="false" ht="15" hidden="false" customHeight="false" outlineLevel="0" collapsed="false">
      <c r="A1416" s="90"/>
      <c r="B1416" s="92" t="s">
        <v>3666</v>
      </c>
      <c r="C1416" s="92" t="s">
        <v>3667</v>
      </c>
      <c r="D1416" s="93" t="s">
        <v>3668</v>
      </c>
      <c r="E1416" s="92" t="s">
        <v>60</v>
      </c>
      <c r="F1416" s="94" t="s">
        <v>3669</v>
      </c>
      <c r="G1416" s="95" t="s">
        <v>3670</v>
      </c>
      <c r="H1416" s="94" t="s">
        <v>3679</v>
      </c>
      <c r="I1416" s="94"/>
      <c r="J1416" s="93" t="s">
        <v>11</v>
      </c>
      <c r="K1416" s="94" t="s">
        <v>59</v>
      </c>
    </row>
    <row r="1417" customFormat="false" ht="15" hidden="false" customHeight="false" outlineLevel="0" collapsed="false">
      <c r="A1417" s="108" t="s">
        <v>3701</v>
      </c>
      <c r="B1417" s="92"/>
      <c r="C1417" s="92"/>
      <c r="D1417" s="93"/>
      <c r="E1417" s="92"/>
      <c r="F1417" s="94" t="n">
        <v>2207.32</v>
      </c>
      <c r="G1417" s="95"/>
      <c r="H1417" s="94"/>
      <c r="I1417" s="94"/>
      <c r="J1417" s="93" t="n">
        <f aca="false">F1417</f>
        <v>2207.32</v>
      </c>
      <c r="K1417" s="94" t="s">
        <v>67</v>
      </c>
    </row>
    <row r="1418" customFormat="false" ht="15" hidden="false" customHeight="false" outlineLevel="0" collapsed="false">
      <c r="A1418" s="100"/>
      <c r="B1418" s="100"/>
      <c r="C1418" s="100"/>
      <c r="D1418" s="100"/>
      <c r="E1418" s="100"/>
      <c r="F1418" s="100"/>
      <c r="G1418" s="100"/>
      <c r="H1418" s="100"/>
      <c r="I1418" s="101" t="s">
        <v>11</v>
      </c>
      <c r="J1418" s="102" t="n">
        <f aca="false">SUM(J1417:J1417)</f>
        <v>2207.32</v>
      </c>
      <c r="K1418" s="102" t="s">
        <v>67</v>
      </c>
    </row>
    <row r="1419" customFormat="false" ht="15" hidden="false" customHeight="false" outlineLevel="0" collapsed="false">
      <c r="A1419" s="103"/>
      <c r="B1419" s="103"/>
      <c r="C1419" s="103"/>
      <c r="D1419" s="103"/>
      <c r="E1419" s="103"/>
      <c r="F1419" s="103"/>
      <c r="G1419" s="103"/>
      <c r="H1419" s="103"/>
      <c r="I1419" s="103"/>
      <c r="J1419" s="103"/>
      <c r="K1419" s="103"/>
    </row>
    <row r="1420" customFormat="false" ht="15" hidden="false" customHeight="true" outlineLevel="0" collapsed="false">
      <c r="A1420" s="89" t="s">
        <v>50</v>
      </c>
      <c r="B1420" s="89"/>
      <c r="C1420" s="89"/>
      <c r="D1420" s="89"/>
      <c r="E1420" s="89"/>
      <c r="F1420" s="89"/>
      <c r="G1420" s="89"/>
      <c r="H1420" s="89"/>
      <c r="I1420" s="89"/>
      <c r="J1420" s="89"/>
      <c r="K1420" s="89"/>
    </row>
    <row r="1421" customFormat="false" ht="15" hidden="false" customHeight="true" outlineLevel="0" collapsed="false">
      <c r="A1421" s="90" t="s">
        <v>3665</v>
      </c>
      <c r="B1421" s="106" t="s">
        <v>876</v>
      </c>
      <c r="C1421" s="106"/>
      <c r="D1421" s="106"/>
      <c r="E1421" s="106"/>
      <c r="F1421" s="106"/>
      <c r="G1421" s="106"/>
      <c r="H1421" s="106"/>
      <c r="I1421" s="106"/>
      <c r="J1421" s="106"/>
      <c r="K1421" s="106"/>
    </row>
    <row r="1422" customFormat="false" ht="15" hidden="false" customHeight="false" outlineLevel="0" collapsed="false">
      <c r="A1422" s="90"/>
      <c r="B1422" s="92" t="s">
        <v>3666</v>
      </c>
      <c r="C1422" s="92" t="s">
        <v>3667</v>
      </c>
      <c r="D1422" s="93" t="s">
        <v>3668</v>
      </c>
      <c r="E1422" s="92" t="s">
        <v>60</v>
      </c>
      <c r="F1422" s="94" t="s">
        <v>3669</v>
      </c>
      <c r="G1422" s="95" t="s">
        <v>3670</v>
      </c>
      <c r="H1422" s="94" t="s">
        <v>3679</v>
      </c>
      <c r="I1422" s="94"/>
      <c r="J1422" s="93" t="s">
        <v>11</v>
      </c>
      <c r="K1422" s="94" t="s">
        <v>59</v>
      </c>
    </row>
    <row r="1423" customFormat="false" ht="15" hidden="false" customHeight="false" outlineLevel="0" collapsed="false">
      <c r="A1423" s="98" t="s">
        <v>3765</v>
      </c>
      <c r="B1423" s="109"/>
      <c r="C1423" s="92"/>
      <c r="D1423" s="93"/>
      <c r="E1423" s="92"/>
      <c r="F1423" s="94" t="n">
        <v>2.65</v>
      </c>
      <c r="G1423" s="95"/>
      <c r="H1423" s="94"/>
      <c r="I1423" s="94"/>
      <c r="J1423" s="93" t="n">
        <f aca="false">F1423</f>
        <v>2.65</v>
      </c>
      <c r="K1423" s="94" t="s">
        <v>67</v>
      </c>
    </row>
    <row r="1424" customFormat="false" ht="15" hidden="false" customHeight="false" outlineLevel="0" collapsed="false">
      <c r="A1424" s="98" t="s">
        <v>3766</v>
      </c>
      <c r="B1424" s="109"/>
      <c r="C1424" s="92"/>
      <c r="D1424" s="93"/>
      <c r="E1424" s="92"/>
      <c r="F1424" s="94" t="n">
        <v>1.33</v>
      </c>
      <c r="G1424" s="95"/>
      <c r="H1424" s="94"/>
      <c r="I1424" s="94"/>
      <c r="J1424" s="93" t="n">
        <f aca="false">F1424</f>
        <v>1.33</v>
      </c>
      <c r="K1424" s="94" t="s">
        <v>67</v>
      </c>
    </row>
    <row r="1425" customFormat="false" ht="15" hidden="false" customHeight="false" outlineLevel="0" collapsed="false">
      <c r="A1425" s="98" t="s">
        <v>3767</v>
      </c>
      <c r="B1425" s="109"/>
      <c r="C1425" s="92"/>
      <c r="D1425" s="93"/>
      <c r="E1425" s="92"/>
      <c r="F1425" s="94" t="n">
        <v>1.45</v>
      </c>
      <c r="G1425" s="95"/>
      <c r="H1425" s="94"/>
      <c r="I1425" s="94"/>
      <c r="J1425" s="93" t="n">
        <f aca="false">F1425</f>
        <v>1.45</v>
      </c>
      <c r="K1425" s="94" t="s">
        <v>67</v>
      </c>
    </row>
    <row r="1426" customFormat="false" ht="15" hidden="false" customHeight="false" outlineLevel="0" collapsed="false">
      <c r="A1426" s="98" t="s">
        <v>3768</v>
      </c>
      <c r="B1426" s="109"/>
      <c r="C1426" s="92"/>
      <c r="D1426" s="93"/>
      <c r="E1426" s="92"/>
      <c r="F1426" s="94" t="n">
        <v>0.98</v>
      </c>
      <c r="G1426" s="95"/>
      <c r="H1426" s="94"/>
      <c r="I1426" s="94"/>
      <c r="J1426" s="93" t="n">
        <f aca="false">F1426</f>
        <v>0.98</v>
      </c>
      <c r="K1426" s="94" t="s">
        <v>67</v>
      </c>
    </row>
    <row r="1427" customFormat="false" ht="15" hidden="false" customHeight="false" outlineLevel="0" collapsed="false">
      <c r="A1427" s="98" t="s">
        <v>3769</v>
      </c>
      <c r="B1427" s="109"/>
      <c r="C1427" s="92"/>
      <c r="D1427" s="93"/>
      <c r="E1427" s="92"/>
      <c r="F1427" s="94" t="n">
        <v>1.33</v>
      </c>
      <c r="G1427" s="95"/>
      <c r="H1427" s="94"/>
      <c r="I1427" s="94"/>
      <c r="J1427" s="93" t="n">
        <f aca="false">F1427</f>
        <v>1.33</v>
      </c>
      <c r="K1427" s="94" t="s">
        <v>67</v>
      </c>
    </row>
    <row r="1428" customFormat="false" ht="15" hidden="false" customHeight="false" outlineLevel="0" collapsed="false">
      <c r="A1428" s="98" t="s">
        <v>3770</v>
      </c>
      <c r="B1428" s="109"/>
      <c r="C1428" s="92"/>
      <c r="D1428" s="93"/>
      <c r="E1428" s="92"/>
      <c r="F1428" s="94" t="n">
        <v>2.15</v>
      </c>
      <c r="G1428" s="95"/>
      <c r="H1428" s="94"/>
      <c r="I1428" s="94"/>
      <c r="J1428" s="93" t="n">
        <f aca="false">F1428</f>
        <v>2.15</v>
      </c>
      <c r="K1428" s="94" t="s">
        <v>67</v>
      </c>
    </row>
    <row r="1429" customFormat="false" ht="15" hidden="false" customHeight="false" outlineLevel="0" collapsed="false">
      <c r="A1429" s="98" t="s">
        <v>3771</v>
      </c>
      <c r="B1429" s="109"/>
      <c r="C1429" s="92"/>
      <c r="D1429" s="93"/>
      <c r="E1429" s="92"/>
      <c r="F1429" s="94" t="n">
        <v>1.05</v>
      </c>
      <c r="G1429" s="95"/>
      <c r="H1429" s="94"/>
      <c r="I1429" s="94"/>
      <c r="J1429" s="93" t="n">
        <f aca="false">F1429</f>
        <v>1.05</v>
      </c>
      <c r="K1429" s="94" t="s">
        <v>67</v>
      </c>
    </row>
    <row r="1430" customFormat="false" ht="15" hidden="false" customHeight="false" outlineLevel="0" collapsed="false">
      <c r="A1430" s="98" t="s">
        <v>3772</v>
      </c>
      <c r="B1430" s="109"/>
      <c r="C1430" s="92"/>
      <c r="D1430" s="93"/>
      <c r="E1430" s="92"/>
      <c r="F1430" s="94" t="n">
        <v>16.85</v>
      </c>
      <c r="G1430" s="95"/>
      <c r="H1430" s="94"/>
      <c r="I1430" s="94"/>
      <c r="J1430" s="93" t="n">
        <f aca="false">F1430</f>
        <v>16.85</v>
      </c>
      <c r="K1430" s="94" t="s">
        <v>67</v>
      </c>
    </row>
    <row r="1431" customFormat="false" ht="15" hidden="false" customHeight="false" outlineLevel="0" collapsed="false">
      <c r="A1431" s="98" t="s">
        <v>3773</v>
      </c>
      <c r="B1431" s="109"/>
      <c r="C1431" s="92"/>
      <c r="D1431" s="93"/>
      <c r="E1431" s="92"/>
      <c r="F1431" s="94" t="n">
        <v>16.43</v>
      </c>
      <c r="G1431" s="95"/>
      <c r="H1431" s="94"/>
      <c r="I1431" s="94"/>
      <c r="J1431" s="93" t="n">
        <f aca="false">F1431</f>
        <v>16.43</v>
      </c>
      <c r="K1431" s="94" t="s">
        <v>67</v>
      </c>
    </row>
    <row r="1432" customFormat="false" ht="15" hidden="false" customHeight="false" outlineLevel="0" collapsed="false">
      <c r="A1432" s="98" t="s">
        <v>3774</v>
      </c>
      <c r="B1432" s="109"/>
      <c r="C1432" s="92"/>
      <c r="D1432" s="93"/>
      <c r="E1432" s="92"/>
      <c r="F1432" s="94" t="n">
        <f aca="false">0.4+0.49</f>
        <v>0.89</v>
      </c>
      <c r="G1432" s="95"/>
      <c r="H1432" s="94"/>
      <c r="I1432" s="94"/>
      <c r="J1432" s="93" t="n">
        <f aca="false">F1432</f>
        <v>0.89</v>
      </c>
      <c r="K1432" s="94" t="s">
        <v>67</v>
      </c>
    </row>
    <row r="1433" customFormat="false" ht="15" hidden="false" customHeight="false" outlineLevel="0" collapsed="false">
      <c r="A1433" s="100"/>
      <c r="B1433" s="100"/>
      <c r="C1433" s="100"/>
      <c r="D1433" s="100"/>
      <c r="E1433" s="100"/>
      <c r="F1433" s="100"/>
      <c r="G1433" s="100"/>
      <c r="H1433" s="100"/>
      <c r="I1433" s="101" t="s">
        <v>11</v>
      </c>
      <c r="J1433" s="102" t="n">
        <f aca="false">SUM(J1423:J1432)</f>
        <v>45.11</v>
      </c>
      <c r="K1433" s="102" t="s">
        <v>67</v>
      </c>
    </row>
    <row r="1434" customFormat="false" ht="15" hidden="false" customHeight="false" outlineLevel="0" collapsed="false">
      <c r="A1434" s="103"/>
      <c r="B1434" s="103"/>
      <c r="C1434" s="103"/>
      <c r="D1434" s="103"/>
      <c r="E1434" s="103"/>
      <c r="F1434" s="103"/>
      <c r="G1434" s="103"/>
      <c r="H1434" s="103"/>
      <c r="I1434" s="103"/>
      <c r="J1434" s="103"/>
      <c r="K1434" s="103"/>
    </row>
    <row r="1435" customFormat="false" ht="15" hidden="false" customHeight="true" outlineLevel="0" collapsed="false">
      <c r="A1435" s="90" t="s">
        <v>3665</v>
      </c>
      <c r="B1435" s="106" t="s">
        <v>879</v>
      </c>
      <c r="C1435" s="106"/>
      <c r="D1435" s="106"/>
      <c r="E1435" s="106"/>
      <c r="F1435" s="106"/>
      <c r="G1435" s="106"/>
      <c r="H1435" s="106"/>
      <c r="I1435" s="106"/>
      <c r="J1435" s="106"/>
      <c r="K1435" s="106"/>
    </row>
    <row r="1436" customFormat="false" ht="15" hidden="false" customHeight="false" outlineLevel="0" collapsed="false">
      <c r="A1436" s="90"/>
      <c r="B1436" s="92" t="s">
        <v>3666</v>
      </c>
      <c r="C1436" s="92" t="s">
        <v>3667</v>
      </c>
      <c r="D1436" s="93" t="s">
        <v>3668</v>
      </c>
      <c r="E1436" s="92" t="s">
        <v>60</v>
      </c>
      <c r="F1436" s="94" t="s">
        <v>3669</v>
      </c>
      <c r="G1436" s="95" t="s">
        <v>3670</v>
      </c>
      <c r="H1436" s="94" t="s">
        <v>3679</v>
      </c>
      <c r="I1436" s="94"/>
      <c r="J1436" s="93" t="s">
        <v>11</v>
      </c>
      <c r="K1436" s="94" t="s">
        <v>59</v>
      </c>
    </row>
    <row r="1437" customFormat="false" ht="15" hidden="false" customHeight="false" outlineLevel="0" collapsed="false">
      <c r="A1437" s="98" t="s">
        <v>3701</v>
      </c>
      <c r="B1437" s="92" t="n">
        <f aca="false">6.04+3.15+0.98+2.65+4.3+1.9+14.19+2.26</f>
        <v>35.47</v>
      </c>
      <c r="C1437" s="92"/>
      <c r="D1437" s="93"/>
      <c r="E1437" s="92"/>
      <c r="F1437" s="94"/>
      <c r="G1437" s="95"/>
      <c r="H1437" s="94"/>
      <c r="I1437" s="94"/>
      <c r="J1437" s="93" t="n">
        <f aca="false">B1437</f>
        <v>35.47</v>
      </c>
      <c r="K1437" s="94" t="s">
        <v>148</v>
      </c>
    </row>
    <row r="1438" customFormat="false" ht="15" hidden="false" customHeight="false" outlineLevel="0" collapsed="false">
      <c r="A1438" s="100"/>
      <c r="B1438" s="100"/>
      <c r="C1438" s="100"/>
      <c r="D1438" s="100"/>
      <c r="E1438" s="100"/>
      <c r="F1438" s="100"/>
      <c r="G1438" s="100"/>
      <c r="H1438" s="100"/>
      <c r="I1438" s="101" t="s">
        <v>11</v>
      </c>
      <c r="J1438" s="102" t="n">
        <f aca="false">SUM(J1437:J1437)</f>
        <v>35.47</v>
      </c>
      <c r="K1438" s="102" t="s">
        <v>148</v>
      </c>
    </row>
    <row r="1439" customFormat="false" ht="15" hidden="false" customHeight="false" outlineLevel="0" collapsed="false">
      <c r="A1439" s="103"/>
      <c r="B1439" s="103"/>
      <c r="C1439" s="103"/>
      <c r="D1439" s="103"/>
      <c r="E1439" s="103"/>
      <c r="F1439" s="103"/>
      <c r="G1439" s="103"/>
      <c r="H1439" s="103"/>
      <c r="I1439" s="103"/>
      <c r="J1439" s="103"/>
      <c r="K1439" s="103"/>
    </row>
    <row r="1440" customFormat="false" ht="26.85" hidden="false" customHeight="true" outlineLevel="0" collapsed="false">
      <c r="A1440" s="90" t="s">
        <v>3665</v>
      </c>
      <c r="B1440" s="106" t="s">
        <v>882</v>
      </c>
      <c r="C1440" s="106"/>
      <c r="D1440" s="106"/>
      <c r="E1440" s="106"/>
      <c r="F1440" s="106"/>
      <c r="G1440" s="106"/>
      <c r="H1440" s="106"/>
      <c r="I1440" s="106"/>
      <c r="J1440" s="106"/>
      <c r="K1440" s="106"/>
    </row>
    <row r="1441" customFormat="false" ht="15" hidden="false" customHeight="false" outlineLevel="0" collapsed="false">
      <c r="A1441" s="90"/>
      <c r="B1441" s="92" t="s">
        <v>3666</v>
      </c>
      <c r="C1441" s="92" t="s">
        <v>3667</v>
      </c>
      <c r="D1441" s="93" t="s">
        <v>3668</v>
      </c>
      <c r="E1441" s="92" t="s">
        <v>60</v>
      </c>
      <c r="F1441" s="94" t="s">
        <v>3669</v>
      </c>
      <c r="G1441" s="95" t="s">
        <v>3670</v>
      </c>
      <c r="H1441" s="94" t="s">
        <v>3679</v>
      </c>
      <c r="I1441" s="94"/>
      <c r="J1441" s="93" t="s">
        <v>11</v>
      </c>
      <c r="K1441" s="94" t="s">
        <v>59</v>
      </c>
    </row>
    <row r="1442" customFormat="false" ht="15" hidden="false" customHeight="false" outlineLevel="0" collapsed="false">
      <c r="A1442" s="108" t="s">
        <v>3701</v>
      </c>
      <c r="B1442" s="92" t="n">
        <f aca="false">6.3+6.04+3.15+2.94+3.14+5.3+1.9+11.97+3.46</f>
        <v>44.2</v>
      </c>
      <c r="C1442" s="92"/>
      <c r="D1442" s="93"/>
      <c r="E1442" s="92"/>
      <c r="F1442" s="94"/>
      <c r="G1442" s="95"/>
      <c r="H1442" s="94"/>
      <c r="I1442" s="94"/>
      <c r="J1442" s="93" t="n">
        <f aca="false">B1442</f>
        <v>44.2</v>
      </c>
      <c r="K1442" s="94" t="s">
        <v>148</v>
      </c>
    </row>
    <row r="1443" customFormat="false" ht="15" hidden="false" customHeight="false" outlineLevel="0" collapsed="false">
      <c r="A1443" s="100"/>
      <c r="B1443" s="100"/>
      <c r="C1443" s="100"/>
      <c r="D1443" s="100"/>
      <c r="E1443" s="100"/>
      <c r="F1443" s="100"/>
      <c r="G1443" s="100"/>
      <c r="H1443" s="100"/>
      <c r="I1443" s="101" t="s">
        <v>11</v>
      </c>
      <c r="J1443" s="102" t="n">
        <f aca="false">SUM(J1442:J1442)</f>
        <v>44.2</v>
      </c>
      <c r="K1443" s="102" t="s">
        <v>148</v>
      </c>
    </row>
    <row r="1444" customFormat="false" ht="15" hidden="false" customHeight="false" outlineLevel="0" collapsed="false">
      <c r="A1444" s="103"/>
      <c r="B1444" s="103"/>
      <c r="C1444" s="103"/>
      <c r="D1444" s="103"/>
      <c r="E1444" s="103"/>
      <c r="F1444" s="103"/>
      <c r="G1444" s="103"/>
      <c r="H1444" s="103"/>
      <c r="I1444" s="103"/>
      <c r="J1444" s="103"/>
      <c r="K1444" s="103"/>
    </row>
    <row r="1445" customFormat="false" ht="15" hidden="false" customHeight="true" outlineLevel="0" collapsed="false">
      <c r="A1445" s="90" t="s">
        <v>3665</v>
      </c>
      <c r="B1445" s="106" t="s">
        <v>885</v>
      </c>
      <c r="C1445" s="106"/>
      <c r="D1445" s="106"/>
      <c r="E1445" s="106"/>
      <c r="F1445" s="106"/>
      <c r="G1445" s="106"/>
      <c r="H1445" s="106"/>
      <c r="I1445" s="106"/>
      <c r="J1445" s="106"/>
      <c r="K1445" s="106"/>
    </row>
    <row r="1446" customFormat="false" ht="15" hidden="false" customHeight="false" outlineLevel="0" collapsed="false">
      <c r="A1446" s="90"/>
      <c r="B1446" s="92" t="s">
        <v>3666</v>
      </c>
      <c r="C1446" s="92" t="s">
        <v>3667</v>
      </c>
      <c r="D1446" s="93" t="s">
        <v>3668</v>
      </c>
      <c r="E1446" s="92" t="s">
        <v>60</v>
      </c>
      <c r="F1446" s="94" t="s">
        <v>3669</v>
      </c>
      <c r="G1446" s="95" t="s">
        <v>3670</v>
      </c>
      <c r="H1446" s="94" t="s">
        <v>3679</v>
      </c>
      <c r="I1446" s="94"/>
      <c r="J1446" s="93" t="s">
        <v>11</v>
      </c>
      <c r="K1446" s="94" t="s">
        <v>59</v>
      </c>
    </row>
    <row r="1447" customFormat="false" ht="15" hidden="false" customHeight="false" outlineLevel="0" collapsed="false">
      <c r="A1447" s="98" t="s">
        <v>3765</v>
      </c>
      <c r="B1447" s="92"/>
      <c r="C1447" s="92" t="n">
        <v>0.4</v>
      </c>
      <c r="D1447" s="93" t="n">
        <v>0.8</v>
      </c>
      <c r="E1447" s="92" t="n">
        <v>4</v>
      </c>
      <c r="F1447" s="94"/>
      <c r="G1447" s="95"/>
      <c r="H1447" s="94"/>
      <c r="I1447" s="94"/>
      <c r="J1447" s="93" t="n">
        <f aca="false">C1447*D1447*E1447</f>
        <v>1.28</v>
      </c>
      <c r="K1447" s="94" t="s">
        <v>67</v>
      </c>
    </row>
    <row r="1448" customFormat="false" ht="15" hidden="false" customHeight="false" outlineLevel="0" collapsed="false">
      <c r="A1448" s="98" t="s">
        <v>3775</v>
      </c>
      <c r="B1448" s="92"/>
      <c r="C1448" s="92" t="n">
        <v>0.4</v>
      </c>
      <c r="D1448" s="93" t="n">
        <v>0.8</v>
      </c>
      <c r="E1448" s="92" t="n">
        <v>2</v>
      </c>
      <c r="F1448" s="94"/>
      <c r="G1448" s="95"/>
      <c r="H1448" s="94"/>
      <c r="I1448" s="94"/>
      <c r="J1448" s="93" t="n">
        <f aca="false">C1448*D1448*E1448</f>
        <v>0.64</v>
      </c>
      <c r="K1448" s="94" t="s">
        <v>67</v>
      </c>
    </row>
    <row r="1449" customFormat="false" ht="15" hidden="false" customHeight="false" outlineLevel="0" collapsed="false">
      <c r="A1449" s="98" t="s">
        <v>3776</v>
      </c>
      <c r="B1449" s="92"/>
      <c r="C1449" s="92" t="n">
        <v>0.4</v>
      </c>
      <c r="D1449" s="93" t="n">
        <v>0.8</v>
      </c>
      <c r="E1449" s="92" t="n">
        <v>10</v>
      </c>
      <c r="F1449" s="94"/>
      <c r="G1449" s="95"/>
      <c r="H1449" s="94"/>
      <c r="I1449" s="94"/>
      <c r="J1449" s="93" t="n">
        <f aca="false">C1449*D1449*E1449</f>
        <v>3.2</v>
      </c>
      <c r="K1449" s="94" t="s">
        <v>67</v>
      </c>
    </row>
    <row r="1450" customFormat="false" ht="15" hidden="false" customHeight="false" outlineLevel="0" collapsed="false">
      <c r="A1450" s="100"/>
      <c r="B1450" s="100"/>
      <c r="C1450" s="100"/>
      <c r="D1450" s="100"/>
      <c r="E1450" s="100"/>
      <c r="F1450" s="100"/>
      <c r="G1450" s="100"/>
      <c r="H1450" s="100"/>
      <c r="I1450" s="101" t="s">
        <v>11</v>
      </c>
      <c r="J1450" s="102" t="n">
        <f aca="false">SUM(J1447:J1449)</f>
        <v>5.12</v>
      </c>
      <c r="K1450" s="102" t="s">
        <v>67</v>
      </c>
    </row>
    <row r="1451" customFormat="false" ht="15" hidden="false" customHeight="false" outlineLevel="0" collapsed="false">
      <c r="A1451" s="103"/>
      <c r="B1451" s="103"/>
      <c r="C1451" s="103"/>
      <c r="D1451" s="103"/>
      <c r="E1451" s="103"/>
      <c r="F1451" s="103"/>
      <c r="G1451" s="103"/>
      <c r="H1451" s="103"/>
      <c r="I1451" s="103"/>
      <c r="J1451" s="103"/>
      <c r="K1451" s="103"/>
    </row>
    <row r="1452" customFormat="false" ht="15" hidden="false" customHeight="true" outlineLevel="0" collapsed="false">
      <c r="A1452" s="90" t="s">
        <v>3665</v>
      </c>
      <c r="B1452" s="106" t="s">
        <v>888</v>
      </c>
      <c r="C1452" s="106"/>
      <c r="D1452" s="106"/>
      <c r="E1452" s="106"/>
      <c r="F1452" s="106"/>
      <c r="G1452" s="106"/>
      <c r="H1452" s="106"/>
      <c r="I1452" s="106"/>
      <c r="J1452" s="106"/>
      <c r="K1452" s="106"/>
    </row>
    <row r="1453" customFormat="false" ht="15" hidden="false" customHeight="false" outlineLevel="0" collapsed="false">
      <c r="A1453" s="90"/>
      <c r="B1453" s="92" t="s">
        <v>3666</v>
      </c>
      <c r="C1453" s="92" t="s">
        <v>3667</v>
      </c>
      <c r="D1453" s="93" t="s">
        <v>3668</v>
      </c>
      <c r="E1453" s="92" t="s">
        <v>60</v>
      </c>
      <c r="F1453" s="94" t="s">
        <v>3669</v>
      </c>
      <c r="G1453" s="95" t="s">
        <v>3670</v>
      </c>
      <c r="H1453" s="94" t="s">
        <v>3679</v>
      </c>
      <c r="I1453" s="94"/>
      <c r="J1453" s="93" t="s">
        <v>11</v>
      </c>
      <c r="K1453" s="94" t="s">
        <v>59</v>
      </c>
    </row>
    <row r="1454" customFormat="false" ht="15" hidden="false" customHeight="false" outlineLevel="0" collapsed="false">
      <c r="A1454" s="108" t="s">
        <v>3701</v>
      </c>
      <c r="B1454" s="92"/>
      <c r="C1454" s="92"/>
      <c r="D1454" s="93"/>
      <c r="E1454" s="92" t="n">
        <v>1</v>
      </c>
      <c r="F1454" s="94"/>
      <c r="G1454" s="95"/>
      <c r="H1454" s="94"/>
      <c r="I1454" s="94"/>
      <c r="J1454" s="93" t="n">
        <f aca="false">E1454</f>
        <v>1</v>
      </c>
      <c r="K1454" s="94" t="s">
        <v>76</v>
      </c>
    </row>
    <row r="1455" customFormat="false" ht="15" hidden="false" customHeight="false" outlineLevel="0" collapsed="false">
      <c r="A1455" s="100"/>
      <c r="B1455" s="100"/>
      <c r="C1455" s="100"/>
      <c r="D1455" s="100"/>
      <c r="E1455" s="100"/>
      <c r="F1455" s="100"/>
      <c r="G1455" s="100"/>
      <c r="H1455" s="100"/>
      <c r="I1455" s="101" t="s">
        <v>11</v>
      </c>
      <c r="J1455" s="102" t="n">
        <f aca="false">SUM(J1454:J1454)</f>
        <v>1</v>
      </c>
      <c r="K1455" s="102" t="s">
        <v>76</v>
      </c>
    </row>
    <row r="1456" customFormat="false" ht="15" hidden="false" customHeight="false" outlineLevel="0" collapsed="false">
      <c r="A1456" s="103"/>
      <c r="B1456" s="103"/>
      <c r="C1456" s="103"/>
      <c r="D1456" s="103"/>
      <c r="E1456" s="103"/>
      <c r="F1456" s="103"/>
      <c r="G1456" s="103"/>
      <c r="H1456" s="103"/>
      <c r="I1456" s="103"/>
      <c r="J1456" s="103"/>
      <c r="K1456" s="103"/>
    </row>
    <row r="1457" customFormat="false" ht="26.85" hidden="false" customHeight="true" outlineLevel="0" collapsed="false">
      <c r="A1457" s="90" t="s">
        <v>3665</v>
      </c>
      <c r="B1457" s="106" t="s">
        <v>891</v>
      </c>
      <c r="C1457" s="106"/>
      <c r="D1457" s="106"/>
      <c r="E1457" s="106"/>
      <c r="F1457" s="106"/>
      <c r="G1457" s="106"/>
      <c r="H1457" s="106"/>
      <c r="I1457" s="106"/>
      <c r="J1457" s="106"/>
      <c r="K1457" s="106"/>
    </row>
    <row r="1458" customFormat="false" ht="15" hidden="false" customHeight="false" outlineLevel="0" collapsed="false">
      <c r="A1458" s="90"/>
      <c r="B1458" s="92" t="s">
        <v>3666</v>
      </c>
      <c r="C1458" s="92" t="s">
        <v>3667</v>
      </c>
      <c r="D1458" s="93" t="s">
        <v>3668</v>
      </c>
      <c r="E1458" s="92" t="s">
        <v>60</v>
      </c>
      <c r="F1458" s="94" t="s">
        <v>3669</v>
      </c>
      <c r="G1458" s="95" t="s">
        <v>3670</v>
      </c>
      <c r="H1458" s="94" t="s">
        <v>3679</v>
      </c>
      <c r="I1458" s="94"/>
      <c r="J1458" s="93" t="s">
        <v>11</v>
      </c>
      <c r="K1458" s="94" t="s">
        <v>59</v>
      </c>
    </row>
    <row r="1459" customFormat="false" ht="15" hidden="false" customHeight="false" outlineLevel="0" collapsed="false">
      <c r="A1459" s="108" t="s">
        <v>3701</v>
      </c>
      <c r="B1459" s="92"/>
      <c r="C1459" s="92"/>
      <c r="D1459" s="93"/>
      <c r="E1459" s="92" t="n">
        <v>1</v>
      </c>
      <c r="F1459" s="94"/>
      <c r="G1459" s="95"/>
      <c r="H1459" s="94"/>
      <c r="I1459" s="94"/>
      <c r="J1459" s="93" t="n">
        <f aca="false">E1459</f>
        <v>1</v>
      </c>
      <c r="K1459" s="94" t="s">
        <v>76</v>
      </c>
    </row>
    <row r="1460" customFormat="false" ht="15" hidden="false" customHeight="false" outlineLevel="0" collapsed="false">
      <c r="A1460" s="100"/>
      <c r="B1460" s="100"/>
      <c r="C1460" s="100"/>
      <c r="D1460" s="100"/>
      <c r="E1460" s="100"/>
      <c r="F1460" s="100"/>
      <c r="G1460" s="100"/>
      <c r="H1460" s="100"/>
      <c r="I1460" s="101" t="s">
        <v>11</v>
      </c>
      <c r="J1460" s="102" t="n">
        <f aca="false">SUM(J1459:J1459)</f>
        <v>1</v>
      </c>
      <c r="K1460" s="102" t="s">
        <v>76</v>
      </c>
    </row>
    <row r="1461" customFormat="false" ht="15" hidden="false" customHeight="false" outlineLevel="0" collapsed="false">
      <c r="A1461" s="103"/>
      <c r="B1461" s="103"/>
      <c r="C1461" s="103"/>
      <c r="D1461" s="103"/>
      <c r="E1461" s="103"/>
      <c r="F1461" s="103"/>
      <c r="G1461" s="103"/>
      <c r="H1461" s="103"/>
      <c r="I1461" s="103"/>
      <c r="J1461" s="103"/>
      <c r="K1461" s="103"/>
    </row>
    <row r="1462" customFormat="false" ht="15" hidden="false" customHeight="true" outlineLevel="0" collapsed="false">
      <c r="A1462" s="90" t="s">
        <v>3665</v>
      </c>
      <c r="B1462" s="106" t="s">
        <v>894</v>
      </c>
      <c r="C1462" s="106"/>
      <c r="D1462" s="106"/>
      <c r="E1462" s="106"/>
      <c r="F1462" s="106"/>
      <c r="G1462" s="106"/>
      <c r="H1462" s="106"/>
      <c r="I1462" s="106"/>
      <c r="J1462" s="106"/>
      <c r="K1462" s="106"/>
    </row>
    <row r="1463" customFormat="false" ht="15" hidden="false" customHeight="false" outlineLevel="0" collapsed="false">
      <c r="A1463" s="90"/>
      <c r="B1463" s="92" t="s">
        <v>3666</v>
      </c>
      <c r="C1463" s="92" t="s">
        <v>3667</v>
      </c>
      <c r="D1463" s="93" t="s">
        <v>3668</v>
      </c>
      <c r="E1463" s="92" t="s">
        <v>60</v>
      </c>
      <c r="F1463" s="94" t="s">
        <v>3669</v>
      </c>
      <c r="G1463" s="95" t="s">
        <v>3670</v>
      </c>
      <c r="H1463" s="94" t="s">
        <v>3679</v>
      </c>
      <c r="I1463" s="94"/>
      <c r="J1463" s="93" t="s">
        <v>11</v>
      </c>
      <c r="K1463" s="94" t="s">
        <v>59</v>
      </c>
    </row>
    <row r="1464" customFormat="false" ht="15" hidden="false" customHeight="false" outlineLevel="0" collapsed="false">
      <c r="A1464" s="108" t="s">
        <v>3701</v>
      </c>
      <c r="B1464" s="92"/>
      <c r="C1464" s="92"/>
      <c r="D1464" s="93"/>
      <c r="E1464" s="92" t="n">
        <v>1</v>
      </c>
      <c r="F1464" s="94"/>
      <c r="G1464" s="95"/>
      <c r="H1464" s="94"/>
      <c r="I1464" s="94"/>
      <c r="J1464" s="93" t="n">
        <f aca="false">E1464</f>
        <v>1</v>
      </c>
      <c r="K1464" s="94" t="s">
        <v>76</v>
      </c>
    </row>
    <row r="1465" customFormat="false" ht="15" hidden="false" customHeight="false" outlineLevel="0" collapsed="false">
      <c r="A1465" s="100"/>
      <c r="B1465" s="100"/>
      <c r="C1465" s="100"/>
      <c r="D1465" s="100"/>
      <c r="E1465" s="100"/>
      <c r="F1465" s="100"/>
      <c r="G1465" s="100"/>
      <c r="H1465" s="100"/>
      <c r="I1465" s="101" t="s">
        <v>11</v>
      </c>
      <c r="J1465" s="102" t="n">
        <f aca="false">SUM(J1464:J1464)</f>
        <v>1</v>
      </c>
      <c r="K1465" s="102" t="s">
        <v>76</v>
      </c>
    </row>
    <row r="1466" customFormat="false" ht="15" hidden="false" customHeight="false" outlineLevel="0" collapsed="false">
      <c r="A1466" s="103"/>
      <c r="B1466" s="103"/>
      <c r="C1466" s="103"/>
      <c r="D1466" s="103"/>
      <c r="E1466" s="103"/>
      <c r="F1466" s="103"/>
      <c r="G1466" s="103"/>
      <c r="H1466" s="103"/>
      <c r="I1466" s="103"/>
      <c r="J1466" s="103"/>
      <c r="K1466" s="103"/>
    </row>
    <row r="1467" customFormat="false" ht="26.85" hidden="false" customHeight="true" outlineLevel="0" collapsed="false">
      <c r="A1467" s="90" t="s">
        <v>3665</v>
      </c>
      <c r="B1467" s="106" t="s">
        <v>897</v>
      </c>
      <c r="C1467" s="106"/>
      <c r="D1467" s="106"/>
      <c r="E1467" s="106"/>
      <c r="F1467" s="106"/>
      <c r="G1467" s="106"/>
      <c r="H1467" s="106"/>
      <c r="I1467" s="106"/>
      <c r="J1467" s="106"/>
      <c r="K1467" s="106"/>
    </row>
    <row r="1468" customFormat="false" ht="15" hidden="false" customHeight="false" outlineLevel="0" collapsed="false">
      <c r="A1468" s="90"/>
      <c r="B1468" s="92" t="s">
        <v>3666</v>
      </c>
      <c r="C1468" s="92" t="s">
        <v>3667</v>
      </c>
      <c r="D1468" s="93" t="s">
        <v>3668</v>
      </c>
      <c r="E1468" s="92" t="s">
        <v>60</v>
      </c>
      <c r="F1468" s="94" t="s">
        <v>3669</v>
      </c>
      <c r="G1468" s="95" t="s">
        <v>3670</v>
      </c>
      <c r="H1468" s="94" t="s">
        <v>3679</v>
      </c>
      <c r="I1468" s="94"/>
      <c r="J1468" s="93" t="s">
        <v>11</v>
      </c>
      <c r="K1468" s="94" t="s">
        <v>59</v>
      </c>
    </row>
    <row r="1469" customFormat="false" ht="15" hidden="false" customHeight="false" outlineLevel="0" collapsed="false">
      <c r="A1469" s="108" t="s">
        <v>3701</v>
      </c>
      <c r="B1469" s="92"/>
      <c r="C1469" s="92"/>
      <c r="D1469" s="93"/>
      <c r="E1469" s="92" t="n">
        <v>22.24</v>
      </c>
      <c r="F1469" s="94"/>
      <c r="G1469" s="95"/>
      <c r="H1469" s="94"/>
      <c r="I1469" s="94"/>
      <c r="J1469" s="93" t="n">
        <f aca="false">E1469</f>
        <v>22.24</v>
      </c>
      <c r="K1469" s="94" t="s">
        <v>76</v>
      </c>
    </row>
    <row r="1470" customFormat="false" ht="15" hidden="false" customHeight="false" outlineLevel="0" collapsed="false">
      <c r="A1470" s="100"/>
      <c r="B1470" s="100"/>
      <c r="C1470" s="100"/>
      <c r="D1470" s="100"/>
      <c r="E1470" s="100"/>
      <c r="F1470" s="100"/>
      <c r="G1470" s="100"/>
      <c r="H1470" s="100"/>
      <c r="I1470" s="101" t="s">
        <v>11</v>
      </c>
      <c r="J1470" s="102" t="n">
        <f aca="false">SUM(J1469:J1469)</f>
        <v>22.24</v>
      </c>
      <c r="K1470" s="102" t="s">
        <v>76</v>
      </c>
    </row>
    <row r="1471" customFormat="false" ht="15" hidden="false" customHeight="false" outlineLevel="0" collapsed="false">
      <c r="A1471" s="103"/>
      <c r="B1471" s="103"/>
      <c r="C1471" s="103"/>
      <c r="D1471" s="103"/>
      <c r="E1471" s="103"/>
      <c r="F1471" s="103"/>
      <c r="G1471" s="103"/>
      <c r="H1471" s="103"/>
      <c r="I1471" s="103"/>
      <c r="J1471" s="103"/>
      <c r="K1471" s="103"/>
    </row>
    <row r="1472" customFormat="false" ht="39.55" hidden="false" customHeight="true" outlineLevel="0" collapsed="false">
      <c r="A1472" s="90" t="s">
        <v>3665</v>
      </c>
      <c r="B1472" s="106" t="s">
        <v>900</v>
      </c>
      <c r="C1472" s="106"/>
      <c r="D1472" s="106"/>
      <c r="E1472" s="106"/>
      <c r="F1472" s="106"/>
      <c r="G1472" s="106"/>
      <c r="H1472" s="106"/>
      <c r="I1472" s="106"/>
      <c r="J1472" s="106"/>
      <c r="K1472" s="106"/>
    </row>
    <row r="1473" customFormat="false" ht="15" hidden="false" customHeight="false" outlineLevel="0" collapsed="false">
      <c r="A1473" s="90"/>
      <c r="B1473" s="92" t="s">
        <v>3666</v>
      </c>
      <c r="C1473" s="92" t="s">
        <v>3667</v>
      </c>
      <c r="D1473" s="93" t="s">
        <v>3668</v>
      </c>
      <c r="E1473" s="92" t="s">
        <v>60</v>
      </c>
      <c r="F1473" s="94" t="s">
        <v>3669</v>
      </c>
      <c r="G1473" s="95" t="s">
        <v>3670</v>
      </c>
      <c r="H1473" s="94" t="s">
        <v>3679</v>
      </c>
      <c r="I1473" s="94"/>
      <c r="J1473" s="93" t="s">
        <v>11</v>
      </c>
      <c r="K1473" s="94" t="s">
        <v>59</v>
      </c>
    </row>
    <row r="1474" customFormat="false" ht="15" hidden="false" customHeight="false" outlineLevel="0" collapsed="false">
      <c r="A1474" s="108" t="s">
        <v>3701</v>
      </c>
      <c r="B1474" s="92" t="n">
        <v>86.05</v>
      </c>
      <c r="C1474" s="92"/>
      <c r="D1474" s="93"/>
      <c r="E1474" s="92"/>
      <c r="F1474" s="94"/>
      <c r="G1474" s="95"/>
      <c r="H1474" s="94"/>
      <c r="I1474" s="94"/>
      <c r="J1474" s="93" t="n">
        <f aca="false">B1474</f>
        <v>86.05</v>
      </c>
      <c r="K1474" s="94" t="s">
        <v>148</v>
      </c>
    </row>
    <row r="1475" customFormat="false" ht="15" hidden="false" customHeight="false" outlineLevel="0" collapsed="false">
      <c r="A1475" s="100"/>
      <c r="B1475" s="100"/>
      <c r="C1475" s="100"/>
      <c r="D1475" s="100"/>
      <c r="E1475" s="100"/>
      <c r="F1475" s="100"/>
      <c r="G1475" s="100"/>
      <c r="H1475" s="100"/>
      <c r="I1475" s="101" t="s">
        <v>11</v>
      </c>
      <c r="J1475" s="102" t="n">
        <f aca="false">SUM(J1474:J1474)</f>
        <v>86.05</v>
      </c>
      <c r="K1475" s="102" t="s">
        <v>148</v>
      </c>
    </row>
    <row r="1476" customFormat="false" ht="15" hidden="false" customHeight="false" outlineLevel="0" collapsed="false">
      <c r="A1476" s="103"/>
      <c r="B1476" s="103"/>
      <c r="C1476" s="103"/>
      <c r="D1476" s="103"/>
      <c r="E1476" s="103"/>
      <c r="F1476" s="103"/>
      <c r="G1476" s="103"/>
      <c r="H1476" s="103"/>
      <c r="I1476" s="103"/>
      <c r="J1476" s="103"/>
      <c r="K1476" s="103"/>
    </row>
    <row r="1477" customFormat="false" ht="15" hidden="false" customHeight="true" outlineLevel="0" collapsed="false">
      <c r="A1477" s="90" t="s">
        <v>3665</v>
      </c>
      <c r="B1477" s="106" t="s">
        <v>903</v>
      </c>
      <c r="C1477" s="106"/>
      <c r="D1477" s="106"/>
      <c r="E1477" s="106"/>
      <c r="F1477" s="106"/>
      <c r="G1477" s="106"/>
      <c r="H1477" s="106"/>
      <c r="I1477" s="106"/>
      <c r="J1477" s="106"/>
      <c r="K1477" s="106"/>
    </row>
    <row r="1478" customFormat="false" ht="15" hidden="false" customHeight="false" outlineLevel="0" collapsed="false">
      <c r="A1478" s="90"/>
      <c r="B1478" s="92" t="s">
        <v>3666</v>
      </c>
      <c r="C1478" s="92" t="s">
        <v>3667</v>
      </c>
      <c r="D1478" s="93" t="s">
        <v>3668</v>
      </c>
      <c r="E1478" s="92" t="s">
        <v>60</v>
      </c>
      <c r="F1478" s="94" t="s">
        <v>3669</v>
      </c>
      <c r="G1478" s="95" t="s">
        <v>3670</v>
      </c>
      <c r="H1478" s="94" t="s">
        <v>3679</v>
      </c>
      <c r="I1478" s="94"/>
      <c r="J1478" s="93" t="s">
        <v>11</v>
      </c>
      <c r="K1478" s="94" t="s">
        <v>59</v>
      </c>
    </row>
    <row r="1479" customFormat="false" ht="15" hidden="false" customHeight="false" outlineLevel="0" collapsed="false">
      <c r="A1479" s="108" t="s">
        <v>3701</v>
      </c>
      <c r="B1479" s="92"/>
      <c r="C1479" s="92"/>
      <c r="D1479" s="93"/>
      <c r="E1479" s="92" t="n">
        <v>7</v>
      </c>
      <c r="F1479" s="94"/>
      <c r="G1479" s="95"/>
      <c r="H1479" s="94"/>
      <c r="I1479" s="94"/>
      <c r="J1479" s="93" t="n">
        <f aca="false">E1479</f>
        <v>7</v>
      </c>
      <c r="K1479" s="94" t="s">
        <v>76</v>
      </c>
    </row>
    <row r="1480" customFormat="false" ht="15" hidden="false" customHeight="false" outlineLevel="0" collapsed="false">
      <c r="A1480" s="100"/>
      <c r="B1480" s="100"/>
      <c r="C1480" s="100"/>
      <c r="D1480" s="100"/>
      <c r="E1480" s="100"/>
      <c r="F1480" s="100"/>
      <c r="G1480" s="100"/>
      <c r="H1480" s="100"/>
      <c r="I1480" s="101" t="s">
        <v>11</v>
      </c>
      <c r="J1480" s="102" t="n">
        <f aca="false">SUM(J1479:J1479)</f>
        <v>7</v>
      </c>
      <c r="K1480" s="102" t="s">
        <v>76</v>
      </c>
    </row>
    <row r="1481" customFormat="false" ht="15" hidden="false" customHeight="false" outlineLevel="0" collapsed="false">
      <c r="A1481" s="103"/>
      <c r="B1481" s="103"/>
      <c r="C1481" s="103"/>
      <c r="D1481" s="103"/>
      <c r="E1481" s="103"/>
      <c r="F1481" s="103"/>
      <c r="G1481" s="103"/>
      <c r="H1481" s="103"/>
      <c r="I1481" s="103"/>
      <c r="J1481" s="103"/>
      <c r="K1481" s="103"/>
    </row>
    <row r="1482" customFormat="false" ht="15" hidden="false" customHeight="true" outlineLevel="0" collapsed="false">
      <c r="A1482" s="90" t="s">
        <v>3665</v>
      </c>
      <c r="B1482" s="106" t="s">
        <v>906</v>
      </c>
      <c r="C1482" s="106"/>
      <c r="D1482" s="106"/>
      <c r="E1482" s="106"/>
      <c r="F1482" s="106"/>
      <c r="G1482" s="106"/>
      <c r="H1482" s="106"/>
      <c r="I1482" s="106"/>
      <c r="J1482" s="106"/>
      <c r="K1482" s="106"/>
    </row>
    <row r="1483" customFormat="false" ht="15" hidden="false" customHeight="false" outlineLevel="0" collapsed="false">
      <c r="A1483" s="90"/>
      <c r="B1483" s="92" t="s">
        <v>3666</v>
      </c>
      <c r="C1483" s="92" t="s">
        <v>3667</v>
      </c>
      <c r="D1483" s="93" t="s">
        <v>3668</v>
      </c>
      <c r="E1483" s="92" t="s">
        <v>60</v>
      </c>
      <c r="F1483" s="94" t="s">
        <v>3669</v>
      </c>
      <c r="G1483" s="95" t="s">
        <v>3670</v>
      </c>
      <c r="H1483" s="94" t="s">
        <v>3679</v>
      </c>
      <c r="I1483" s="94"/>
      <c r="J1483" s="93" t="s">
        <v>11</v>
      </c>
      <c r="K1483" s="94" t="s">
        <v>59</v>
      </c>
    </row>
    <row r="1484" customFormat="false" ht="15" hidden="false" customHeight="false" outlineLevel="0" collapsed="false">
      <c r="A1484" s="108" t="s">
        <v>3701</v>
      </c>
      <c r="B1484" s="92"/>
      <c r="C1484" s="92"/>
      <c r="D1484" s="93"/>
      <c r="E1484" s="92" t="n">
        <v>1</v>
      </c>
      <c r="F1484" s="94"/>
      <c r="G1484" s="95"/>
      <c r="H1484" s="94"/>
      <c r="I1484" s="94"/>
      <c r="J1484" s="93" t="n">
        <f aca="false">E1484</f>
        <v>1</v>
      </c>
      <c r="K1484" s="94" t="s">
        <v>76</v>
      </c>
    </row>
    <row r="1485" customFormat="false" ht="15" hidden="false" customHeight="false" outlineLevel="0" collapsed="false">
      <c r="A1485" s="100"/>
      <c r="B1485" s="100"/>
      <c r="C1485" s="100"/>
      <c r="D1485" s="100"/>
      <c r="E1485" s="100"/>
      <c r="F1485" s="100"/>
      <c r="G1485" s="100"/>
      <c r="H1485" s="100"/>
      <c r="I1485" s="101" t="s">
        <v>11</v>
      </c>
      <c r="J1485" s="102" t="n">
        <f aca="false">SUM(J1484:J1484)</f>
        <v>1</v>
      </c>
      <c r="K1485" s="102" t="s">
        <v>76</v>
      </c>
    </row>
    <row r="1486" customFormat="false" ht="15" hidden="false" customHeight="false" outlineLevel="0" collapsed="false">
      <c r="A1486" s="103"/>
      <c r="B1486" s="103"/>
      <c r="C1486" s="103"/>
      <c r="D1486" s="103"/>
      <c r="E1486" s="103"/>
      <c r="F1486" s="103"/>
      <c r="G1486" s="103"/>
      <c r="H1486" s="103"/>
      <c r="I1486" s="103"/>
      <c r="J1486" s="103"/>
      <c r="K1486" s="103"/>
    </row>
    <row r="1487" customFormat="false" ht="15" hidden="false" customHeight="true" outlineLevel="0" collapsed="false">
      <c r="A1487" s="90" t="s">
        <v>3665</v>
      </c>
      <c r="B1487" s="106" t="s">
        <v>909</v>
      </c>
      <c r="C1487" s="106"/>
      <c r="D1487" s="106"/>
      <c r="E1487" s="106"/>
      <c r="F1487" s="106"/>
      <c r="G1487" s="106"/>
      <c r="H1487" s="106"/>
      <c r="I1487" s="106"/>
      <c r="J1487" s="106"/>
      <c r="K1487" s="106"/>
    </row>
    <row r="1488" customFormat="false" ht="15" hidden="false" customHeight="false" outlineLevel="0" collapsed="false">
      <c r="A1488" s="90"/>
      <c r="B1488" s="92" t="s">
        <v>3666</v>
      </c>
      <c r="C1488" s="92" t="s">
        <v>3667</v>
      </c>
      <c r="D1488" s="93" t="s">
        <v>3668</v>
      </c>
      <c r="E1488" s="92" t="s">
        <v>60</v>
      </c>
      <c r="F1488" s="94" t="s">
        <v>3669</v>
      </c>
      <c r="G1488" s="95" t="s">
        <v>3670</v>
      </c>
      <c r="H1488" s="94" t="s">
        <v>3679</v>
      </c>
      <c r="I1488" s="94"/>
      <c r="J1488" s="93" t="s">
        <v>11</v>
      </c>
      <c r="K1488" s="94" t="s">
        <v>59</v>
      </c>
    </row>
    <row r="1489" customFormat="false" ht="15" hidden="false" customHeight="false" outlineLevel="0" collapsed="false">
      <c r="A1489" s="108" t="s">
        <v>3701</v>
      </c>
      <c r="B1489" s="92"/>
      <c r="C1489" s="92"/>
      <c r="D1489" s="93"/>
      <c r="E1489" s="92" t="n">
        <v>4</v>
      </c>
      <c r="F1489" s="94"/>
      <c r="G1489" s="95"/>
      <c r="H1489" s="94"/>
      <c r="I1489" s="94"/>
      <c r="J1489" s="93" t="n">
        <f aca="false">E1489</f>
        <v>4</v>
      </c>
      <c r="K1489" s="94" t="s">
        <v>76</v>
      </c>
    </row>
    <row r="1490" customFormat="false" ht="15" hidden="false" customHeight="false" outlineLevel="0" collapsed="false">
      <c r="A1490" s="100"/>
      <c r="B1490" s="100"/>
      <c r="C1490" s="100"/>
      <c r="D1490" s="100"/>
      <c r="E1490" s="100"/>
      <c r="F1490" s="100"/>
      <c r="G1490" s="100"/>
      <c r="H1490" s="100"/>
      <c r="I1490" s="101" t="s">
        <v>11</v>
      </c>
      <c r="J1490" s="102" t="n">
        <f aca="false">SUM(J1489:J1489)</f>
        <v>4</v>
      </c>
      <c r="K1490" s="102" t="s">
        <v>76</v>
      </c>
    </row>
    <row r="1491" customFormat="false" ht="15" hidden="false" customHeight="false" outlineLevel="0" collapsed="false">
      <c r="A1491" s="103"/>
      <c r="B1491" s="103"/>
      <c r="C1491" s="103"/>
      <c r="D1491" s="103"/>
      <c r="E1491" s="103"/>
      <c r="F1491" s="103"/>
      <c r="G1491" s="103"/>
      <c r="H1491" s="103"/>
      <c r="I1491" s="103"/>
      <c r="J1491" s="103"/>
      <c r="K1491" s="103"/>
    </row>
    <row r="1492" customFormat="false" ht="15" hidden="false" customHeight="true" outlineLevel="0" collapsed="false">
      <c r="A1492" s="90" t="s">
        <v>3665</v>
      </c>
      <c r="B1492" s="106" t="s">
        <v>912</v>
      </c>
      <c r="C1492" s="106"/>
      <c r="D1492" s="106"/>
      <c r="E1492" s="106"/>
      <c r="F1492" s="106"/>
      <c r="G1492" s="106"/>
      <c r="H1492" s="106"/>
      <c r="I1492" s="106"/>
      <c r="J1492" s="106"/>
      <c r="K1492" s="106"/>
    </row>
    <row r="1493" customFormat="false" ht="15" hidden="false" customHeight="false" outlineLevel="0" collapsed="false">
      <c r="A1493" s="90"/>
      <c r="B1493" s="92" t="s">
        <v>3666</v>
      </c>
      <c r="C1493" s="92" t="s">
        <v>3667</v>
      </c>
      <c r="D1493" s="93" t="s">
        <v>3668</v>
      </c>
      <c r="E1493" s="92" t="s">
        <v>60</v>
      </c>
      <c r="F1493" s="94" t="s">
        <v>3669</v>
      </c>
      <c r="G1493" s="95" t="s">
        <v>3670</v>
      </c>
      <c r="H1493" s="94" t="s">
        <v>3679</v>
      </c>
      <c r="I1493" s="94"/>
      <c r="J1493" s="93" t="s">
        <v>11</v>
      </c>
      <c r="K1493" s="94" t="s">
        <v>59</v>
      </c>
    </row>
    <row r="1494" customFormat="false" ht="15" hidden="false" customHeight="false" outlineLevel="0" collapsed="false">
      <c r="A1494" s="108" t="s">
        <v>3701</v>
      </c>
      <c r="B1494" s="92"/>
      <c r="C1494" s="92"/>
      <c r="D1494" s="93"/>
      <c r="E1494" s="92" t="n">
        <v>11</v>
      </c>
      <c r="F1494" s="94"/>
      <c r="G1494" s="95"/>
      <c r="H1494" s="94"/>
      <c r="I1494" s="94"/>
      <c r="J1494" s="93" t="n">
        <f aca="false">E1494</f>
        <v>11</v>
      </c>
      <c r="K1494" s="94" t="s">
        <v>76</v>
      </c>
    </row>
    <row r="1495" customFormat="false" ht="15" hidden="false" customHeight="false" outlineLevel="0" collapsed="false">
      <c r="A1495" s="100"/>
      <c r="B1495" s="100"/>
      <c r="C1495" s="100"/>
      <c r="D1495" s="100"/>
      <c r="E1495" s="100"/>
      <c r="F1495" s="100"/>
      <c r="G1495" s="100"/>
      <c r="H1495" s="100"/>
      <c r="I1495" s="101" t="s">
        <v>11</v>
      </c>
      <c r="J1495" s="102" t="n">
        <f aca="false">SUM(J1494:J1494)</f>
        <v>11</v>
      </c>
      <c r="K1495" s="102" t="s">
        <v>76</v>
      </c>
    </row>
    <row r="1496" customFormat="false" ht="15" hidden="false" customHeight="false" outlineLevel="0" collapsed="false">
      <c r="A1496" s="103"/>
      <c r="B1496" s="103"/>
      <c r="C1496" s="103"/>
      <c r="D1496" s="103"/>
      <c r="E1496" s="103"/>
      <c r="F1496" s="103"/>
      <c r="G1496" s="103"/>
      <c r="H1496" s="103"/>
      <c r="I1496" s="103"/>
      <c r="J1496" s="103"/>
      <c r="K1496" s="103"/>
    </row>
    <row r="1497" customFormat="false" ht="15" hidden="false" customHeight="true" outlineLevel="0" collapsed="false">
      <c r="A1497" s="90" t="s">
        <v>3665</v>
      </c>
      <c r="B1497" s="106" t="s">
        <v>909</v>
      </c>
      <c r="C1497" s="106"/>
      <c r="D1497" s="106"/>
      <c r="E1497" s="106"/>
      <c r="F1497" s="106"/>
      <c r="G1497" s="106"/>
      <c r="H1497" s="106"/>
      <c r="I1497" s="106"/>
      <c r="J1497" s="106"/>
      <c r="K1497" s="106"/>
    </row>
    <row r="1498" customFormat="false" ht="15" hidden="false" customHeight="false" outlineLevel="0" collapsed="false">
      <c r="A1498" s="90"/>
      <c r="B1498" s="92" t="s">
        <v>3666</v>
      </c>
      <c r="C1498" s="92" t="s">
        <v>3667</v>
      </c>
      <c r="D1498" s="93" t="s">
        <v>3668</v>
      </c>
      <c r="E1498" s="92" t="s">
        <v>60</v>
      </c>
      <c r="F1498" s="94" t="s">
        <v>3669</v>
      </c>
      <c r="G1498" s="95" t="s">
        <v>3670</v>
      </c>
      <c r="H1498" s="94" t="s">
        <v>3679</v>
      </c>
      <c r="I1498" s="94"/>
      <c r="J1498" s="93" t="s">
        <v>11</v>
      </c>
      <c r="K1498" s="94" t="s">
        <v>59</v>
      </c>
    </row>
    <row r="1499" customFormat="false" ht="15" hidden="false" customHeight="false" outlineLevel="0" collapsed="false">
      <c r="A1499" s="108" t="s">
        <v>3701</v>
      </c>
      <c r="B1499" s="92"/>
      <c r="C1499" s="92"/>
      <c r="D1499" s="93"/>
      <c r="E1499" s="92" t="n">
        <v>5</v>
      </c>
      <c r="F1499" s="94"/>
      <c r="G1499" s="95"/>
      <c r="H1499" s="94"/>
      <c r="I1499" s="94"/>
      <c r="J1499" s="93" t="n">
        <f aca="false">E1499</f>
        <v>5</v>
      </c>
      <c r="K1499" s="94" t="s">
        <v>76</v>
      </c>
    </row>
    <row r="1500" customFormat="false" ht="15" hidden="false" customHeight="false" outlineLevel="0" collapsed="false">
      <c r="A1500" s="100"/>
      <c r="B1500" s="100"/>
      <c r="C1500" s="100"/>
      <c r="D1500" s="100"/>
      <c r="E1500" s="100"/>
      <c r="F1500" s="100"/>
      <c r="G1500" s="100"/>
      <c r="H1500" s="100"/>
      <c r="I1500" s="101" t="s">
        <v>11</v>
      </c>
      <c r="J1500" s="102" t="n">
        <f aca="false">SUM(J1499:J1499)</f>
        <v>5</v>
      </c>
      <c r="K1500" s="102" t="s">
        <v>76</v>
      </c>
    </row>
    <row r="1501" customFormat="false" ht="15" hidden="false" customHeight="false" outlineLevel="0" collapsed="false">
      <c r="A1501" s="103"/>
      <c r="B1501" s="103"/>
      <c r="C1501" s="103"/>
      <c r="D1501" s="103"/>
      <c r="E1501" s="103"/>
      <c r="F1501" s="103"/>
      <c r="G1501" s="103"/>
      <c r="H1501" s="103"/>
      <c r="I1501" s="103"/>
      <c r="J1501" s="103"/>
      <c r="K1501" s="103"/>
    </row>
    <row r="1502" customFormat="false" ht="15" hidden="false" customHeight="true" outlineLevel="0" collapsed="false">
      <c r="A1502" s="90" t="s">
        <v>3665</v>
      </c>
      <c r="B1502" s="106" t="s">
        <v>916</v>
      </c>
      <c r="C1502" s="106"/>
      <c r="D1502" s="106"/>
      <c r="E1502" s="106"/>
      <c r="F1502" s="106"/>
      <c r="G1502" s="106"/>
      <c r="H1502" s="106"/>
      <c r="I1502" s="106"/>
      <c r="J1502" s="106"/>
      <c r="K1502" s="106"/>
    </row>
    <row r="1503" customFormat="false" ht="15" hidden="false" customHeight="false" outlineLevel="0" collapsed="false">
      <c r="A1503" s="90"/>
      <c r="B1503" s="92" t="s">
        <v>3666</v>
      </c>
      <c r="C1503" s="92" t="s">
        <v>3667</v>
      </c>
      <c r="D1503" s="93" t="s">
        <v>3668</v>
      </c>
      <c r="E1503" s="92" t="s">
        <v>60</v>
      </c>
      <c r="F1503" s="94" t="s">
        <v>3669</v>
      </c>
      <c r="G1503" s="95" t="s">
        <v>3670</v>
      </c>
      <c r="H1503" s="94" t="s">
        <v>3679</v>
      </c>
      <c r="I1503" s="94"/>
      <c r="J1503" s="93" t="s">
        <v>11</v>
      </c>
      <c r="K1503" s="94" t="s">
        <v>59</v>
      </c>
    </row>
    <row r="1504" customFormat="false" ht="15" hidden="false" customHeight="false" outlineLevel="0" collapsed="false">
      <c r="A1504" s="108" t="s">
        <v>3701</v>
      </c>
      <c r="B1504" s="92"/>
      <c r="C1504" s="92"/>
      <c r="D1504" s="93"/>
      <c r="E1504" s="92" t="n">
        <v>2</v>
      </c>
      <c r="F1504" s="94"/>
      <c r="G1504" s="95"/>
      <c r="H1504" s="94"/>
      <c r="I1504" s="94"/>
      <c r="J1504" s="93" t="n">
        <f aca="false">E1504</f>
        <v>2</v>
      </c>
      <c r="K1504" s="94" t="s">
        <v>76</v>
      </c>
    </row>
    <row r="1505" customFormat="false" ht="15" hidden="false" customHeight="false" outlineLevel="0" collapsed="false">
      <c r="A1505" s="100"/>
      <c r="B1505" s="100"/>
      <c r="C1505" s="100"/>
      <c r="D1505" s="100"/>
      <c r="E1505" s="100"/>
      <c r="F1505" s="100"/>
      <c r="G1505" s="100"/>
      <c r="H1505" s="100"/>
      <c r="I1505" s="101" t="s">
        <v>11</v>
      </c>
      <c r="J1505" s="102" t="n">
        <f aca="false">SUM(J1504:J1504)</f>
        <v>2</v>
      </c>
      <c r="K1505" s="102" t="s">
        <v>76</v>
      </c>
    </row>
    <row r="1506" customFormat="false" ht="15" hidden="false" customHeight="false" outlineLevel="0" collapsed="false">
      <c r="A1506" s="103"/>
      <c r="B1506" s="103"/>
      <c r="C1506" s="103"/>
      <c r="D1506" s="103"/>
      <c r="E1506" s="103"/>
      <c r="F1506" s="103"/>
      <c r="G1506" s="103"/>
      <c r="H1506" s="103"/>
      <c r="I1506" s="103"/>
      <c r="J1506" s="103"/>
      <c r="K1506" s="103"/>
    </row>
    <row r="1507" customFormat="false" ht="26.85" hidden="false" customHeight="true" outlineLevel="0" collapsed="false">
      <c r="A1507" s="90" t="s">
        <v>3665</v>
      </c>
      <c r="B1507" s="106" t="s">
        <v>919</v>
      </c>
      <c r="C1507" s="106"/>
      <c r="D1507" s="106"/>
      <c r="E1507" s="106"/>
      <c r="F1507" s="106"/>
      <c r="G1507" s="106"/>
      <c r="H1507" s="106"/>
      <c r="I1507" s="106"/>
      <c r="J1507" s="106"/>
      <c r="K1507" s="106"/>
    </row>
    <row r="1508" customFormat="false" ht="15" hidden="false" customHeight="false" outlineLevel="0" collapsed="false">
      <c r="A1508" s="90"/>
      <c r="B1508" s="92" t="s">
        <v>3666</v>
      </c>
      <c r="C1508" s="92" t="s">
        <v>3667</v>
      </c>
      <c r="D1508" s="93" t="s">
        <v>3668</v>
      </c>
      <c r="E1508" s="92" t="s">
        <v>60</v>
      </c>
      <c r="F1508" s="94" t="s">
        <v>3669</v>
      </c>
      <c r="G1508" s="95" t="s">
        <v>3670</v>
      </c>
      <c r="H1508" s="94" t="s">
        <v>3679</v>
      </c>
      <c r="I1508" s="94"/>
      <c r="J1508" s="93" t="s">
        <v>11</v>
      </c>
      <c r="K1508" s="94" t="s">
        <v>59</v>
      </c>
    </row>
    <row r="1509" customFormat="false" ht="15" hidden="false" customHeight="false" outlineLevel="0" collapsed="false">
      <c r="A1509" s="108" t="s">
        <v>3701</v>
      </c>
      <c r="B1509" s="92"/>
      <c r="C1509" s="92"/>
      <c r="D1509" s="93"/>
      <c r="E1509" s="92" t="n">
        <v>1</v>
      </c>
      <c r="F1509" s="94"/>
      <c r="G1509" s="95"/>
      <c r="H1509" s="94"/>
      <c r="I1509" s="94"/>
      <c r="J1509" s="93" t="n">
        <f aca="false">E1509</f>
        <v>1</v>
      </c>
      <c r="K1509" s="94" t="s">
        <v>76</v>
      </c>
    </row>
    <row r="1510" customFormat="false" ht="15" hidden="false" customHeight="false" outlineLevel="0" collapsed="false">
      <c r="A1510" s="100"/>
      <c r="B1510" s="100"/>
      <c r="C1510" s="100"/>
      <c r="D1510" s="100"/>
      <c r="E1510" s="100"/>
      <c r="F1510" s="100"/>
      <c r="G1510" s="100"/>
      <c r="H1510" s="100"/>
      <c r="I1510" s="101" t="s">
        <v>11</v>
      </c>
      <c r="J1510" s="102" t="n">
        <f aca="false">SUM(J1509:J1509)</f>
        <v>1</v>
      </c>
      <c r="K1510" s="102" t="s">
        <v>76</v>
      </c>
    </row>
    <row r="1511" customFormat="false" ht="15" hidden="false" customHeight="false" outlineLevel="0" collapsed="false">
      <c r="A1511" s="103"/>
      <c r="B1511" s="103"/>
      <c r="C1511" s="103"/>
      <c r="D1511" s="103"/>
      <c r="E1511" s="103"/>
      <c r="F1511" s="103"/>
      <c r="G1511" s="103"/>
      <c r="H1511" s="103"/>
      <c r="I1511" s="103"/>
      <c r="J1511" s="103"/>
      <c r="K1511" s="103"/>
    </row>
    <row r="1512" customFormat="false" ht="15" hidden="false" customHeight="true" outlineLevel="0" collapsed="false">
      <c r="A1512" s="89" t="s">
        <v>52</v>
      </c>
      <c r="B1512" s="89"/>
      <c r="C1512" s="89"/>
      <c r="D1512" s="89"/>
      <c r="E1512" s="89"/>
      <c r="F1512" s="89"/>
      <c r="G1512" s="89"/>
      <c r="H1512" s="89"/>
      <c r="I1512" s="89"/>
      <c r="J1512" s="89"/>
      <c r="K1512" s="89"/>
    </row>
    <row r="1513" customFormat="false" ht="15" hidden="false" customHeight="true" outlineLevel="0" collapsed="false">
      <c r="A1513" s="90" t="s">
        <v>3665</v>
      </c>
      <c r="B1513" s="106" t="s">
        <v>922</v>
      </c>
      <c r="C1513" s="106"/>
      <c r="D1513" s="106"/>
      <c r="E1513" s="106"/>
      <c r="F1513" s="106"/>
      <c r="G1513" s="106"/>
      <c r="H1513" s="106"/>
      <c r="I1513" s="106"/>
      <c r="J1513" s="106"/>
      <c r="K1513" s="106"/>
    </row>
    <row r="1514" customFormat="false" ht="15" hidden="false" customHeight="false" outlineLevel="0" collapsed="false">
      <c r="A1514" s="90"/>
      <c r="B1514" s="92" t="s">
        <v>3666</v>
      </c>
      <c r="C1514" s="92" t="s">
        <v>3667</v>
      </c>
      <c r="D1514" s="93" t="s">
        <v>3668</v>
      </c>
      <c r="E1514" s="92" t="s">
        <v>60</v>
      </c>
      <c r="F1514" s="94" t="s">
        <v>3669</v>
      </c>
      <c r="G1514" s="95" t="s">
        <v>3670</v>
      </c>
      <c r="H1514" s="94" t="s">
        <v>3679</v>
      </c>
      <c r="I1514" s="94"/>
      <c r="J1514" s="93" t="s">
        <v>11</v>
      </c>
      <c r="K1514" s="94" t="s">
        <v>59</v>
      </c>
    </row>
    <row r="1515" customFormat="false" ht="15" hidden="false" customHeight="false" outlineLevel="0" collapsed="false">
      <c r="A1515" s="108" t="s">
        <v>3701</v>
      </c>
      <c r="B1515" s="92"/>
      <c r="C1515" s="92"/>
      <c r="D1515" s="93"/>
      <c r="E1515" s="92"/>
      <c r="F1515" s="94" t="n">
        <v>3919.5</v>
      </c>
      <c r="G1515" s="95"/>
      <c r="H1515" s="94"/>
      <c r="I1515" s="94"/>
      <c r="J1515" s="93" t="n">
        <f aca="false">F1515</f>
        <v>3919.5</v>
      </c>
      <c r="K1515" s="94" t="s">
        <v>67</v>
      </c>
    </row>
    <row r="1516" customFormat="false" ht="15" hidden="false" customHeight="false" outlineLevel="0" collapsed="false">
      <c r="A1516" s="100"/>
      <c r="B1516" s="100"/>
      <c r="C1516" s="100"/>
      <c r="D1516" s="100"/>
      <c r="E1516" s="100"/>
      <c r="F1516" s="100"/>
      <c r="G1516" s="100"/>
      <c r="H1516" s="100"/>
      <c r="I1516" s="101" t="s">
        <v>11</v>
      </c>
      <c r="J1516" s="102" t="n">
        <f aca="false">SUM(J1515:J1515)</f>
        <v>3919.5</v>
      </c>
      <c r="K1516" s="102" t="s">
        <v>67</v>
      </c>
    </row>
    <row r="1517" customFormat="false" ht="15" hidden="false" customHeight="false" outlineLevel="0" collapsed="false">
      <c r="A1517" s="103"/>
      <c r="B1517" s="103"/>
      <c r="C1517" s="103"/>
      <c r="D1517" s="103"/>
      <c r="E1517" s="103"/>
      <c r="F1517" s="103"/>
      <c r="G1517" s="103"/>
      <c r="H1517" s="103"/>
      <c r="I1517" s="103"/>
      <c r="J1517" s="103"/>
      <c r="K1517" s="103"/>
    </row>
  </sheetData>
  <mergeCells count="1182">
    <mergeCell ref="A1:B2"/>
    <mergeCell ref="C1:K1"/>
    <mergeCell ref="C2:K2"/>
    <mergeCell ref="A3:K3"/>
    <mergeCell ref="A4:K4"/>
    <mergeCell ref="A5:K5"/>
    <mergeCell ref="A6:K6"/>
    <mergeCell ref="A7:K7"/>
    <mergeCell ref="A8:A9"/>
    <mergeCell ref="B8:K8"/>
    <mergeCell ref="A11:H11"/>
    <mergeCell ref="A12:K12"/>
    <mergeCell ref="A13:A14"/>
    <mergeCell ref="B13:K13"/>
    <mergeCell ref="A16:H16"/>
    <mergeCell ref="A17:K17"/>
    <mergeCell ref="A18:A19"/>
    <mergeCell ref="B18:K18"/>
    <mergeCell ref="A21:H21"/>
    <mergeCell ref="A22:K22"/>
    <mergeCell ref="A23:A24"/>
    <mergeCell ref="B23:K23"/>
    <mergeCell ref="A26:H26"/>
    <mergeCell ref="A27:K27"/>
    <mergeCell ref="A28:A29"/>
    <mergeCell ref="B28:K28"/>
    <mergeCell ref="A31:H31"/>
    <mergeCell ref="A32:K32"/>
    <mergeCell ref="A33:A34"/>
    <mergeCell ref="B33:K33"/>
    <mergeCell ref="A36:H36"/>
    <mergeCell ref="A37:K37"/>
    <mergeCell ref="A38:A39"/>
    <mergeCell ref="B38:K38"/>
    <mergeCell ref="A41:H41"/>
    <mergeCell ref="A42:K42"/>
    <mergeCell ref="A43:A44"/>
    <mergeCell ref="B43:K43"/>
    <mergeCell ref="A46:H46"/>
    <mergeCell ref="A47:K47"/>
    <mergeCell ref="A48:K48"/>
    <mergeCell ref="A49:A50"/>
    <mergeCell ref="B49:K49"/>
    <mergeCell ref="A52:H52"/>
    <mergeCell ref="A53:K53"/>
    <mergeCell ref="A54:A55"/>
    <mergeCell ref="B54:K54"/>
    <mergeCell ref="A57:H57"/>
    <mergeCell ref="A58:K58"/>
    <mergeCell ref="A59:A60"/>
    <mergeCell ref="B59:K59"/>
    <mergeCell ref="A62:H62"/>
    <mergeCell ref="A63:K63"/>
    <mergeCell ref="A64:A65"/>
    <mergeCell ref="B64:K64"/>
    <mergeCell ref="A67:H67"/>
    <mergeCell ref="A68:K68"/>
    <mergeCell ref="A69:A70"/>
    <mergeCell ref="B69:K69"/>
    <mergeCell ref="A72:H72"/>
    <mergeCell ref="A73:K73"/>
    <mergeCell ref="A74:A75"/>
    <mergeCell ref="B74:K74"/>
    <mergeCell ref="A77:H77"/>
    <mergeCell ref="A78:K78"/>
    <mergeCell ref="A79:K79"/>
    <mergeCell ref="A80:K80"/>
    <mergeCell ref="A81:A82"/>
    <mergeCell ref="B81:K81"/>
    <mergeCell ref="A84:H84"/>
    <mergeCell ref="A85:K85"/>
    <mergeCell ref="A86:A87"/>
    <mergeCell ref="B86:K86"/>
    <mergeCell ref="A90:H90"/>
    <mergeCell ref="A91:K91"/>
    <mergeCell ref="A92:A93"/>
    <mergeCell ref="B92:K92"/>
    <mergeCell ref="A96:H96"/>
    <mergeCell ref="A97:K97"/>
    <mergeCell ref="A98:A99"/>
    <mergeCell ref="B98:K98"/>
    <mergeCell ref="A101:H101"/>
    <mergeCell ref="A102:K102"/>
    <mergeCell ref="A103:A104"/>
    <mergeCell ref="B103:K103"/>
    <mergeCell ref="A106:H106"/>
    <mergeCell ref="A107:K107"/>
    <mergeCell ref="A108:A109"/>
    <mergeCell ref="B108:K108"/>
    <mergeCell ref="A111:H111"/>
    <mergeCell ref="A112:K112"/>
    <mergeCell ref="A113:A114"/>
    <mergeCell ref="B113:K113"/>
    <mergeCell ref="A116:H116"/>
    <mergeCell ref="A117:K117"/>
    <mergeCell ref="A118:A119"/>
    <mergeCell ref="B118:K118"/>
    <mergeCell ref="A121:H121"/>
    <mergeCell ref="A122:K122"/>
    <mergeCell ref="A123:K123"/>
    <mergeCell ref="A124:A125"/>
    <mergeCell ref="B124:K124"/>
    <mergeCell ref="A127:H127"/>
    <mergeCell ref="A128:K128"/>
    <mergeCell ref="A129:A130"/>
    <mergeCell ref="B129:K129"/>
    <mergeCell ref="A132:H132"/>
    <mergeCell ref="A133:K133"/>
    <mergeCell ref="A134:K134"/>
    <mergeCell ref="A135:K135"/>
    <mergeCell ref="A136:A137"/>
    <mergeCell ref="B136:K136"/>
    <mergeCell ref="A140:H140"/>
    <mergeCell ref="A141:K141"/>
    <mergeCell ref="A142:A143"/>
    <mergeCell ref="B142:K142"/>
    <mergeCell ref="A145:H145"/>
    <mergeCell ref="A146:K146"/>
    <mergeCell ref="A147:A148"/>
    <mergeCell ref="B147:K147"/>
    <mergeCell ref="A151:H151"/>
    <mergeCell ref="A152:K152"/>
    <mergeCell ref="A153:A154"/>
    <mergeCell ref="B153:K153"/>
    <mergeCell ref="A157:H157"/>
    <mergeCell ref="A158:K158"/>
    <mergeCell ref="A159:A160"/>
    <mergeCell ref="B159:K159"/>
    <mergeCell ref="A163:H163"/>
    <mergeCell ref="A164:K164"/>
    <mergeCell ref="A165:A166"/>
    <mergeCell ref="B165:K165"/>
    <mergeCell ref="A169:H169"/>
    <mergeCell ref="A170:K170"/>
    <mergeCell ref="A171:A172"/>
    <mergeCell ref="B171:K171"/>
    <mergeCell ref="A175:H175"/>
    <mergeCell ref="A176:K176"/>
    <mergeCell ref="A177:A178"/>
    <mergeCell ref="B177:K177"/>
    <mergeCell ref="A180:H180"/>
    <mergeCell ref="A181:K181"/>
    <mergeCell ref="A182:K182"/>
    <mergeCell ref="A183:A184"/>
    <mergeCell ref="B183:K183"/>
    <mergeCell ref="A186:H186"/>
    <mergeCell ref="A187:K187"/>
    <mergeCell ref="A188:A189"/>
    <mergeCell ref="B188:K188"/>
    <mergeCell ref="A191:H191"/>
    <mergeCell ref="A192:K192"/>
    <mergeCell ref="A193:A194"/>
    <mergeCell ref="B193:K193"/>
    <mergeCell ref="A196:H196"/>
    <mergeCell ref="A197:K197"/>
    <mergeCell ref="A198:A199"/>
    <mergeCell ref="B198:K198"/>
    <mergeCell ref="A201:H201"/>
    <mergeCell ref="A202:K202"/>
    <mergeCell ref="A203:A204"/>
    <mergeCell ref="B203:K203"/>
    <mergeCell ref="A206:H206"/>
    <mergeCell ref="A207:K207"/>
    <mergeCell ref="A208:K208"/>
    <mergeCell ref="A209:A210"/>
    <mergeCell ref="B209:K209"/>
    <mergeCell ref="A212:H212"/>
    <mergeCell ref="A213:K213"/>
    <mergeCell ref="A214:A215"/>
    <mergeCell ref="B214:K214"/>
    <mergeCell ref="A217:H217"/>
    <mergeCell ref="A218:K218"/>
    <mergeCell ref="A219:A220"/>
    <mergeCell ref="B219:K219"/>
    <mergeCell ref="A222:H222"/>
    <mergeCell ref="A223:K223"/>
    <mergeCell ref="A224:A225"/>
    <mergeCell ref="B224:K224"/>
    <mergeCell ref="A227:H227"/>
    <mergeCell ref="A228:K228"/>
    <mergeCell ref="A229:A230"/>
    <mergeCell ref="B229:K229"/>
    <mergeCell ref="A232:H232"/>
    <mergeCell ref="A233:K233"/>
    <mergeCell ref="A234:A235"/>
    <mergeCell ref="B234:K234"/>
    <mergeCell ref="A237:H237"/>
    <mergeCell ref="A238:K238"/>
    <mergeCell ref="A239:A240"/>
    <mergeCell ref="B239:K239"/>
    <mergeCell ref="A242:H242"/>
    <mergeCell ref="A243:K243"/>
    <mergeCell ref="A244:A245"/>
    <mergeCell ref="B244:K244"/>
    <mergeCell ref="A247:H247"/>
    <mergeCell ref="A248:K248"/>
    <mergeCell ref="A249:A250"/>
    <mergeCell ref="B249:K249"/>
    <mergeCell ref="A252:H252"/>
    <mergeCell ref="A253:K253"/>
    <mergeCell ref="A254:A255"/>
    <mergeCell ref="B254:K254"/>
    <mergeCell ref="A257:H257"/>
    <mergeCell ref="A258:K258"/>
    <mergeCell ref="A259:A260"/>
    <mergeCell ref="B259:K259"/>
    <mergeCell ref="A262:H262"/>
    <mergeCell ref="A263:K263"/>
    <mergeCell ref="A264:K264"/>
    <mergeCell ref="A265:A266"/>
    <mergeCell ref="B265:K265"/>
    <mergeCell ref="A268:H268"/>
    <mergeCell ref="A269:K269"/>
    <mergeCell ref="A270:A271"/>
    <mergeCell ref="B270:K270"/>
    <mergeCell ref="A273:H273"/>
    <mergeCell ref="A274:K274"/>
    <mergeCell ref="A275:A276"/>
    <mergeCell ref="B275:K275"/>
    <mergeCell ref="A278:H278"/>
    <mergeCell ref="A279:K279"/>
    <mergeCell ref="A280:A281"/>
    <mergeCell ref="B280:K280"/>
    <mergeCell ref="A283:H283"/>
    <mergeCell ref="A284:K284"/>
    <mergeCell ref="A285:A286"/>
    <mergeCell ref="B285:K285"/>
    <mergeCell ref="A288:H288"/>
    <mergeCell ref="A289:K289"/>
    <mergeCell ref="A290:K290"/>
    <mergeCell ref="A291:A292"/>
    <mergeCell ref="B291:K291"/>
    <mergeCell ref="A294:H294"/>
    <mergeCell ref="A295:K295"/>
    <mergeCell ref="A296:A297"/>
    <mergeCell ref="B296:K296"/>
    <mergeCell ref="A299:H299"/>
    <mergeCell ref="A300:K300"/>
    <mergeCell ref="A301:A302"/>
    <mergeCell ref="B301:K301"/>
    <mergeCell ref="A304:H304"/>
    <mergeCell ref="A305:K305"/>
    <mergeCell ref="A306:A307"/>
    <mergeCell ref="B306:K306"/>
    <mergeCell ref="A309:H309"/>
    <mergeCell ref="A310:K310"/>
    <mergeCell ref="A311:A312"/>
    <mergeCell ref="B311:K311"/>
    <mergeCell ref="A314:H314"/>
    <mergeCell ref="A315:K315"/>
    <mergeCell ref="A316:A317"/>
    <mergeCell ref="B316:K316"/>
    <mergeCell ref="A319:H319"/>
    <mergeCell ref="A320:K320"/>
    <mergeCell ref="A321:A322"/>
    <mergeCell ref="B321:K321"/>
    <mergeCell ref="A324:H324"/>
    <mergeCell ref="A325:K325"/>
    <mergeCell ref="A326:K326"/>
    <mergeCell ref="A327:A328"/>
    <mergeCell ref="B327:K327"/>
    <mergeCell ref="A330:H330"/>
    <mergeCell ref="A331:K331"/>
    <mergeCell ref="A332:K332"/>
    <mergeCell ref="A333:K333"/>
    <mergeCell ref="A334:A335"/>
    <mergeCell ref="B334:K334"/>
    <mergeCell ref="A337:H337"/>
    <mergeCell ref="A338:K338"/>
    <mergeCell ref="A339:K339"/>
    <mergeCell ref="A340:A341"/>
    <mergeCell ref="B340:K340"/>
    <mergeCell ref="A343:H343"/>
    <mergeCell ref="A344:K344"/>
    <mergeCell ref="A345:A346"/>
    <mergeCell ref="B345:K345"/>
    <mergeCell ref="A348:H348"/>
    <mergeCell ref="A349:K349"/>
    <mergeCell ref="A350:A351"/>
    <mergeCell ref="B350:K350"/>
    <mergeCell ref="A353:H353"/>
    <mergeCell ref="A354:K354"/>
    <mergeCell ref="A355:A356"/>
    <mergeCell ref="B355:K355"/>
    <mergeCell ref="A358:H358"/>
    <mergeCell ref="A359:K359"/>
    <mergeCell ref="A360:K360"/>
    <mergeCell ref="A361:A362"/>
    <mergeCell ref="B361:K361"/>
    <mergeCell ref="A364:H364"/>
    <mergeCell ref="A365:K365"/>
    <mergeCell ref="A366:K366"/>
    <mergeCell ref="A367:A368"/>
    <mergeCell ref="B367:K367"/>
    <mergeCell ref="A370:H370"/>
    <mergeCell ref="A371:K371"/>
    <mergeCell ref="A372:A373"/>
    <mergeCell ref="B372:K372"/>
    <mergeCell ref="A375:H375"/>
    <mergeCell ref="A376:K376"/>
    <mergeCell ref="A377:A378"/>
    <mergeCell ref="B377:K377"/>
    <mergeCell ref="A380:H380"/>
    <mergeCell ref="A381:K381"/>
    <mergeCell ref="A382:A383"/>
    <mergeCell ref="B382:K382"/>
    <mergeCell ref="A385:H385"/>
    <mergeCell ref="A386:K386"/>
    <mergeCell ref="A387:A388"/>
    <mergeCell ref="B387:K387"/>
    <mergeCell ref="A390:H390"/>
    <mergeCell ref="A391:K391"/>
    <mergeCell ref="A392:A393"/>
    <mergeCell ref="B392:K392"/>
    <mergeCell ref="A395:H395"/>
    <mergeCell ref="A396:K396"/>
    <mergeCell ref="A397:A398"/>
    <mergeCell ref="B397:K397"/>
    <mergeCell ref="A400:H400"/>
    <mergeCell ref="A401:K401"/>
    <mergeCell ref="A402:K402"/>
    <mergeCell ref="A403:A404"/>
    <mergeCell ref="B403:K403"/>
    <mergeCell ref="A406:H406"/>
    <mergeCell ref="A407:K407"/>
    <mergeCell ref="A408:K408"/>
    <mergeCell ref="A409:K409"/>
    <mergeCell ref="A410:A411"/>
    <mergeCell ref="B410:K410"/>
    <mergeCell ref="A413:H413"/>
    <mergeCell ref="A414:K414"/>
    <mergeCell ref="A415:A416"/>
    <mergeCell ref="B415:K415"/>
    <mergeCell ref="A418:H418"/>
    <mergeCell ref="A419:K419"/>
    <mergeCell ref="A420:A421"/>
    <mergeCell ref="B420:K420"/>
    <mergeCell ref="A423:H423"/>
    <mergeCell ref="A424:K424"/>
    <mergeCell ref="A425:A426"/>
    <mergeCell ref="B425:K425"/>
    <mergeCell ref="A428:H428"/>
    <mergeCell ref="A429:K429"/>
    <mergeCell ref="A430:A431"/>
    <mergeCell ref="B430:K430"/>
    <mergeCell ref="A433:H433"/>
    <mergeCell ref="A434:K434"/>
    <mergeCell ref="A435:A436"/>
    <mergeCell ref="B435:K435"/>
    <mergeCell ref="A438:H438"/>
    <mergeCell ref="A439:K439"/>
    <mergeCell ref="A440:A441"/>
    <mergeCell ref="B440:K440"/>
    <mergeCell ref="A443:H443"/>
    <mergeCell ref="A444:K444"/>
    <mergeCell ref="A445:A446"/>
    <mergeCell ref="B445:K445"/>
    <mergeCell ref="A448:H448"/>
    <mergeCell ref="A449:K449"/>
    <mergeCell ref="A450:A451"/>
    <mergeCell ref="B450:K450"/>
    <mergeCell ref="A453:H453"/>
    <mergeCell ref="A454:K454"/>
    <mergeCell ref="A455:K455"/>
    <mergeCell ref="A456:A457"/>
    <mergeCell ref="B456:K456"/>
    <mergeCell ref="A459:H459"/>
    <mergeCell ref="A460:K460"/>
    <mergeCell ref="A461:A462"/>
    <mergeCell ref="B461:K461"/>
    <mergeCell ref="A464:H464"/>
    <mergeCell ref="A465:K465"/>
    <mergeCell ref="A466:A467"/>
    <mergeCell ref="B466:K466"/>
    <mergeCell ref="A469:H469"/>
    <mergeCell ref="A470:K470"/>
    <mergeCell ref="A471:A472"/>
    <mergeCell ref="B471:K471"/>
    <mergeCell ref="A474:H474"/>
    <mergeCell ref="A475:K475"/>
    <mergeCell ref="A476:A477"/>
    <mergeCell ref="B476:K476"/>
    <mergeCell ref="A479:H479"/>
    <mergeCell ref="A480:K480"/>
    <mergeCell ref="A481:A482"/>
    <mergeCell ref="B481:K481"/>
    <mergeCell ref="A484:H484"/>
    <mergeCell ref="A485:K485"/>
    <mergeCell ref="A486:A487"/>
    <mergeCell ref="B486:K486"/>
    <mergeCell ref="A489:H489"/>
    <mergeCell ref="A490:K490"/>
    <mergeCell ref="A491:A492"/>
    <mergeCell ref="B491:K491"/>
    <mergeCell ref="A494:H494"/>
    <mergeCell ref="A495:K495"/>
    <mergeCell ref="A496:A497"/>
    <mergeCell ref="B496:K496"/>
    <mergeCell ref="A499:H499"/>
    <mergeCell ref="A500:K500"/>
    <mergeCell ref="A501:A502"/>
    <mergeCell ref="B501:K501"/>
    <mergeCell ref="A504:H504"/>
    <mergeCell ref="A505:K505"/>
    <mergeCell ref="A506:A507"/>
    <mergeCell ref="B506:K506"/>
    <mergeCell ref="A509:H509"/>
    <mergeCell ref="A510:K510"/>
    <mergeCell ref="A511:K511"/>
    <mergeCell ref="A512:A513"/>
    <mergeCell ref="B512:K512"/>
    <mergeCell ref="A515:H515"/>
    <mergeCell ref="A516:K516"/>
    <mergeCell ref="A517:A518"/>
    <mergeCell ref="B517:K517"/>
    <mergeCell ref="A520:H520"/>
    <mergeCell ref="A521:K521"/>
    <mergeCell ref="A522:A523"/>
    <mergeCell ref="B522:K522"/>
    <mergeCell ref="A525:H525"/>
    <mergeCell ref="A526:K526"/>
    <mergeCell ref="A527:A528"/>
    <mergeCell ref="B527:K527"/>
    <mergeCell ref="A530:H530"/>
    <mergeCell ref="A531:K531"/>
    <mergeCell ref="A532:A533"/>
    <mergeCell ref="B532:K532"/>
    <mergeCell ref="A535:H535"/>
    <mergeCell ref="A536:K536"/>
    <mergeCell ref="A537:A538"/>
    <mergeCell ref="B537:K537"/>
    <mergeCell ref="A540:H540"/>
    <mergeCell ref="A541:K541"/>
    <mergeCell ref="A542:A543"/>
    <mergeCell ref="B542:K542"/>
    <mergeCell ref="A545:H545"/>
    <mergeCell ref="A546:K546"/>
    <mergeCell ref="A547:A548"/>
    <mergeCell ref="B547:K547"/>
    <mergeCell ref="A550:H550"/>
    <mergeCell ref="A551:K551"/>
    <mergeCell ref="A552:A553"/>
    <mergeCell ref="B552:K552"/>
    <mergeCell ref="A555:H555"/>
    <mergeCell ref="A556:K556"/>
    <mergeCell ref="A557:A558"/>
    <mergeCell ref="B557:K557"/>
    <mergeCell ref="A560:H560"/>
    <mergeCell ref="A561:K561"/>
    <mergeCell ref="A562:A563"/>
    <mergeCell ref="B562:K562"/>
    <mergeCell ref="A565:H565"/>
    <mergeCell ref="A566:K566"/>
    <mergeCell ref="A567:A568"/>
    <mergeCell ref="B567:K567"/>
    <mergeCell ref="A570:H570"/>
    <mergeCell ref="A571:K571"/>
    <mergeCell ref="A572:A573"/>
    <mergeCell ref="B572:K572"/>
    <mergeCell ref="A575:H575"/>
    <mergeCell ref="A576:K576"/>
    <mergeCell ref="A577:A578"/>
    <mergeCell ref="B577:K577"/>
    <mergeCell ref="A580:H580"/>
    <mergeCell ref="A581:K581"/>
    <mergeCell ref="A582:A583"/>
    <mergeCell ref="B582:K582"/>
    <mergeCell ref="A585:H585"/>
    <mergeCell ref="A586:K586"/>
    <mergeCell ref="A587:A588"/>
    <mergeCell ref="B587:K587"/>
    <mergeCell ref="A590:H590"/>
    <mergeCell ref="A591:K591"/>
    <mergeCell ref="A592:A593"/>
    <mergeCell ref="B592:K592"/>
    <mergeCell ref="A595:H595"/>
    <mergeCell ref="A596:K596"/>
    <mergeCell ref="A597:A598"/>
    <mergeCell ref="B597:K597"/>
    <mergeCell ref="A600:H600"/>
    <mergeCell ref="A601:K601"/>
    <mergeCell ref="A602:A603"/>
    <mergeCell ref="B602:K602"/>
    <mergeCell ref="A605:H605"/>
    <mergeCell ref="A606:K606"/>
    <mergeCell ref="A607:A608"/>
    <mergeCell ref="B607:K607"/>
    <mergeCell ref="A610:H610"/>
    <mergeCell ref="A611:K611"/>
    <mergeCell ref="A612:A613"/>
    <mergeCell ref="B612:K612"/>
    <mergeCell ref="A615:H615"/>
    <mergeCell ref="A616:K616"/>
    <mergeCell ref="A617:A618"/>
    <mergeCell ref="B617:K617"/>
    <mergeCell ref="A620:H620"/>
    <mergeCell ref="A621:K621"/>
    <mergeCell ref="A622:A623"/>
    <mergeCell ref="B622:K622"/>
    <mergeCell ref="A625:H625"/>
    <mergeCell ref="A626:K626"/>
    <mergeCell ref="A627:A628"/>
    <mergeCell ref="B627:K627"/>
    <mergeCell ref="A630:H630"/>
    <mergeCell ref="A631:K631"/>
    <mergeCell ref="A632:A633"/>
    <mergeCell ref="B632:K632"/>
    <mergeCell ref="A635:H635"/>
    <mergeCell ref="A636:K636"/>
    <mergeCell ref="A637:K637"/>
    <mergeCell ref="A638:A639"/>
    <mergeCell ref="B638:K638"/>
    <mergeCell ref="A641:H641"/>
    <mergeCell ref="A642:K642"/>
    <mergeCell ref="A643:A644"/>
    <mergeCell ref="B643:K643"/>
    <mergeCell ref="A646:H646"/>
    <mergeCell ref="A647:K647"/>
    <mergeCell ref="A648:A649"/>
    <mergeCell ref="B648:K648"/>
    <mergeCell ref="A651:H651"/>
    <mergeCell ref="A652:K652"/>
    <mergeCell ref="A653:A654"/>
    <mergeCell ref="B653:K653"/>
    <mergeCell ref="A656:H656"/>
    <mergeCell ref="A657:K657"/>
    <mergeCell ref="A658:A659"/>
    <mergeCell ref="B658:K658"/>
    <mergeCell ref="A661:H661"/>
    <mergeCell ref="A662:K662"/>
    <mergeCell ref="A663:A664"/>
    <mergeCell ref="B663:K663"/>
    <mergeCell ref="A666:H666"/>
    <mergeCell ref="A667:K667"/>
    <mergeCell ref="A668:A669"/>
    <mergeCell ref="B668:K668"/>
    <mergeCell ref="A671:H671"/>
    <mergeCell ref="A672:K672"/>
    <mergeCell ref="A673:A674"/>
    <mergeCell ref="B673:K673"/>
    <mergeCell ref="A676:H676"/>
    <mergeCell ref="A677:K677"/>
    <mergeCell ref="A678:A679"/>
    <mergeCell ref="B678:K678"/>
    <mergeCell ref="A681:H681"/>
    <mergeCell ref="A682:K682"/>
    <mergeCell ref="A683:A684"/>
    <mergeCell ref="B683:K683"/>
    <mergeCell ref="A686:H686"/>
    <mergeCell ref="A687:K687"/>
    <mergeCell ref="A688:A689"/>
    <mergeCell ref="B688:K688"/>
    <mergeCell ref="A691:H691"/>
    <mergeCell ref="A692:K692"/>
    <mergeCell ref="A693:A694"/>
    <mergeCell ref="B693:K693"/>
    <mergeCell ref="A696:H696"/>
    <mergeCell ref="A697:K697"/>
    <mergeCell ref="A698:A699"/>
    <mergeCell ref="B698:K698"/>
    <mergeCell ref="A701:H701"/>
    <mergeCell ref="A702:K702"/>
    <mergeCell ref="A703:A704"/>
    <mergeCell ref="B703:K703"/>
    <mergeCell ref="A706:H706"/>
    <mergeCell ref="A707:K707"/>
    <mergeCell ref="A708:A709"/>
    <mergeCell ref="B708:K708"/>
    <mergeCell ref="A711:H711"/>
    <mergeCell ref="A712:K712"/>
    <mergeCell ref="A713:A714"/>
    <mergeCell ref="B713:K713"/>
    <mergeCell ref="A716:H716"/>
    <mergeCell ref="A717:K717"/>
    <mergeCell ref="A718:A719"/>
    <mergeCell ref="B718:K718"/>
    <mergeCell ref="A721:H721"/>
    <mergeCell ref="A722:K722"/>
    <mergeCell ref="A723:A724"/>
    <mergeCell ref="B723:K723"/>
    <mergeCell ref="A726:H726"/>
    <mergeCell ref="A727:K727"/>
    <mergeCell ref="A728:A729"/>
    <mergeCell ref="B728:K728"/>
    <mergeCell ref="A731:H731"/>
    <mergeCell ref="A732:K732"/>
    <mergeCell ref="A733:A734"/>
    <mergeCell ref="B733:K733"/>
    <mergeCell ref="A736:H736"/>
    <mergeCell ref="A737:K737"/>
    <mergeCell ref="A738:A739"/>
    <mergeCell ref="B738:K738"/>
    <mergeCell ref="A741:H741"/>
    <mergeCell ref="A742:K742"/>
    <mergeCell ref="A743:A744"/>
    <mergeCell ref="B743:K743"/>
    <mergeCell ref="A746:H746"/>
    <mergeCell ref="A747:K747"/>
    <mergeCell ref="A748:A749"/>
    <mergeCell ref="B748:K748"/>
    <mergeCell ref="A751:H751"/>
    <mergeCell ref="A752:K752"/>
    <mergeCell ref="A753:A754"/>
    <mergeCell ref="B753:K753"/>
    <mergeCell ref="A756:H756"/>
    <mergeCell ref="A757:K757"/>
    <mergeCell ref="A758:A759"/>
    <mergeCell ref="B758:K758"/>
    <mergeCell ref="A761:H761"/>
    <mergeCell ref="A762:K762"/>
    <mergeCell ref="A763:A764"/>
    <mergeCell ref="B763:K763"/>
    <mergeCell ref="A766:H766"/>
    <mergeCell ref="A767:K767"/>
    <mergeCell ref="A768:A769"/>
    <mergeCell ref="B768:K768"/>
    <mergeCell ref="A771:H771"/>
    <mergeCell ref="A772:K772"/>
    <mergeCell ref="A773:A774"/>
    <mergeCell ref="B773:K773"/>
    <mergeCell ref="A776:H776"/>
    <mergeCell ref="A777:K777"/>
    <mergeCell ref="A778:A779"/>
    <mergeCell ref="B778:K778"/>
    <mergeCell ref="A781:H781"/>
    <mergeCell ref="A782:K782"/>
    <mergeCell ref="A783:A784"/>
    <mergeCell ref="B783:K783"/>
    <mergeCell ref="A786:H786"/>
    <mergeCell ref="A787:K787"/>
    <mergeCell ref="A788:A789"/>
    <mergeCell ref="B788:K788"/>
    <mergeCell ref="A791:H791"/>
    <mergeCell ref="A792:K792"/>
    <mergeCell ref="A793:A794"/>
    <mergeCell ref="B793:K793"/>
    <mergeCell ref="A796:H796"/>
    <mergeCell ref="A797:K797"/>
    <mergeCell ref="A798:A799"/>
    <mergeCell ref="B798:K798"/>
    <mergeCell ref="A801:H801"/>
    <mergeCell ref="A802:K802"/>
    <mergeCell ref="A803:A804"/>
    <mergeCell ref="B803:K803"/>
    <mergeCell ref="A806:H806"/>
    <mergeCell ref="A807:K807"/>
    <mergeCell ref="A808:A809"/>
    <mergeCell ref="B808:K808"/>
    <mergeCell ref="A811:H811"/>
    <mergeCell ref="A812:K812"/>
    <mergeCell ref="A813:A814"/>
    <mergeCell ref="B813:K813"/>
    <mergeCell ref="A816:H816"/>
    <mergeCell ref="A817:K817"/>
    <mergeCell ref="A818:A819"/>
    <mergeCell ref="B818:K818"/>
    <mergeCell ref="A821:H821"/>
    <mergeCell ref="A822:K822"/>
    <mergeCell ref="A823:A824"/>
    <mergeCell ref="B823:K823"/>
    <mergeCell ref="A826:H826"/>
    <mergeCell ref="A827:K827"/>
    <mergeCell ref="A828:A829"/>
    <mergeCell ref="B828:K828"/>
    <mergeCell ref="A831:H831"/>
    <mergeCell ref="A832:K832"/>
    <mergeCell ref="A833:A834"/>
    <mergeCell ref="B833:K833"/>
    <mergeCell ref="A836:H836"/>
    <mergeCell ref="A837:K837"/>
    <mergeCell ref="A838:K838"/>
    <mergeCell ref="A839:A840"/>
    <mergeCell ref="B839:K839"/>
    <mergeCell ref="A842:H842"/>
    <mergeCell ref="A843:K843"/>
    <mergeCell ref="A844:A845"/>
    <mergeCell ref="B844:K844"/>
    <mergeCell ref="A847:H847"/>
    <mergeCell ref="A848:K848"/>
    <mergeCell ref="A849:A850"/>
    <mergeCell ref="B849:K849"/>
    <mergeCell ref="A852:H852"/>
    <mergeCell ref="A853:K853"/>
    <mergeCell ref="A854:A855"/>
    <mergeCell ref="B854:K854"/>
    <mergeCell ref="A857:H857"/>
    <mergeCell ref="A858:K858"/>
    <mergeCell ref="A859:A860"/>
    <mergeCell ref="B859:K859"/>
    <mergeCell ref="A862:H862"/>
    <mergeCell ref="A863:K863"/>
    <mergeCell ref="A864:A865"/>
    <mergeCell ref="B864:K864"/>
    <mergeCell ref="A867:H867"/>
    <mergeCell ref="A868:K868"/>
    <mergeCell ref="A869:A870"/>
    <mergeCell ref="B869:K869"/>
    <mergeCell ref="A872:H872"/>
    <mergeCell ref="A873:K873"/>
    <mergeCell ref="A874:A875"/>
    <mergeCell ref="B874:K874"/>
    <mergeCell ref="A877:H877"/>
    <mergeCell ref="A878:K878"/>
    <mergeCell ref="A879:A880"/>
    <mergeCell ref="B879:K879"/>
    <mergeCell ref="A882:H882"/>
    <mergeCell ref="A883:K883"/>
    <mergeCell ref="A884:K884"/>
    <mergeCell ref="A885:A886"/>
    <mergeCell ref="B885:K885"/>
    <mergeCell ref="A888:H888"/>
    <mergeCell ref="A889:K889"/>
    <mergeCell ref="A890:A891"/>
    <mergeCell ref="B890:K890"/>
    <mergeCell ref="A893:H893"/>
    <mergeCell ref="A894:K894"/>
    <mergeCell ref="A895:A896"/>
    <mergeCell ref="B895:K895"/>
    <mergeCell ref="A898:H898"/>
    <mergeCell ref="A899:K899"/>
    <mergeCell ref="A900:A901"/>
    <mergeCell ref="B900:K900"/>
    <mergeCell ref="A903:H903"/>
    <mergeCell ref="A904:K904"/>
    <mergeCell ref="A905:A906"/>
    <mergeCell ref="B905:K905"/>
    <mergeCell ref="A908:H908"/>
    <mergeCell ref="A909:K909"/>
    <mergeCell ref="A910:A911"/>
    <mergeCell ref="B910:K910"/>
    <mergeCell ref="A913:H913"/>
    <mergeCell ref="A914:K914"/>
    <mergeCell ref="A915:A916"/>
    <mergeCell ref="B915:K915"/>
    <mergeCell ref="A918:H918"/>
    <mergeCell ref="A919:K919"/>
    <mergeCell ref="A920:A921"/>
    <mergeCell ref="B920:K920"/>
    <mergeCell ref="A923:H923"/>
    <mergeCell ref="A924:K924"/>
    <mergeCell ref="A925:A926"/>
    <mergeCell ref="B925:K925"/>
    <mergeCell ref="A928:H928"/>
    <mergeCell ref="A929:K929"/>
    <mergeCell ref="A930:A931"/>
    <mergeCell ref="B930:K930"/>
    <mergeCell ref="A933:H933"/>
    <mergeCell ref="A934:K934"/>
    <mergeCell ref="A935:A936"/>
    <mergeCell ref="B935:K935"/>
    <mergeCell ref="A938:H938"/>
    <mergeCell ref="A939:K939"/>
    <mergeCell ref="A940:A941"/>
    <mergeCell ref="B940:K940"/>
    <mergeCell ref="A943:H943"/>
    <mergeCell ref="A944:K944"/>
    <mergeCell ref="A945:A946"/>
    <mergeCell ref="B945:K945"/>
    <mergeCell ref="A948:H948"/>
    <mergeCell ref="A949:K949"/>
    <mergeCell ref="A950:K950"/>
    <mergeCell ref="A951:A952"/>
    <mergeCell ref="B951:K951"/>
    <mergeCell ref="A954:H954"/>
    <mergeCell ref="A955:K955"/>
    <mergeCell ref="A956:A957"/>
    <mergeCell ref="B956:K956"/>
    <mergeCell ref="A959:H959"/>
    <mergeCell ref="A960:K960"/>
    <mergeCell ref="A961:A962"/>
    <mergeCell ref="B961:K961"/>
    <mergeCell ref="A964:H964"/>
    <mergeCell ref="A965:K965"/>
    <mergeCell ref="A966:A967"/>
    <mergeCell ref="B966:K966"/>
    <mergeCell ref="A969:H969"/>
    <mergeCell ref="A970:K970"/>
    <mergeCell ref="A971:A972"/>
    <mergeCell ref="B971:K971"/>
    <mergeCell ref="A974:H974"/>
    <mergeCell ref="A975:K975"/>
    <mergeCell ref="A976:A977"/>
    <mergeCell ref="B976:K976"/>
    <mergeCell ref="A979:H979"/>
    <mergeCell ref="A980:K980"/>
    <mergeCell ref="A981:A982"/>
    <mergeCell ref="B981:K981"/>
    <mergeCell ref="A984:H984"/>
    <mergeCell ref="A985:K985"/>
    <mergeCell ref="A986:A987"/>
    <mergeCell ref="B986:K986"/>
    <mergeCell ref="A989:H989"/>
    <mergeCell ref="A990:K990"/>
    <mergeCell ref="A991:A992"/>
    <mergeCell ref="B991:K991"/>
    <mergeCell ref="A994:H994"/>
    <mergeCell ref="A995:K995"/>
    <mergeCell ref="A996:A997"/>
    <mergeCell ref="B996:K996"/>
    <mergeCell ref="A999:H999"/>
    <mergeCell ref="A1000:K1000"/>
    <mergeCell ref="A1001:A1002"/>
    <mergeCell ref="B1001:K1001"/>
    <mergeCell ref="A1004:H1004"/>
    <mergeCell ref="A1005:K1005"/>
    <mergeCell ref="A1006:A1007"/>
    <mergeCell ref="B1006:K1006"/>
    <mergeCell ref="A1009:H1009"/>
    <mergeCell ref="A1010:K1010"/>
    <mergeCell ref="A1011:A1012"/>
    <mergeCell ref="B1011:K1011"/>
    <mergeCell ref="A1014:H1014"/>
    <mergeCell ref="A1015:K1015"/>
    <mergeCell ref="A1016:A1017"/>
    <mergeCell ref="B1016:K1016"/>
    <mergeCell ref="A1019:H1019"/>
    <mergeCell ref="A1020:K1020"/>
    <mergeCell ref="A1021:A1022"/>
    <mergeCell ref="B1021:K1021"/>
    <mergeCell ref="A1024:H1024"/>
    <mergeCell ref="A1025:K1025"/>
    <mergeCell ref="A1026:A1027"/>
    <mergeCell ref="B1026:K1026"/>
    <mergeCell ref="A1029:H1029"/>
    <mergeCell ref="A1030:K1030"/>
    <mergeCell ref="A1031:A1032"/>
    <mergeCell ref="B1031:K1031"/>
    <mergeCell ref="A1034:H1034"/>
    <mergeCell ref="A1035:K1035"/>
    <mergeCell ref="A1036:A1037"/>
    <mergeCell ref="B1036:K1036"/>
    <mergeCell ref="A1039:H1039"/>
    <mergeCell ref="A1040:K1040"/>
    <mergeCell ref="A1041:A1042"/>
    <mergeCell ref="B1041:K1041"/>
    <mergeCell ref="A1044:H1044"/>
    <mergeCell ref="A1045:K1045"/>
    <mergeCell ref="A1046:A1047"/>
    <mergeCell ref="B1046:K1046"/>
    <mergeCell ref="A1049:H1049"/>
    <mergeCell ref="A1050:K1050"/>
    <mergeCell ref="A1051:A1052"/>
    <mergeCell ref="B1051:K1051"/>
    <mergeCell ref="A1054:H1054"/>
    <mergeCell ref="A1055:K1055"/>
    <mergeCell ref="A1056:A1057"/>
    <mergeCell ref="B1056:K1056"/>
    <mergeCell ref="A1059:H1059"/>
    <mergeCell ref="A1060:K1060"/>
    <mergeCell ref="A1061:A1062"/>
    <mergeCell ref="B1061:K1061"/>
    <mergeCell ref="A1064:H1064"/>
    <mergeCell ref="A1065:K1065"/>
    <mergeCell ref="A1066:K1066"/>
    <mergeCell ref="A1067:A1068"/>
    <mergeCell ref="B1067:K1067"/>
    <mergeCell ref="A1070:H1070"/>
    <mergeCell ref="A1071:K1071"/>
    <mergeCell ref="A1072:A1073"/>
    <mergeCell ref="B1072:K1072"/>
    <mergeCell ref="A1075:H1075"/>
    <mergeCell ref="A1076:K1076"/>
    <mergeCell ref="A1077:A1078"/>
    <mergeCell ref="B1077:K1077"/>
    <mergeCell ref="A1080:H1080"/>
    <mergeCell ref="A1081:K1081"/>
    <mergeCell ref="A1082:A1083"/>
    <mergeCell ref="B1082:K1082"/>
    <mergeCell ref="A1085:H1085"/>
    <mergeCell ref="A1086:K1086"/>
    <mergeCell ref="A1087:A1088"/>
    <mergeCell ref="B1087:K1087"/>
    <mergeCell ref="A1090:H1090"/>
    <mergeCell ref="A1091:K1091"/>
    <mergeCell ref="A1092:A1093"/>
    <mergeCell ref="B1092:K1092"/>
    <mergeCell ref="A1095:H1095"/>
    <mergeCell ref="A1096:K1096"/>
    <mergeCell ref="A1097:A1098"/>
    <mergeCell ref="B1097:K1097"/>
    <mergeCell ref="A1100:H1100"/>
    <mergeCell ref="A1101:K1101"/>
    <mergeCell ref="A1102:A1103"/>
    <mergeCell ref="B1102:K1102"/>
    <mergeCell ref="A1105:H1105"/>
    <mergeCell ref="A1106:K1106"/>
    <mergeCell ref="A1107:A1108"/>
    <mergeCell ref="B1107:K1107"/>
    <mergeCell ref="A1110:H1110"/>
    <mergeCell ref="A1111:K1111"/>
    <mergeCell ref="A1112:A1113"/>
    <mergeCell ref="B1112:K1112"/>
    <mergeCell ref="A1115:H1115"/>
    <mergeCell ref="A1116:K1116"/>
    <mergeCell ref="A1117:K1117"/>
    <mergeCell ref="A1118:A1119"/>
    <mergeCell ref="B1118:K1118"/>
    <mergeCell ref="A1121:H1121"/>
    <mergeCell ref="A1122:K1122"/>
    <mergeCell ref="A1123:A1124"/>
    <mergeCell ref="B1123:K1123"/>
    <mergeCell ref="A1126:H1126"/>
    <mergeCell ref="A1127:K1127"/>
    <mergeCell ref="A1128:A1129"/>
    <mergeCell ref="B1128:K1128"/>
    <mergeCell ref="A1131:H1131"/>
    <mergeCell ref="A1132:K1132"/>
    <mergeCell ref="A1133:A1134"/>
    <mergeCell ref="B1133:K1133"/>
    <mergeCell ref="A1136:H1136"/>
    <mergeCell ref="A1137:K1137"/>
    <mergeCell ref="A1138:A1139"/>
    <mergeCell ref="B1138:K1138"/>
    <mergeCell ref="A1141:H1141"/>
    <mergeCell ref="A1142:K1142"/>
    <mergeCell ref="A1143:A1144"/>
    <mergeCell ref="B1143:K1143"/>
    <mergeCell ref="A1146:H1146"/>
    <mergeCell ref="A1147:K1147"/>
    <mergeCell ref="A1148:A1149"/>
    <mergeCell ref="B1148:K1148"/>
    <mergeCell ref="A1151:H1151"/>
    <mergeCell ref="A1152:K1152"/>
    <mergeCell ref="A1153:A1154"/>
    <mergeCell ref="B1153:K1153"/>
    <mergeCell ref="A1156:H1156"/>
    <mergeCell ref="A1157:K1157"/>
    <mergeCell ref="A1158:A1159"/>
    <mergeCell ref="B1158:K1158"/>
    <mergeCell ref="A1161:H1161"/>
    <mergeCell ref="A1162:K1162"/>
    <mergeCell ref="A1163:K1163"/>
    <mergeCell ref="A1164:A1165"/>
    <mergeCell ref="B1164:K1164"/>
    <mergeCell ref="A1167:H1167"/>
    <mergeCell ref="A1168:K1168"/>
    <mergeCell ref="A1169:A1170"/>
    <mergeCell ref="B1169:K1169"/>
    <mergeCell ref="A1172:H1172"/>
    <mergeCell ref="A1173:K1173"/>
    <mergeCell ref="A1174:A1175"/>
    <mergeCell ref="B1174:K1174"/>
    <mergeCell ref="A1177:H1177"/>
    <mergeCell ref="A1178:K1178"/>
    <mergeCell ref="A1179:A1180"/>
    <mergeCell ref="B1179:K1179"/>
    <mergeCell ref="A1182:H1182"/>
    <mergeCell ref="A1183:K1183"/>
    <mergeCell ref="A1184:A1185"/>
    <mergeCell ref="B1184:K1184"/>
    <mergeCell ref="A1187:H1187"/>
    <mergeCell ref="A1188:K1188"/>
    <mergeCell ref="A1189:A1190"/>
    <mergeCell ref="B1189:K1189"/>
    <mergeCell ref="A1192:H1192"/>
    <mergeCell ref="A1193:K1193"/>
    <mergeCell ref="A1194:A1195"/>
    <mergeCell ref="B1194:K1194"/>
    <mergeCell ref="A1197:H1197"/>
    <mergeCell ref="A1198:K1198"/>
    <mergeCell ref="A1199:A1200"/>
    <mergeCell ref="B1199:K1199"/>
    <mergeCell ref="A1202:H1202"/>
    <mergeCell ref="A1203:K1203"/>
    <mergeCell ref="A1204:A1205"/>
    <mergeCell ref="B1204:K1204"/>
    <mergeCell ref="A1207:H1207"/>
    <mergeCell ref="A1208:K1208"/>
    <mergeCell ref="A1209:A1210"/>
    <mergeCell ref="B1209:K1209"/>
    <mergeCell ref="A1212:H1212"/>
    <mergeCell ref="A1213:K1213"/>
    <mergeCell ref="A1214:K1214"/>
    <mergeCell ref="A1215:A1216"/>
    <mergeCell ref="B1215:K1215"/>
    <mergeCell ref="A1220:H1220"/>
    <mergeCell ref="A1221:K1221"/>
    <mergeCell ref="A1222:A1223"/>
    <mergeCell ref="B1222:K1222"/>
    <mergeCell ref="A1225:H1225"/>
    <mergeCell ref="A1226:K1226"/>
    <mergeCell ref="A1227:A1228"/>
    <mergeCell ref="B1227:K1227"/>
    <mergeCell ref="A1230:H1230"/>
    <mergeCell ref="A1231:K1231"/>
    <mergeCell ref="A1232:A1233"/>
    <mergeCell ref="B1232:K1232"/>
    <mergeCell ref="A1235:H1235"/>
    <mergeCell ref="A1236:K1236"/>
    <mergeCell ref="A1237:A1238"/>
    <mergeCell ref="B1237:K1237"/>
    <mergeCell ref="A1240:H1240"/>
    <mergeCell ref="A1241:K1241"/>
    <mergeCell ref="A1242:A1243"/>
    <mergeCell ref="B1242:K1242"/>
    <mergeCell ref="A1245:H1245"/>
    <mergeCell ref="A1246:K1246"/>
    <mergeCell ref="A1247:A1248"/>
    <mergeCell ref="B1247:K1247"/>
    <mergeCell ref="A1250:H1250"/>
    <mergeCell ref="A1251:K1251"/>
    <mergeCell ref="A1252:A1253"/>
    <mergeCell ref="B1252:K1252"/>
    <mergeCell ref="A1255:H1255"/>
    <mergeCell ref="A1256:K1256"/>
    <mergeCell ref="A1257:A1258"/>
    <mergeCell ref="B1257:K1257"/>
    <mergeCell ref="A1270:H1270"/>
    <mergeCell ref="A1271:K1271"/>
    <mergeCell ref="A1272:A1273"/>
    <mergeCell ref="B1272:K1272"/>
    <mergeCell ref="A1275:H1275"/>
    <mergeCell ref="A1276:K1276"/>
    <mergeCell ref="A1277:K1277"/>
    <mergeCell ref="A1278:A1279"/>
    <mergeCell ref="B1278:K1278"/>
    <mergeCell ref="A1282:H1282"/>
    <mergeCell ref="A1283:K1283"/>
    <mergeCell ref="A1284:A1285"/>
    <mergeCell ref="B1284:K1284"/>
    <mergeCell ref="A1287:H1287"/>
    <mergeCell ref="A1288:K1288"/>
    <mergeCell ref="A1289:A1290"/>
    <mergeCell ref="B1289:K1289"/>
    <mergeCell ref="A1293:H1293"/>
    <mergeCell ref="A1294:K1294"/>
    <mergeCell ref="A1295:A1296"/>
    <mergeCell ref="B1295:K1295"/>
    <mergeCell ref="A1300:H1300"/>
    <mergeCell ref="A1301:K1301"/>
    <mergeCell ref="A1302:A1303"/>
    <mergeCell ref="B1302:K1302"/>
    <mergeCell ref="A1306:H1306"/>
    <mergeCell ref="A1307:K1307"/>
    <mergeCell ref="A1308:A1309"/>
    <mergeCell ref="B1308:K1308"/>
    <mergeCell ref="A1311:H1311"/>
    <mergeCell ref="A1312:K1312"/>
    <mergeCell ref="A1313:A1314"/>
    <mergeCell ref="B1313:K1313"/>
    <mergeCell ref="A1316:H1316"/>
    <mergeCell ref="A1317:K1317"/>
    <mergeCell ref="A1318:A1319"/>
    <mergeCell ref="B1318:K1318"/>
    <mergeCell ref="A1321:H1321"/>
    <mergeCell ref="A1322:K1322"/>
    <mergeCell ref="A1323:A1324"/>
    <mergeCell ref="B1323:K1323"/>
    <mergeCell ref="A1326:H1326"/>
    <mergeCell ref="A1327:K1327"/>
    <mergeCell ref="A1328:K1328"/>
    <mergeCell ref="A1329:A1330"/>
    <mergeCell ref="B1329:K1329"/>
    <mergeCell ref="A1332:H1332"/>
    <mergeCell ref="A1333:K1333"/>
    <mergeCell ref="A1334:A1335"/>
    <mergeCell ref="B1334:K1334"/>
    <mergeCell ref="A1339:H1339"/>
    <mergeCell ref="A1340:K1340"/>
    <mergeCell ref="A1341:A1342"/>
    <mergeCell ref="B1341:K1341"/>
    <mergeCell ref="A1345:H1345"/>
    <mergeCell ref="A1346:K1346"/>
    <mergeCell ref="A1347:A1348"/>
    <mergeCell ref="B1347:K1347"/>
    <mergeCell ref="A1350:H1350"/>
    <mergeCell ref="A1351:K1351"/>
    <mergeCell ref="A1352:A1353"/>
    <mergeCell ref="B1352:K1352"/>
    <mergeCell ref="A1360:H1360"/>
    <mergeCell ref="A1361:K1361"/>
    <mergeCell ref="A1362:A1363"/>
    <mergeCell ref="B1362:K1362"/>
    <mergeCell ref="A1368:H1368"/>
    <mergeCell ref="A1369:K1369"/>
    <mergeCell ref="A1370:A1371"/>
    <mergeCell ref="B1370:K1370"/>
    <mergeCell ref="A1375:H1375"/>
    <mergeCell ref="A1376:K1376"/>
    <mergeCell ref="A1377:A1378"/>
    <mergeCell ref="B1377:K1377"/>
    <mergeCell ref="A1380:H1380"/>
    <mergeCell ref="A1381:K1381"/>
    <mergeCell ref="A1382:A1383"/>
    <mergeCell ref="B1382:K1382"/>
    <mergeCell ref="A1385:H1385"/>
    <mergeCell ref="A1386:K1386"/>
    <mergeCell ref="A1387:A1388"/>
    <mergeCell ref="B1387:K1387"/>
    <mergeCell ref="A1392:H1392"/>
    <mergeCell ref="A1393:K1393"/>
    <mergeCell ref="A1394:A1395"/>
    <mergeCell ref="B1394:K1394"/>
    <mergeCell ref="A1397:H1397"/>
    <mergeCell ref="A1398:K1398"/>
    <mergeCell ref="A1399:K1399"/>
    <mergeCell ref="A1400:A1401"/>
    <mergeCell ref="B1400:K1400"/>
    <mergeCell ref="A1403:H1403"/>
    <mergeCell ref="A1404:K1404"/>
    <mergeCell ref="A1405:A1406"/>
    <mergeCell ref="B1405:K1405"/>
    <mergeCell ref="A1408:H1408"/>
    <mergeCell ref="A1409:K1409"/>
    <mergeCell ref="A1410:A1411"/>
    <mergeCell ref="B1410:K1410"/>
    <mergeCell ref="A1413:H1413"/>
    <mergeCell ref="A1414:K1414"/>
    <mergeCell ref="A1415:A1416"/>
    <mergeCell ref="B1415:K1415"/>
    <mergeCell ref="A1418:H1418"/>
    <mergeCell ref="A1419:K1419"/>
    <mergeCell ref="A1420:K1420"/>
    <mergeCell ref="A1421:A1422"/>
    <mergeCell ref="B1421:K1421"/>
    <mergeCell ref="A1433:H1433"/>
    <mergeCell ref="A1434:K1434"/>
    <mergeCell ref="A1435:A1436"/>
    <mergeCell ref="B1435:K1435"/>
    <mergeCell ref="A1438:H1438"/>
    <mergeCell ref="A1439:K1439"/>
    <mergeCell ref="A1440:A1441"/>
    <mergeCell ref="B1440:K1440"/>
    <mergeCell ref="A1443:H1443"/>
    <mergeCell ref="A1444:K1444"/>
    <mergeCell ref="A1445:A1446"/>
    <mergeCell ref="B1445:K1445"/>
    <mergeCell ref="A1450:H1450"/>
    <mergeCell ref="A1451:K1451"/>
    <mergeCell ref="A1452:A1453"/>
    <mergeCell ref="B1452:K1452"/>
    <mergeCell ref="A1455:H1455"/>
    <mergeCell ref="A1456:K1456"/>
    <mergeCell ref="A1457:A1458"/>
    <mergeCell ref="B1457:K1457"/>
    <mergeCell ref="A1460:H1460"/>
    <mergeCell ref="A1461:K1461"/>
    <mergeCell ref="A1462:A1463"/>
    <mergeCell ref="B1462:K1462"/>
    <mergeCell ref="A1465:H1465"/>
    <mergeCell ref="A1466:K1466"/>
    <mergeCell ref="A1467:A1468"/>
    <mergeCell ref="B1467:K1467"/>
    <mergeCell ref="A1470:H1470"/>
    <mergeCell ref="A1471:K1471"/>
    <mergeCell ref="A1472:A1473"/>
    <mergeCell ref="B1472:K1472"/>
    <mergeCell ref="A1475:H1475"/>
    <mergeCell ref="A1476:K1476"/>
    <mergeCell ref="A1477:A1478"/>
    <mergeCell ref="B1477:K1477"/>
    <mergeCell ref="A1480:H1480"/>
    <mergeCell ref="A1481:K1481"/>
    <mergeCell ref="A1482:A1483"/>
    <mergeCell ref="B1482:K1482"/>
    <mergeCell ref="A1485:H1485"/>
    <mergeCell ref="A1486:K1486"/>
    <mergeCell ref="A1487:A1488"/>
    <mergeCell ref="B1487:K1487"/>
    <mergeCell ref="A1490:H1490"/>
    <mergeCell ref="A1491:K1491"/>
    <mergeCell ref="A1492:A1493"/>
    <mergeCell ref="B1492:K1492"/>
    <mergeCell ref="A1495:H1495"/>
    <mergeCell ref="A1496:K1496"/>
    <mergeCell ref="A1497:A1498"/>
    <mergeCell ref="B1497:K1497"/>
    <mergeCell ref="A1500:H1500"/>
    <mergeCell ref="A1501:K1501"/>
    <mergeCell ref="A1502:A1503"/>
    <mergeCell ref="B1502:K1502"/>
    <mergeCell ref="A1505:H1505"/>
    <mergeCell ref="A1506:K1506"/>
    <mergeCell ref="A1507:A1508"/>
    <mergeCell ref="B1507:K1507"/>
    <mergeCell ref="A1510:H1510"/>
    <mergeCell ref="A1511:K1511"/>
    <mergeCell ref="A1512:K1512"/>
    <mergeCell ref="A1513:A1514"/>
    <mergeCell ref="B1513:K1513"/>
    <mergeCell ref="A1516:H1516"/>
    <mergeCell ref="A1517:K1517"/>
  </mergeCells>
  <printOptions headings="false" gridLines="false" gridLinesSet="true" horizontalCentered="false" verticalCentered="false"/>
  <pageMargins left="0.7875" right="0.7875" top="0.7875" bottom="0.7875" header="0.511811023622047" footer="0.511811023622047"/>
  <pageSetup paperSize="9" scale="45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CCCCCC"/>
    <pageSetUpPr fitToPage="false"/>
  </sheetPr>
  <dimension ref="A1:W32"/>
  <sheetViews>
    <sheetView showFormulas="false" showGridLines="true" showRowColHeaders="true" showZeros="true" rightToLeft="false" tabSelected="false" showOutlineSymbols="false" defaultGridColor="true" view="pageBreakPreview" topLeftCell="A1" colorId="64" zoomScale="90" zoomScaleNormal="85" zoomScalePageLayoutView="90" workbookViewId="0">
      <selection pane="topLeft" activeCell="I40" activeCellId="0" sqref="I40"/>
    </sheetView>
  </sheetViews>
  <sheetFormatPr defaultColWidth="9.1484375" defaultRowHeight="13.8" zeroHeight="false" outlineLevelRow="0" outlineLevelCol="0"/>
  <cols>
    <col collapsed="false" customWidth="true" hidden="false" outlineLevel="0" max="1" min="1" style="110" width="19.86"/>
    <col collapsed="false" customWidth="true" hidden="false" outlineLevel="0" max="2" min="2" style="110" width="17.15"/>
    <col collapsed="false" customWidth="true" hidden="false" outlineLevel="0" max="3" min="3" style="110" width="17.86"/>
    <col collapsed="false" customWidth="true" hidden="false" outlineLevel="0" max="4" min="4" style="110" width="13.29"/>
    <col collapsed="false" customWidth="true" hidden="false" outlineLevel="0" max="5" min="5" style="110" width="17.15"/>
    <col collapsed="false" customWidth="true" hidden="false" outlineLevel="0" max="6" min="6" style="110" width="15.42"/>
    <col collapsed="false" customWidth="true" hidden="false" outlineLevel="0" max="7" min="7" style="110" width="16.71"/>
    <col collapsed="false" customWidth="true" hidden="false" outlineLevel="0" max="8" min="8" style="110" width="23.71"/>
    <col collapsed="false" customWidth="true" hidden="false" outlineLevel="0" max="9" min="9" style="110" width="25.71"/>
    <col collapsed="false" customWidth="true" hidden="false" outlineLevel="0" max="10" min="10" style="110" width="25.14"/>
    <col collapsed="false" customWidth="true" hidden="false" outlineLevel="0" max="11" min="11" style="110" width="20.85"/>
    <col collapsed="false" customWidth="true" hidden="false" outlineLevel="0" max="12" min="12" style="110" width="25.57"/>
    <col collapsed="false" customWidth="true" hidden="false" outlineLevel="0" max="13" min="13" style="110" width="9.57"/>
    <col collapsed="false" customWidth="false" hidden="false" outlineLevel="0" max="14" min="14" style="110" width="9.14"/>
    <col collapsed="false" customWidth="false" hidden="false" outlineLevel="0" max="15" min="15" style="111" width="9.14"/>
    <col collapsed="false" customWidth="true" hidden="false" outlineLevel="0" max="16" min="16" style="111" width="14.29"/>
    <col collapsed="false" customWidth="true" hidden="false" outlineLevel="0" max="17" min="17" style="111" width="14.14"/>
    <col collapsed="false" customWidth="false" hidden="false" outlineLevel="0" max="20" min="18" style="110" width="9.14"/>
    <col collapsed="false" customWidth="true" hidden="false" outlineLevel="0" max="21" min="21" style="111" width="6.57"/>
    <col collapsed="false" customWidth="true" hidden="false" outlineLevel="0" max="22" min="22" style="111" width="14.29"/>
    <col collapsed="false" customWidth="true" hidden="false" outlineLevel="0" max="23" min="23" style="111" width="8"/>
  </cols>
  <sheetData>
    <row r="1" customFormat="false" ht="65.25" hidden="false" customHeight="true" outlineLevel="0" collapsed="false">
      <c r="A1" s="112"/>
      <c r="B1" s="112"/>
      <c r="C1" s="113" t="s">
        <v>4</v>
      </c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1"/>
      <c r="O1" s="114" t="s">
        <v>3777</v>
      </c>
      <c r="P1" s="114"/>
      <c r="Q1" s="114"/>
      <c r="R1" s="111"/>
      <c r="S1" s="111"/>
      <c r="T1" s="115" t="s">
        <v>3778</v>
      </c>
      <c r="U1" s="115"/>
      <c r="V1" s="115"/>
    </row>
    <row r="2" customFormat="false" ht="13.8" hidden="false" customHeight="false" outlineLevel="0" collapsed="false">
      <c r="A2" s="116"/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</row>
    <row r="3" customFormat="false" ht="17.35" hidden="false" customHeight="false" outlineLevel="0" collapsed="false">
      <c r="A3" s="117" t="s">
        <v>3779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</row>
    <row r="4" customFormat="false" ht="17.15" hidden="false" customHeight="true" outlineLevel="0" collapsed="false">
      <c r="A4" s="118" t="s">
        <v>3780</v>
      </c>
      <c r="B4" s="119" t="s">
        <v>3781</v>
      </c>
      <c r="C4" s="118" t="s">
        <v>3782</v>
      </c>
      <c r="D4" s="118" t="s">
        <v>3783</v>
      </c>
      <c r="E4" s="118" t="s">
        <v>3784</v>
      </c>
      <c r="F4" s="118" t="s">
        <v>3785</v>
      </c>
      <c r="G4" s="118" t="s">
        <v>3786</v>
      </c>
      <c r="H4" s="120" t="s">
        <v>3787</v>
      </c>
      <c r="I4" s="120" t="s">
        <v>3788</v>
      </c>
      <c r="J4" s="120" t="s">
        <v>3789</v>
      </c>
      <c r="K4" s="120" t="s">
        <v>3790</v>
      </c>
      <c r="L4" s="120" t="s">
        <v>3791</v>
      </c>
      <c r="M4" s="121" t="s">
        <v>3792</v>
      </c>
      <c r="O4" s="122" t="s">
        <v>3793</v>
      </c>
      <c r="P4" s="122"/>
      <c r="Q4" s="122"/>
      <c r="U4" s="123" t="s">
        <v>3793</v>
      </c>
      <c r="V4" s="123"/>
      <c r="W4" s="123"/>
    </row>
    <row r="5" customFormat="false" ht="17.15" hidden="false" customHeight="false" outlineLevel="0" collapsed="false">
      <c r="A5" s="124" t="s">
        <v>3794</v>
      </c>
      <c r="B5" s="124" t="s">
        <v>3781</v>
      </c>
      <c r="C5" s="124" t="n">
        <v>8</v>
      </c>
      <c r="D5" s="124" t="n">
        <f aca="false">PI()*0.15^2</f>
        <v>0.0706858347057704</v>
      </c>
      <c r="E5" s="124" t="n">
        <f aca="false">C5*D5</f>
        <v>0.565486677646163</v>
      </c>
      <c r="F5" s="124" t="n">
        <v>0</v>
      </c>
      <c r="G5" s="125" t="s">
        <v>3795</v>
      </c>
      <c r="H5" s="126" t="n">
        <f aca="false">6*135</f>
        <v>810</v>
      </c>
      <c r="I5" s="127" t="n">
        <v>4.25</v>
      </c>
      <c r="J5" s="126" t="n">
        <v>10</v>
      </c>
      <c r="K5" s="125" t="n">
        <f aca="false">VLOOKUP(J5,$U$6:$V$20,2,)</f>
        <v>0.62</v>
      </c>
      <c r="L5" s="126" t="n">
        <f aca="false">H5*I5*K5</f>
        <v>2134.35</v>
      </c>
      <c r="M5" s="125" t="str">
        <f aca="false">VLOOKUP(J5,$U:$W,3,)</f>
        <v>3/8"</v>
      </c>
      <c r="O5" s="128" t="s">
        <v>3796</v>
      </c>
      <c r="P5" s="129" t="s">
        <v>3797</v>
      </c>
      <c r="Q5" s="130" t="s">
        <v>3798</v>
      </c>
      <c r="U5" s="131" t="s">
        <v>3796</v>
      </c>
      <c r="V5" s="125" t="s">
        <v>3799</v>
      </c>
      <c r="W5" s="132" t="s">
        <v>3800</v>
      </c>
    </row>
    <row r="6" customFormat="false" ht="13.8" hidden="false" customHeight="false" outlineLevel="0" collapsed="false">
      <c r="A6" s="124"/>
      <c r="B6" s="124"/>
      <c r="C6" s="124"/>
      <c r="D6" s="124"/>
      <c r="E6" s="124"/>
      <c r="F6" s="124"/>
      <c r="G6" s="133" t="s">
        <v>3801</v>
      </c>
      <c r="H6" s="134" t="n">
        <f aca="false">1*135</f>
        <v>135</v>
      </c>
      <c r="I6" s="133" t="n">
        <v>8.5</v>
      </c>
      <c r="J6" s="134" t="n">
        <v>5</v>
      </c>
      <c r="K6" s="133" t="n">
        <f aca="false">VLOOKUP(J6,$U$6:$V$20,2,)</f>
        <v>0.154</v>
      </c>
      <c r="L6" s="134" t="n">
        <f aca="false">H6*I6*K6</f>
        <v>176.715</v>
      </c>
      <c r="M6" s="133" t="str">
        <f aca="false">VLOOKUP(J6,$U:$W,3,)</f>
        <v>3/15"</v>
      </c>
      <c r="O6" s="135" t="n">
        <v>4.2</v>
      </c>
      <c r="P6" s="126" t="n">
        <f aca="false">SUMIF(J:J,O6,L:L)</f>
        <v>0</v>
      </c>
      <c r="Q6" s="136" t="n">
        <f aca="false">P6*1.1</f>
        <v>0</v>
      </c>
      <c r="U6" s="131" t="n">
        <v>4.2</v>
      </c>
      <c r="V6" s="125" t="n">
        <v>0.109</v>
      </c>
      <c r="W6" s="137" t="s">
        <v>3802</v>
      </c>
    </row>
    <row r="7" customFormat="false" ht="13.8" hidden="false" customHeight="false" outlineLevel="0" collapsed="false">
      <c r="A7" s="138"/>
      <c r="B7" s="138"/>
      <c r="C7" s="138"/>
      <c r="D7" s="138"/>
      <c r="E7" s="138"/>
      <c r="F7" s="138"/>
      <c r="G7" s="138"/>
      <c r="H7" s="138"/>
      <c r="I7" s="138"/>
      <c r="J7" s="138"/>
      <c r="K7" s="138"/>
      <c r="L7" s="139"/>
      <c r="M7" s="140"/>
      <c r="O7" s="135" t="n">
        <v>5</v>
      </c>
      <c r="P7" s="126" t="n">
        <f aca="false">SUMIF(J:J,O7,L:L)</f>
        <v>176.715</v>
      </c>
      <c r="Q7" s="136" t="n">
        <f aca="false">P7*1.1</f>
        <v>194.3865</v>
      </c>
      <c r="U7" s="131" t="n">
        <v>5</v>
      </c>
      <c r="V7" s="125" t="n">
        <v>0.154</v>
      </c>
      <c r="W7" s="137" t="s">
        <v>3803</v>
      </c>
    </row>
    <row r="8" customFormat="false" ht="13.8" hidden="false" customHeight="false" outlineLevel="0" collapsed="false">
      <c r="A8" s="138"/>
      <c r="B8" s="138"/>
      <c r="C8" s="138"/>
      <c r="D8" s="138"/>
      <c r="E8" s="138"/>
      <c r="F8" s="138"/>
      <c r="G8" s="138"/>
      <c r="H8" s="138"/>
      <c r="I8" s="138"/>
      <c r="J8" s="138"/>
      <c r="K8" s="138"/>
      <c r="L8" s="139"/>
      <c r="M8" s="140"/>
      <c r="O8" s="135" t="n">
        <v>6</v>
      </c>
      <c r="P8" s="126" t="n">
        <f aca="false">SUMIF(J:J,O8,L:L)</f>
        <v>0</v>
      </c>
      <c r="Q8" s="136" t="n">
        <f aca="false">P8*1.1</f>
        <v>0</v>
      </c>
      <c r="U8" s="131" t="n">
        <v>6</v>
      </c>
      <c r="V8" s="125" t="n">
        <v>0.222</v>
      </c>
      <c r="W8" s="137" t="s">
        <v>3804</v>
      </c>
    </row>
    <row r="9" customFormat="false" ht="14.15" hidden="false" customHeight="true" outlineLevel="0" collapsed="false">
      <c r="A9" s="138"/>
      <c r="B9" s="138"/>
      <c r="C9" s="138"/>
      <c r="D9" s="138"/>
      <c r="E9" s="138"/>
      <c r="F9" s="141" t="s">
        <v>3793</v>
      </c>
      <c r="G9" s="141"/>
      <c r="H9" s="141"/>
      <c r="I9" s="138"/>
      <c r="J9" s="138"/>
      <c r="K9" s="138"/>
      <c r="L9" s="139"/>
      <c r="M9" s="140"/>
      <c r="O9" s="142" t="s">
        <v>3805</v>
      </c>
      <c r="P9" s="143" t="n">
        <f aca="false">SUM(P6:P8)</f>
        <v>176.715</v>
      </c>
      <c r="Q9" s="144" t="n">
        <f aca="false">SUM(Q6:Q8)</f>
        <v>194.3865</v>
      </c>
    </row>
    <row r="10" customFormat="false" ht="13.8" hidden="false" customHeight="true" outlineLevel="0" collapsed="false">
      <c r="A10" s="138"/>
      <c r="B10" s="138"/>
      <c r="C10" s="138"/>
      <c r="D10" s="138"/>
      <c r="E10" s="138"/>
      <c r="F10" s="129" t="s">
        <v>3796</v>
      </c>
      <c r="G10" s="129" t="s">
        <v>3797</v>
      </c>
      <c r="H10" s="129" t="s">
        <v>3798</v>
      </c>
      <c r="I10" s="138"/>
      <c r="J10" s="138"/>
      <c r="K10" s="138"/>
      <c r="L10" s="139"/>
      <c r="M10" s="140"/>
      <c r="U10" s="123" t="s">
        <v>3806</v>
      </c>
      <c r="V10" s="123"/>
      <c r="W10" s="123"/>
    </row>
    <row r="11" customFormat="false" ht="17.15" hidden="false" customHeight="true" outlineLevel="0" collapsed="false">
      <c r="A11" s="138"/>
      <c r="B11" s="138"/>
      <c r="C11" s="138"/>
      <c r="D11" s="138"/>
      <c r="E11" s="138"/>
      <c r="F11" s="145" t="n">
        <v>4.2</v>
      </c>
      <c r="G11" s="126" t="n">
        <v>0</v>
      </c>
      <c r="H11" s="126" t="n">
        <v>0</v>
      </c>
      <c r="I11" s="138"/>
      <c r="J11" s="138"/>
      <c r="K11" s="138"/>
      <c r="L11" s="139"/>
      <c r="M11" s="140"/>
      <c r="O11" s="122" t="s">
        <v>3806</v>
      </c>
      <c r="P11" s="122"/>
      <c r="Q11" s="122"/>
      <c r="U11" s="146" t="s">
        <v>3796</v>
      </c>
      <c r="V11" s="147" t="s">
        <v>3799</v>
      </c>
      <c r="W11" s="132" t="s">
        <v>3800</v>
      </c>
    </row>
    <row r="12" customFormat="false" ht="13.8" hidden="false" customHeight="false" outlineLevel="0" collapsed="false">
      <c r="A12" s="138"/>
      <c r="B12" s="138"/>
      <c r="C12" s="138"/>
      <c r="D12" s="138"/>
      <c r="E12" s="138"/>
      <c r="F12" s="145" t="n">
        <v>5</v>
      </c>
      <c r="G12" s="126" t="n">
        <v>176.72</v>
      </c>
      <c r="H12" s="126" t="n">
        <v>194.39</v>
      </c>
      <c r="I12" s="138"/>
      <c r="J12" s="138"/>
      <c r="K12" s="138"/>
      <c r="L12" s="139"/>
      <c r="M12" s="140"/>
      <c r="O12" s="128" t="s">
        <v>3796</v>
      </c>
      <c r="P12" s="129" t="s">
        <v>3797</v>
      </c>
      <c r="Q12" s="130" t="s">
        <v>3798</v>
      </c>
      <c r="U12" s="146" t="n">
        <v>6.3</v>
      </c>
      <c r="V12" s="147" t="n">
        <v>0.25</v>
      </c>
      <c r="W12" s="137" t="s">
        <v>3804</v>
      </c>
    </row>
    <row r="13" customFormat="false" ht="13.8" hidden="false" customHeight="false" outlineLevel="0" collapsed="false">
      <c r="A13" s="138"/>
      <c r="B13" s="138"/>
      <c r="C13" s="138"/>
      <c r="D13" s="138"/>
      <c r="E13" s="138"/>
      <c r="F13" s="145" t="n">
        <v>6</v>
      </c>
      <c r="G13" s="126" t="n">
        <v>0</v>
      </c>
      <c r="H13" s="126" t="n">
        <v>0</v>
      </c>
      <c r="I13" s="138"/>
      <c r="J13" s="138"/>
      <c r="K13" s="138"/>
      <c r="L13" s="139"/>
      <c r="M13" s="140"/>
      <c r="O13" s="148" t="n">
        <v>6.3</v>
      </c>
      <c r="P13" s="126" t="n">
        <f aca="false">SUMIF(J:J,O13,L:L)</f>
        <v>0</v>
      </c>
      <c r="Q13" s="136" t="n">
        <f aca="false">P13*1.1</f>
        <v>0</v>
      </c>
      <c r="U13" s="146" t="n">
        <v>8</v>
      </c>
      <c r="V13" s="147" t="n">
        <v>0.4</v>
      </c>
      <c r="W13" s="137" t="s">
        <v>3807</v>
      </c>
    </row>
    <row r="14" customFormat="false" ht="13.8" hidden="false" customHeight="false" outlineLevel="0" collapsed="false">
      <c r="A14" s="138"/>
      <c r="B14" s="138"/>
      <c r="C14" s="138"/>
      <c r="D14" s="138"/>
      <c r="E14" s="138"/>
      <c r="F14" s="125" t="s">
        <v>3805</v>
      </c>
      <c r="G14" s="149" t="n">
        <v>176.72</v>
      </c>
      <c r="H14" s="149" t="n">
        <v>194.39</v>
      </c>
      <c r="I14" s="138"/>
      <c r="J14" s="138"/>
      <c r="K14" s="138"/>
      <c r="L14" s="139"/>
      <c r="M14" s="140"/>
      <c r="O14" s="148" t="n">
        <v>8</v>
      </c>
      <c r="P14" s="126" t="n">
        <f aca="false">SUMIF(J:J,O14,L:L)</f>
        <v>0</v>
      </c>
      <c r="Q14" s="136" t="n">
        <f aca="false">P14*1.1</f>
        <v>0</v>
      </c>
      <c r="U14" s="146" t="n">
        <v>10</v>
      </c>
      <c r="V14" s="147" t="n">
        <v>0.62</v>
      </c>
      <c r="W14" s="137" t="s">
        <v>3808</v>
      </c>
    </row>
    <row r="15" customFormat="false" ht="13.8" hidden="false" customHeight="false" outlineLevel="0" collapsed="false">
      <c r="A15" s="138"/>
      <c r="B15" s="138"/>
      <c r="C15" s="138"/>
      <c r="D15" s="138"/>
      <c r="E15" s="138"/>
      <c r="F15" s="125"/>
      <c r="G15" s="125"/>
      <c r="H15" s="125"/>
      <c r="I15" s="138"/>
      <c r="J15" s="138"/>
      <c r="K15" s="138"/>
      <c r="L15" s="139"/>
      <c r="M15" s="140"/>
      <c r="O15" s="148" t="n">
        <v>10</v>
      </c>
      <c r="P15" s="126" t="n">
        <f aca="false">SUMIF(J:J,O15,L:L)</f>
        <v>2134.35</v>
      </c>
      <c r="Q15" s="136" t="n">
        <f aca="false">P15*1.1</f>
        <v>2347.785</v>
      </c>
      <c r="U15" s="146" t="n">
        <v>12.5</v>
      </c>
      <c r="V15" s="147" t="n">
        <v>0.96</v>
      </c>
      <c r="W15" s="137" t="s">
        <v>3809</v>
      </c>
    </row>
    <row r="16" customFormat="false" ht="14.15" hidden="false" customHeight="true" outlineLevel="0" collapsed="false">
      <c r="A16" s="138"/>
      <c r="B16" s="138"/>
      <c r="C16" s="138"/>
      <c r="D16" s="138"/>
      <c r="E16" s="138"/>
      <c r="F16" s="141" t="s">
        <v>3806</v>
      </c>
      <c r="G16" s="141"/>
      <c r="H16" s="141"/>
      <c r="I16" s="138"/>
      <c r="J16" s="138"/>
      <c r="K16" s="138"/>
      <c r="L16" s="139"/>
      <c r="M16" s="140"/>
      <c r="O16" s="148" t="n">
        <v>12.5</v>
      </c>
      <c r="P16" s="126" t="n">
        <f aca="false">SUMIF(J:J,O16,L:L)</f>
        <v>0</v>
      </c>
      <c r="Q16" s="136" t="n">
        <f aca="false">P16*1.1</f>
        <v>0</v>
      </c>
      <c r="U16" s="146" t="n">
        <v>16</v>
      </c>
      <c r="V16" s="147" t="n">
        <v>1.58</v>
      </c>
      <c r="W16" s="137" t="s">
        <v>3810</v>
      </c>
    </row>
    <row r="17" customFormat="false" ht="13.8" hidden="false" customHeight="false" outlineLevel="0" collapsed="false">
      <c r="A17" s="138"/>
      <c r="B17" s="138"/>
      <c r="C17" s="138"/>
      <c r="D17" s="138"/>
      <c r="E17" s="138"/>
      <c r="F17" s="129" t="s">
        <v>3796</v>
      </c>
      <c r="G17" s="129" t="s">
        <v>3797</v>
      </c>
      <c r="H17" s="129" t="s">
        <v>3798</v>
      </c>
      <c r="I17" s="138"/>
      <c r="J17" s="138"/>
      <c r="K17" s="138"/>
      <c r="L17" s="139"/>
      <c r="M17" s="140"/>
      <c r="O17" s="148" t="n">
        <v>16</v>
      </c>
      <c r="P17" s="126" t="n">
        <f aca="false">SUMIF(J:J,O17,L:L)</f>
        <v>0</v>
      </c>
      <c r="Q17" s="136" t="n">
        <f aca="false">P17*1.1</f>
        <v>0</v>
      </c>
      <c r="U17" s="146" t="n">
        <v>20</v>
      </c>
      <c r="V17" s="147" t="n">
        <v>2.47</v>
      </c>
      <c r="W17" s="137" t="s">
        <v>3811</v>
      </c>
    </row>
    <row r="18" customFormat="false" ht="13.8" hidden="false" customHeight="false" outlineLevel="0" collapsed="false">
      <c r="A18" s="138"/>
      <c r="B18" s="138"/>
      <c r="C18" s="138"/>
      <c r="D18" s="138"/>
      <c r="E18" s="138"/>
      <c r="F18" s="150" t="n">
        <v>6.3</v>
      </c>
      <c r="G18" s="126" t="n">
        <v>0</v>
      </c>
      <c r="H18" s="126" t="n">
        <v>0</v>
      </c>
      <c r="I18" s="138"/>
      <c r="J18" s="138"/>
      <c r="K18" s="138"/>
      <c r="L18" s="139"/>
      <c r="M18" s="140"/>
      <c r="O18" s="148" t="n">
        <v>20</v>
      </c>
      <c r="P18" s="126" t="n">
        <f aca="false">SUMIF(J:J,O18,L:L)</f>
        <v>0</v>
      </c>
      <c r="Q18" s="136" t="n">
        <f aca="false">P18*1.1</f>
        <v>0</v>
      </c>
      <c r="U18" s="146" t="n">
        <v>25</v>
      </c>
      <c r="V18" s="147" t="n">
        <v>3.85</v>
      </c>
      <c r="W18" s="137" t="s">
        <v>3812</v>
      </c>
    </row>
    <row r="19" customFormat="false" ht="13.8" hidden="false" customHeight="false" outlineLevel="0" collapsed="false">
      <c r="A19" s="138"/>
      <c r="B19" s="138"/>
      <c r="C19" s="138"/>
      <c r="D19" s="138"/>
      <c r="E19" s="138"/>
      <c r="F19" s="150" t="n">
        <v>8</v>
      </c>
      <c r="G19" s="126" t="n">
        <v>0</v>
      </c>
      <c r="H19" s="126" t="n">
        <v>0</v>
      </c>
      <c r="I19" s="138"/>
      <c r="J19" s="138"/>
      <c r="K19" s="138"/>
      <c r="L19" s="139"/>
      <c r="M19" s="140"/>
      <c r="O19" s="148" t="n">
        <v>25</v>
      </c>
      <c r="P19" s="126" t="n">
        <f aca="false">SUMIF(J:J,O19,L:L)</f>
        <v>0</v>
      </c>
      <c r="Q19" s="136" t="n">
        <f aca="false">P19*1.1</f>
        <v>0</v>
      </c>
      <c r="U19" s="151" t="n">
        <v>32</v>
      </c>
      <c r="V19" s="124" t="n">
        <v>6.31</v>
      </c>
      <c r="W19" s="152" t="s">
        <v>3813</v>
      </c>
    </row>
    <row r="20" customFormat="false" ht="13.8" hidden="false" customHeight="false" outlineLevel="0" collapsed="false">
      <c r="A20" s="138"/>
      <c r="B20" s="138"/>
      <c r="C20" s="138"/>
      <c r="D20" s="138"/>
      <c r="E20" s="138"/>
      <c r="F20" s="150" t="n">
        <v>10</v>
      </c>
      <c r="G20" s="126" t="n">
        <v>2134.35</v>
      </c>
      <c r="H20" s="126" t="n">
        <v>2347.79</v>
      </c>
      <c r="I20" s="138"/>
      <c r="J20" s="138"/>
      <c r="K20" s="138"/>
      <c r="L20" s="139"/>
      <c r="M20" s="140"/>
      <c r="O20" s="148" t="n">
        <v>32</v>
      </c>
      <c r="P20" s="126" t="n">
        <f aca="false">SUMIF(J:J,O20,L:L)</f>
        <v>0</v>
      </c>
      <c r="Q20" s="136" t="n">
        <f aca="false">P20*1.1</f>
        <v>0</v>
      </c>
      <c r="U20" s="153"/>
      <c r="V20" s="153"/>
      <c r="W20" s="154"/>
    </row>
    <row r="21" customFormat="false" ht="13.8" hidden="false" customHeight="false" outlineLevel="0" collapsed="false">
      <c r="A21" s="138"/>
      <c r="B21" s="138"/>
      <c r="C21" s="138"/>
      <c r="D21" s="138"/>
      <c r="E21" s="138"/>
      <c r="F21" s="150" t="n">
        <v>12.5</v>
      </c>
      <c r="G21" s="126" t="n">
        <v>0</v>
      </c>
      <c r="H21" s="126" t="n">
        <v>0</v>
      </c>
      <c r="I21" s="138"/>
      <c r="J21" s="138"/>
      <c r="K21" s="138"/>
      <c r="L21" s="139"/>
      <c r="M21" s="140"/>
      <c r="O21" s="155" t="s">
        <v>3805</v>
      </c>
      <c r="P21" s="143" t="n">
        <f aca="false">SUM(P13:P20)</f>
        <v>2134.35</v>
      </c>
      <c r="Q21" s="156" t="n">
        <f aca="false">P21*1.1</f>
        <v>2347.785</v>
      </c>
      <c r="U21" s="154"/>
      <c r="V21" s="154"/>
      <c r="W21" s="154"/>
    </row>
    <row r="22" customFormat="false" ht="13.8" hidden="false" customHeight="false" outlineLevel="0" collapsed="false">
      <c r="A22" s="138"/>
      <c r="B22" s="138"/>
      <c r="C22" s="138"/>
      <c r="D22" s="138"/>
      <c r="E22" s="138"/>
      <c r="F22" s="150" t="n">
        <v>16</v>
      </c>
      <c r="G22" s="126" t="n">
        <v>0</v>
      </c>
      <c r="H22" s="126" t="n">
        <v>0</v>
      </c>
      <c r="I22" s="138"/>
      <c r="J22" s="138"/>
      <c r="K22" s="138"/>
      <c r="L22" s="139"/>
      <c r="M22" s="140"/>
    </row>
    <row r="23" customFormat="false" ht="13.8" hidden="false" customHeight="false" outlineLevel="0" collapsed="false">
      <c r="A23" s="138"/>
      <c r="B23" s="138"/>
      <c r="C23" s="138"/>
      <c r="D23" s="138"/>
      <c r="E23" s="138"/>
      <c r="F23" s="150" t="n">
        <v>20</v>
      </c>
      <c r="G23" s="126" t="n">
        <v>0</v>
      </c>
      <c r="H23" s="126" t="n">
        <v>0</v>
      </c>
      <c r="I23" s="138"/>
      <c r="J23" s="138"/>
      <c r="K23" s="138"/>
      <c r="L23" s="139"/>
      <c r="M23" s="140"/>
      <c r="O23" s="157" t="s">
        <v>3814</v>
      </c>
      <c r="P23" s="157"/>
      <c r="Q23" s="157"/>
    </row>
    <row r="24" customFormat="false" ht="13.8" hidden="false" customHeight="false" outlineLevel="0" collapsed="false">
      <c r="A24" s="138"/>
      <c r="B24" s="138"/>
      <c r="C24" s="138"/>
      <c r="D24" s="138"/>
      <c r="E24" s="138"/>
      <c r="F24" s="150" t="n">
        <v>25</v>
      </c>
      <c r="G24" s="126" t="n">
        <v>0</v>
      </c>
      <c r="H24" s="126" t="n">
        <v>0</v>
      </c>
      <c r="I24" s="138"/>
      <c r="J24" s="138"/>
      <c r="K24" s="138"/>
      <c r="L24" s="139"/>
      <c r="M24" s="140"/>
      <c r="O24" s="128"/>
      <c r="P24" s="158" t="s">
        <v>3806</v>
      </c>
      <c r="Q24" s="159" t="s">
        <v>3793</v>
      </c>
    </row>
    <row r="25" customFormat="false" ht="13.8" hidden="false" customHeight="false" outlineLevel="0" collapsed="false">
      <c r="A25" s="138"/>
      <c r="B25" s="138"/>
      <c r="C25" s="138"/>
      <c r="D25" s="138"/>
      <c r="E25" s="138"/>
      <c r="F25" s="150" t="n">
        <v>32</v>
      </c>
      <c r="G25" s="126" t="n">
        <v>0</v>
      </c>
      <c r="H25" s="126" t="n">
        <v>0</v>
      </c>
      <c r="I25" s="138"/>
      <c r="J25" s="138"/>
      <c r="K25" s="138"/>
      <c r="L25" s="139"/>
      <c r="M25" s="140"/>
      <c r="O25" s="160" t="s">
        <v>3815</v>
      </c>
      <c r="P25" s="161" t="n">
        <v>1540.31</v>
      </c>
      <c r="Q25" s="162" t="n">
        <v>128.15</v>
      </c>
    </row>
    <row r="26" customFormat="false" ht="13.8" hidden="false" customHeight="false" outlineLevel="0" collapsed="false">
      <c r="A26" s="138"/>
      <c r="B26" s="138"/>
      <c r="C26" s="138"/>
      <c r="D26" s="138"/>
      <c r="E26" s="138"/>
      <c r="F26" s="129" t="s">
        <v>3805</v>
      </c>
      <c r="G26" s="149" t="n">
        <v>2134.35</v>
      </c>
      <c r="H26" s="129" t="n">
        <v>2347.785</v>
      </c>
      <c r="I26" s="138"/>
      <c r="J26" s="138"/>
      <c r="K26" s="138"/>
      <c r="L26" s="139"/>
      <c r="M26" s="140"/>
      <c r="O26" s="160" t="s">
        <v>3816</v>
      </c>
      <c r="P26" s="161" t="n">
        <v>796.12</v>
      </c>
      <c r="Q26" s="136" t="n">
        <v>66.24</v>
      </c>
    </row>
    <row r="27" customFormat="false" ht="13.8" hidden="false" customHeight="false" outlineLevel="0" collapsed="false">
      <c r="A27" s="138"/>
      <c r="B27" s="138"/>
      <c r="C27" s="138"/>
      <c r="D27" s="138"/>
      <c r="E27" s="138"/>
      <c r="F27" s="138"/>
      <c r="G27" s="138"/>
      <c r="H27" s="138"/>
      <c r="I27" s="138"/>
      <c r="J27" s="138"/>
      <c r="K27" s="138"/>
      <c r="L27" s="163"/>
      <c r="M27" s="164"/>
      <c r="O27" s="155" t="s">
        <v>3805</v>
      </c>
      <c r="P27" s="165" t="n">
        <f aca="false">SUM(P25:P26)</f>
        <v>2336.43</v>
      </c>
      <c r="Q27" s="166" t="n">
        <f aca="false">SUM(Q25:Q26)</f>
        <v>194.39</v>
      </c>
    </row>
    <row r="28" customFormat="false" ht="13.8" hidden="false" customHeight="false" outlineLevel="0" collapsed="false">
      <c r="A28" s="138"/>
      <c r="B28" s="138"/>
      <c r="C28" s="138"/>
      <c r="D28" s="138"/>
      <c r="E28" s="138"/>
      <c r="F28" s="138"/>
      <c r="G28" s="138"/>
      <c r="H28" s="138"/>
      <c r="I28" s="138"/>
      <c r="J28" s="138"/>
      <c r="K28" s="138"/>
    </row>
    <row r="29" customFormat="false" ht="13.8" hidden="false" customHeight="false" outlineLevel="0" collapsed="false">
      <c r="A29" s="138"/>
      <c r="B29" s="138"/>
      <c r="C29" s="138"/>
      <c r="D29" s="138"/>
      <c r="E29" s="138"/>
      <c r="F29" s="138"/>
      <c r="G29" s="138"/>
      <c r="H29" s="138"/>
      <c r="I29" s="138"/>
      <c r="J29" s="138"/>
      <c r="K29" s="138"/>
    </row>
    <row r="30" customFormat="false" ht="13.8" hidden="false" customHeight="false" outlineLevel="0" collapsed="false">
      <c r="A30" s="138"/>
      <c r="B30" s="138"/>
      <c r="C30" s="138"/>
      <c r="D30" s="138"/>
      <c r="E30" s="138"/>
      <c r="F30" s="138"/>
      <c r="G30" s="138"/>
      <c r="H30" s="138"/>
      <c r="I30" s="138"/>
      <c r="J30" s="138"/>
      <c r="K30" s="138"/>
    </row>
    <row r="31" customFormat="false" ht="13.8" hidden="false" customHeight="false" outlineLevel="0" collapsed="false">
      <c r="A31" s="138"/>
      <c r="B31" s="138"/>
      <c r="C31" s="138"/>
      <c r="D31" s="138"/>
      <c r="E31" s="138"/>
      <c r="F31" s="138"/>
      <c r="G31" s="138"/>
      <c r="H31" s="138"/>
      <c r="I31" s="138"/>
      <c r="J31" s="138"/>
      <c r="K31" s="138"/>
    </row>
    <row r="32" customFormat="false" ht="13.8" hidden="false" customHeight="false" outlineLevel="0" collapsed="false">
      <c r="A32" s="138"/>
      <c r="B32" s="138"/>
      <c r="C32" s="138"/>
      <c r="D32" s="138"/>
      <c r="E32" s="138"/>
      <c r="F32" s="138"/>
      <c r="G32" s="138"/>
      <c r="H32" s="138"/>
      <c r="I32" s="138"/>
      <c r="J32" s="138"/>
      <c r="K32" s="138"/>
    </row>
  </sheetData>
  <mergeCells count="19">
    <mergeCell ref="A1:B1"/>
    <mergeCell ref="C1:M1"/>
    <mergeCell ref="O1:Q1"/>
    <mergeCell ref="T1:V1"/>
    <mergeCell ref="A2:M2"/>
    <mergeCell ref="A3:M3"/>
    <mergeCell ref="O4:Q4"/>
    <mergeCell ref="U4:W4"/>
    <mergeCell ref="A5:A6"/>
    <mergeCell ref="B5:B6"/>
    <mergeCell ref="C5:C6"/>
    <mergeCell ref="D5:D6"/>
    <mergeCell ref="E5:E6"/>
    <mergeCell ref="F5:F6"/>
    <mergeCell ref="F9:H9"/>
    <mergeCell ref="U10:W10"/>
    <mergeCell ref="O11:Q11"/>
    <mergeCell ref="F16:H16"/>
    <mergeCell ref="O23:Q23"/>
  </mergeCells>
  <printOptions headings="false" gridLines="false" gridLinesSet="true" horizontalCentered="false" verticalCentered="false"/>
  <pageMargins left="0.7875" right="0.7875" top="0.7875" bottom="0.7875" header="0.511811023622047" footer="0.511811023622047"/>
  <pageSetup paperSize="9" scale="52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colBreaks count="1" manualBreakCount="1">
    <brk id="13" man="true" max="65535" min="0"/>
  </colBreaks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CCCCCC"/>
    <pageSetUpPr fitToPage="false"/>
  </sheetPr>
  <dimension ref="A1:W831"/>
  <sheetViews>
    <sheetView showFormulas="false" showGridLines="true" showRowColHeaders="true" showZeros="true" rightToLeft="false" tabSelected="false" showOutlineSymbols="false" defaultGridColor="true" view="pageBreakPreview" topLeftCell="A1" colorId="64" zoomScale="90" zoomScaleNormal="100" zoomScalePageLayoutView="90" workbookViewId="0">
      <selection pane="topLeft" activeCell="A2" activeCellId="0" sqref="A2"/>
    </sheetView>
  </sheetViews>
  <sheetFormatPr defaultColWidth="9.2890625" defaultRowHeight="15" zeroHeight="false" outlineLevelRow="0" outlineLevelCol="0"/>
  <cols>
    <col collapsed="false" customWidth="true" hidden="false" outlineLevel="0" max="1" min="1" style="167" width="18.42"/>
    <col collapsed="false" customWidth="true" hidden="false" outlineLevel="0" max="2" min="2" style="167" width="19"/>
    <col collapsed="false" customWidth="true" hidden="false" outlineLevel="0" max="3" min="3" style="167" width="20.71"/>
    <col collapsed="false" customWidth="true" hidden="false" outlineLevel="0" max="4" min="4" style="167" width="16.29"/>
    <col collapsed="false" customWidth="true" hidden="false" outlineLevel="0" max="5" min="5" style="167" width="18.57"/>
    <col collapsed="false" customWidth="true" hidden="false" outlineLevel="0" max="7" min="6" style="167" width="16.71"/>
    <col collapsed="false" customWidth="true" hidden="false" outlineLevel="0" max="8" min="8" style="168" width="22"/>
    <col collapsed="false" customWidth="true" hidden="false" outlineLevel="0" max="9" min="9" style="168" width="25.42"/>
    <col collapsed="false" customWidth="true" hidden="false" outlineLevel="0" max="10" min="10" style="168" width="24.57"/>
    <col collapsed="false" customWidth="true" hidden="false" outlineLevel="0" max="11" min="11" style="168" width="19.42"/>
    <col collapsed="false" customWidth="true" hidden="false" outlineLevel="0" max="12" min="12" style="168" width="23.71"/>
    <col collapsed="false" customWidth="true" hidden="false" outlineLevel="0" max="13" min="13" style="167" width="10.14"/>
    <col collapsed="false" customWidth="false" hidden="false" outlineLevel="0" max="14" min="14" style="167" width="9.29"/>
    <col collapsed="false" customWidth="true" hidden="false" outlineLevel="0" max="15" min="15" style="167" width="8.86"/>
    <col collapsed="false" customWidth="true" hidden="false" outlineLevel="0" max="16" min="16" style="167" width="16.57"/>
    <col collapsed="false" customWidth="true" hidden="false" outlineLevel="0" max="17" min="17" style="167" width="14.14"/>
    <col collapsed="false" customWidth="true" hidden="true" outlineLevel="0" max="19" min="18" style="167" width="11.53"/>
    <col collapsed="false" customWidth="false" hidden="false" outlineLevel="0" max="20" min="20" style="167" width="9.29"/>
    <col collapsed="false" customWidth="true" hidden="false" outlineLevel="0" max="21" min="21" style="167" width="6.57"/>
    <col collapsed="false" customWidth="true" hidden="false" outlineLevel="0" max="22" min="22" style="167" width="14.29"/>
    <col collapsed="false" customWidth="true" hidden="false" outlineLevel="0" max="23" min="23" style="167" width="8"/>
    <col collapsed="false" customWidth="false" hidden="false" outlineLevel="0" max="16384" min="24" style="1" width="9.29"/>
  </cols>
  <sheetData>
    <row r="1" customFormat="false" ht="111.75" hidden="false" customHeight="true" outlineLevel="0" collapsed="false">
      <c r="A1" s="169"/>
      <c r="B1" s="169"/>
      <c r="C1" s="169"/>
      <c r="D1" s="113" t="s">
        <v>4</v>
      </c>
      <c r="E1" s="113"/>
      <c r="F1" s="113"/>
      <c r="G1" s="113"/>
      <c r="H1" s="113"/>
      <c r="I1" s="113"/>
      <c r="J1" s="113"/>
      <c r="K1" s="113"/>
      <c r="L1" s="113"/>
      <c r="M1" s="113"/>
    </row>
    <row r="2" customFormat="false" ht="45.75" hidden="false" customHeight="true" outlineLevel="0" collapsed="false">
      <c r="A2" s="117" t="s">
        <v>3817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O2" s="170" t="s">
        <v>3777</v>
      </c>
      <c r="P2" s="170"/>
      <c r="Q2" s="170"/>
      <c r="U2" s="170" t="s">
        <v>3778</v>
      </c>
      <c r="V2" s="170"/>
      <c r="W2" s="170"/>
    </row>
    <row r="3" customFormat="false" ht="33" hidden="false" customHeight="true" outlineLevel="0" collapsed="false">
      <c r="A3" s="171" t="s">
        <v>3780</v>
      </c>
      <c r="B3" s="171" t="s">
        <v>3818</v>
      </c>
      <c r="C3" s="171" t="s">
        <v>3782</v>
      </c>
      <c r="D3" s="171" t="s">
        <v>3783</v>
      </c>
      <c r="E3" s="171" t="s">
        <v>3784</v>
      </c>
      <c r="F3" s="171" t="s">
        <v>3785</v>
      </c>
      <c r="G3" s="171" t="s">
        <v>3786</v>
      </c>
      <c r="H3" s="171" t="s">
        <v>3819</v>
      </c>
      <c r="I3" s="171" t="s">
        <v>3788</v>
      </c>
      <c r="J3" s="171" t="s">
        <v>3789</v>
      </c>
      <c r="K3" s="171" t="s">
        <v>3790</v>
      </c>
      <c r="L3" s="171" t="s">
        <v>3791</v>
      </c>
      <c r="M3" s="172" t="s">
        <v>3792</v>
      </c>
      <c r="O3" s="173" t="s">
        <v>3793</v>
      </c>
      <c r="P3" s="173"/>
      <c r="Q3" s="173"/>
      <c r="U3" s="173" t="s">
        <v>3793</v>
      </c>
      <c r="V3" s="173"/>
      <c r="W3" s="173"/>
    </row>
    <row r="4" customFormat="false" ht="17.25" hidden="false" customHeight="true" outlineLevel="0" collapsed="false">
      <c r="A4" s="174" t="s">
        <v>3820</v>
      </c>
      <c r="B4" s="169" t="n">
        <v>26</v>
      </c>
      <c r="C4" s="169" t="s">
        <v>3821</v>
      </c>
      <c r="D4" s="175" t="n">
        <v>0.42</v>
      </c>
      <c r="E4" s="175" t="n">
        <v>0.17</v>
      </c>
      <c r="F4" s="176" t="n">
        <v>1.04</v>
      </c>
      <c r="G4" s="175" t="s">
        <v>3822</v>
      </c>
      <c r="H4" s="177" t="n">
        <v>2</v>
      </c>
      <c r="I4" s="177" t="n">
        <v>1.92</v>
      </c>
      <c r="J4" s="177" t="n">
        <v>10</v>
      </c>
      <c r="K4" s="177" t="n">
        <f aca="false">VLOOKUP(J4,$U$5:$V$19,2,)</f>
        <v>0.62</v>
      </c>
      <c r="L4" s="177" t="n">
        <f aca="false">H4*I4*K4</f>
        <v>2.3808</v>
      </c>
      <c r="M4" s="178" t="str">
        <f aca="false">VLOOKUP(J4,$U:$W,3,)</f>
        <v>3/8"</v>
      </c>
      <c r="O4" s="179" t="s">
        <v>3796</v>
      </c>
      <c r="P4" s="180" t="s">
        <v>3797</v>
      </c>
      <c r="Q4" s="181" t="s">
        <v>3798</v>
      </c>
      <c r="U4" s="182" t="s">
        <v>3796</v>
      </c>
      <c r="V4" s="178" t="s">
        <v>3799</v>
      </c>
      <c r="W4" s="183" t="s">
        <v>3800</v>
      </c>
    </row>
    <row r="5" customFormat="false" ht="15" hidden="false" customHeight="false" outlineLevel="0" collapsed="false">
      <c r="A5" s="174"/>
      <c r="B5" s="169"/>
      <c r="C5" s="169"/>
      <c r="D5" s="175"/>
      <c r="E5" s="175"/>
      <c r="F5" s="176"/>
      <c r="G5" s="175" t="s">
        <v>3823</v>
      </c>
      <c r="H5" s="177" t="n">
        <v>2</v>
      </c>
      <c r="I5" s="177" t="n">
        <v>1.68</v>
      </c>
      <c r="J5" s="177" t="n">
        <v>10</v>
      </c>
      <c r="K5" s="177" t="n">
        <f aca="false">VLOOKUP(J5,$U$5:$V$19,2,)</f>
        <v>0.62</v>
      </c>
      <c r="L5" s="177" t="n">
        <f aca="false">H5*I5*K5</f>
        <v>2.0832</v>
      </c>
      <c r="M5" s="178" t="str">
        <f aca="false">VLOOKUP(J5,$U:$W,3,)</f>
        <v>3/8"</v>
      </c>
      <c r="O5" s="182" t="n">
        <v>4.2</v>
      </c>
      <c r="P5" s="177" t="n">
        <f aca="false">SUMIF(J:J,O5,L:L)</f>
        <v>20.55958</v>
      </c>
      <c r="Q5" s="184" t="n">
        <f aca="false">P5*1.1</f>
        <v>22.615538</v>
      </c>
      <c r="U5" s="182" t="n">
        <v>4.2</v>
      </c>
      <c r="V5" s="178" t="n">
        <v>0.109</v>
      </c>
      <c r="W5" s="185" t="s">
        <v>3802</v>
      </c>
    </row>
    <row r="6" customFormat="false" ht="15" hidden="false" customHeight="false" outlineLevel="0" collapsed="false">
      <c r="A6" s="174"/>
      <c r="B6" s="169"/>
      <c r="C6" s="169"/>
      <c r="D6" s="175"/>
      <c r="E6" s="175"/>
      <c r="F6" s="176"/>
      <c r="G6" s="175" t="s">
        <v>3824</v>
      </c>
      <c r="H6" s="177" t="n">
        <v>2</v>
      </c>
      <c r="I6" s="177" t="n">
        <v>2.36</v>
      </c>
      <c r="J6" s="177" t="n">
        <v>10</v>
      </c>
      <c r="K6" s="177" t="n">
        <f aca="false">VLOOKUP(J6,$U$5:$V$19,2,)</f>
        <v>0.62</v>
      </c>
      <c r="L6" s="177" t="n">
        <f aca="false">H6*I6*K6</f>
        <v>2.9264</v>
      </c>
      <c r="M6" s="178" t="str">
        <f aca="false">VLOOKUP(J6,$U:$W,3,)</f>
        <v>3/8"</v>
      </c>
      <c r="O6" s="182" t="n">
        <v>5</v>
      </c>
      <c r="P6" s="177" t="n">
        <f aca="false">SUMIF(J:J,O6,L:L)</f>
        <v>33.43032</v>
      </c>
      <c r="Q6" s="184" t="n">
        <f aca="false">P6*1.1</f>
        <v>36.773352</v>
      </c>
      <c r="U6" s="182" t="n">
        <v>5</v>
      </c>
      <c r="V6" s="178" t="n">
        <v>0.154</v>
      </c>
      <c r="W6" s="185" t="s">
        <v>3803</v>
      </c>
    </row>
    <row r="7" customFormat="false" ht="15" hidden="false" customHeight="false" outlineLevel="0" collapsed="false">
      <c r="A7" s="174"/>
      <c r="B7" s="169"/>
      <c r="C7" s="169"/>
      <c r="D7" s="175"/>
      <c r="E7" s="175"/>
      <c r="F7" s="176"/>
      <c r="G7" s="175" t="s">
        <v>3825</v>
      </c>
      <c r="H7" s="177" t="n">
        <v>1</v>
      </c>
      <c r="I7" s="177" t="n">
        <v>2.02</v>
      </c>
      <c r="J7" s="177" t="n">
        <v>5</v>
      </c>
      <c r="K7" s="177" t="n">
        <f aca="false">VLOOKUP(J7,$U$5:$V$19,2,)</f>
        <v>0.154</v>
      </c>
      <c r="L7" s="177" t="n">
        <f aca="false">H7*I7*K7</f>
        <v>0.31108</v>
      </c>
      <c r="M7" s="178" t="str">
        <f aca="false">VLOOKUP(J7,$U:$W,3,)</f>
        <v>3/15"</v>
      </c>
      <c r="O7" s="182" t="n">
        <v>6</v>
      </c>
      <c r="P7" s="177" t="n">
        <f aca="false">SUMIF(J:J,O7,L:L)</f>
        <v>0</v>
      </c>
      <c r="Q7" s="184" t="n">
        <f aca="false">P7*1.1</f>
        <v>0</v>
      </c>
      <c r="U7" s="182" t="n">
        <v>6</v>
      </c>
      <c r="V7" s="178" t="n">
        <v>0.222</v>
      </c>
      <c r="W7" s="185" t="s">
        <v>3804</v>
      </c>
    </row>
    <row r="8" customFormat="false" ht="15" hidden="false" customHeight="false" outlineLevel="0" collapsed="false">
      <c r="A8" s="174"/>
      <c r="B8" s="169"/>
      <c r="C8" s="169"/>
      <c r="D8" s="175"/>
      <c r="E8" s="175"/>
      <c r="F8" s="176"/>
      <c r="G8" s="175" t="s">
        <v>3826</v>
      </c>
      <c r="H8" s="177" t="n">
        <v>1</v>
      </c>
      <c r="I8" s="177" t="n">
        <v>2</v>
      </c>
      <c r="J8" s="177" t="n">
        <v>5</v>
      </c>
      <c r="K8" s="177" t="n">
        <f aca="false">VLOOKUP(J8,$U$5:$V$19,2,)</f>
        <v>0.154</v>
      </c>
      <c r="L8" s="177" t="n">
        <f aca="false">H8*I8*K8</f>
        <v>0.308</v>
      </c>
      <c r="M8" s="178" t="str">
        <f aca="false">VLOOKUP(J8,$U:$W,3,)</f>
        <v>3/15"</v>
      </c>
      <c r="O8" s="186" t="s">
        <v>3805</v>
      </c>
      <c r="P8" s="187" t="n">
        <f aca="false">SUM(P5:P7)</f>
        <v>53.9899</v>
      </c>
      <c r="Q8" s="188" t="n">
        <f aca="false">SUM(Q5:Q7)</f>
        <v>59.38889</v>
      </c>
    </row>
    <row r="9" customFormat="false" ht="15" hidden="false" customHeight="true" outlineLevel="0" collapsed="false">
      <c r="A9" s="174"/>
      <c r="B9" s="169"/>
      <c r="C9" s="169"/>
      <c r="D9" s="175"/>
      <c r="E9" s="175"/>
      <c r="F9" s="176"/>
      <c r="G9" s="175" t="s">
        <v>3827</v>
      </c>
      <c r="H9" s="177" t="n">
        <v>6</v>
      </c>
      <c r="I9" s="177" t="n">
        <v>1.4</v>
      </c>
      <c r="J9" s="177" t="n">
        <v>12.5</v>
      </c>
      <c r="K9" s="177" t="n">
        <f aca="false">VLOOKUP(J9,$U$5:$V$19,2,)</f>
        <v>0.96</v>
      </c>
      <c r="L9" s="177" t="n">
        <f aca="false">H9*I9*K9</f>
        <v>8.064</v>
      </c>
      <c r="M9" s="178" t="str">
        <f aca="false">VLOOKUP(J9,$U:$W,3,)</f>
        <v>1/2"</v>
      </c>
      <c r="U9" s="173" t="s">
        <v>3806</v>
      </c>
      <c r="V9" s="173"/>
      <c r="W9" s="173"/>
    </row>
    <row r="10" customFormat="false" ht="17.15" hidden="false" customHeight="true" outlineLevel="0" collapsed="false">
      <c r="A10" s="174"/>
      <c r="B10" s="169"/>
      <c r="C10" s="169"/>
      <c r="D10" s="175"/>
      <c r="E10" s="175"/>
      <c r="F10" s="176"/>
      <c r="G10" s="175" t="s">
        <v>3828</v>
      </c>
      <c r="H10" s="177" t="n">
        <v>2</v>
      </c>
      <c r="I10" s="177" t="n">
        <v>1.34</v>
      </c>
      <c r="J10" s="177" t="n">
        <v>6.3</v>
      </c>
      <c r="K10" s="177" t="n">
        <f aca="false">VLOOKUP(J10,$U$5:$V$19,2,)</f>
        <v>0.25</v>
      </c>
      <c r="L10" s="177" t="n">
        <f aca="false">H10*I10*K10</f>
        <v>0.67</v>
      </c>
      <c r="M10" s="178" t="str">
        <f aca="false">VLOOKUP(J10,$U:$W,3,)</f>
        <v>1/4"</v>
      </c>
      <c r="O10" s="173" t="s">
        <v>3806</v>
      </c>
      <c r="P10" s="173"/>
      <c r="Q10" s="173"/>
      <c r="U10" s="182" t="s">
        <v>3796</v>
      </c>
      <c r="V10" s="178" t="s">
        <v>3799</v>
      </c>
      <c r="W10" s="183" t="s">
        <v>3800</v>
      </c>
    </row>
    <row r="11" customFormat="false" ht="15" hidden="false" customHeight="true" outlineLevel="0" collapsed="false">
      <c r="A11" s="174" t="s">
        <v>3820</v>
      </c>
      <c r="B11" s="169" t="n">
        <v>27</v>
      </c>
      <c r="C11" s="169" t="s">
        <v>3829</v>
      </c>
      <c r="D11" s="175" t="n">
        <v>0.42</v>
      </c>
      <c r="E11" s="175" t="n">
        <v>0.17</v>
      </c>
      <c r="F11" s="176" t="n">
        <v>1.04</v>
      </c>
      <c r="G11" s="175" t="s">
        <v>3830</v>
      </c>
      <c r="H11" s="177" t="n">
        <v>2</v>
      </c>
      <c r="I11" s="177" t="n">
        <v>1.72</v>
      </c>
      <c r="J11" s="177" t="n">
        <v>10</v>
      </c>
      <c r="K11" s="177" t="n">
        <f aca="false">VLOOKUP(J11,$U$5:$V$19,2,)</f>
        <v>0.62</v>
      </c>
      <c r="L11" s="177" t="n">
        <f aca="false">H11*I11*K11</f>
        <v>2.1328</v>
      </c>
      <c r="M11" s="178" t="str">
        <f aca="false">VLOOKUP(J11,$U:$W,3,)</f>
        <v>3/8"</v>
      </c>
      <c r="O11" s="179" t="s">
        <v>3796</v>
      </c>
      <c r="P11" s="180" t="s">
        <v>3797</v>
      </c>
      <c r="Q11" s="181" t="s">
        <v>3798</v>
      </c>
      <c r="U11" s="182" t="n">
        <v>6.3</v>
      </c>
      <c r="V11" s="178" t="n">
        <v>0.25</v>
      </c>
      <c r="W11" s="185" t="s">
        <v>3804</v>
      </c>
    </row>
    <row r="12" customFormat="false" ht="14.25" hidden="false" customHeight="true" outlineLevel="0" collapsed="false">
      <c r="A12" s="174"/>
      <c r="B12" s="169"/>
      <c r="C12" s="169"/>
      <c r="D12" s="175"/>
      <c r="E12" s="175"/>
      <c r="F12" s="176"/>
      <c r="G12" s="175" t="s">
        <v>3831</v>
      </c>
      <c r="H12" s="177" t="n">
        <v>2</v>
      </c>
      <c r="I12" s="177" t="n">
        <v>1.88</v>
      </c>
      <c r="J12" s="177" t="n">
        <v>10</v>
      </c>
      <c r="K12" s="177" t="n">
        <f aca="false">VLOOKUP(J12,$U$5:$V$19,2,)</f>
        <v>0.62</v>
      </c>
      <c r="L12" s="177" t="n">
        <f aca="false">H12*I12*K12</f>
        <v>2.3312</v>
      </c>
      <c r="M12" s="178" t="str">
        <f aca="false">VLOOKUP(J12,$U:$W,3,)</f>
        <v>3/8"</v>
      </c>
      <c r="O12" s="182" t="n">
        <v>6.3</v>
      </c>
      <c r="P12" s="177" t="n">
        <f aca="false">SUMIF(J:J,O12,L:L)</f>
        <v>92.425</v>
      </c>
      <c r="Q12" s="184" t="n">
        <f aca="false">P12*1.1</f>
        <v>101.6675</v>
      </c>
      <c r="U12" s="182" t="n">
        <v>8</v>
      </c>
      <c r="V12" s="178" t="n">
        <v>0.4</v>
      </c>
      <c r="W12" s="185" t="s">
        <v>3807</v>
      </c>
    </row>
    <row r="13" customFormat="false" ht="14.25" hidden="false" customHeight="true" outlineLevel="0" collapsed="false">
      <c r="A13" s="174"/>
      <c r="B13" s="169"/>
      <c r="C13" s="169"/>
      <c r="D13" s="175"/>
      <c r="E13" s="175"/>
      <c r="F13" s="176"/>
      <c r="G13" s="175" t="s">
        <v>3832</v>
      </c>
      <c r="H13" s="177" t="n">
        <v>2</v>
      </c>
      <c r="I13" s="177" t="n">
        <v>2.36</v>
      </c>
      <c r="J13" s="177" t="n">
        <v>10</v>
      </c>
      <c r="K13" s="177" t="n">
        <f aca="false">VLOOKUP(J13,$U$5:$V$19,2,)</f>
        <v>0.62</v>
      </c>
      <c r="L13" s="177" t="n">
        <f aca="false">H13*I13*K13</f>
        <v>2.9264</v>
      </c>
      <c r="M13" s="178" t="str">
        <f aca="false">VLOOKUP(J13,$U:$W,3,)</f>
        <v>3/8"</v>
      </c>
      <c r="O13" s="182" t="n">
        <v>8</v>
      </c>
      <c r="P13" s="177" t="n">
        <f aca="false">SUMIF(J:J,O13,L:L)</f>
        <v>0</v>
      </c>
      <c r="Q13" s="184" t="n">
        <f aca="false">P13*1.1</f>
        <v>0</v>
      </c>
      <c r="U13" s="182" t="n">
        <v>10</v>
      </c>
      <c r="V13" s="178" t="n">
        <v>0.62</v>
      </c>
      <c r="W13" s="185" t="s">
        <v>3808</v>
      </c>
    </row>
    <row r="14" customFormat="false" ht="14.25" hidden="false" customHeight="true" outlineLevel="0" collapsed="false">
      <c r="A14" s="174"/>
      <c r="B14" s="169"/>
      <c r="C14" s="169"/>
      <c r="D14" s="175"/>
      <c r="E14" s="175"/>
      <c r="F14" s="176"/>
      <c r="G14" s="175" t="s">
        <v>3833</v>
      </c>
      <c r="H14" s="177" t="n">
        <v>1</v>
      </c>
      <c r="I14" s="177" t="n">
        <v>2.01</v>
      </c>
      <c r="J14" s="177" t="n">
        <v>4.2</v>
      </c>
      <c r="K14" s="177" t="n">
        <f aca="false">VLOOKUP(J14,$U$5:$V$19,2,)</f>
        <v>0.109</v>
      </c>
      <c r="L14" s="177" t="n">
        <f aca="false">H14*I14*K14</f>
        <v>0.21909</v>
      </c>
      <c r="M14" s="178" t="str">
        <f aca="false">VLOOKUP(J14,$U:$W,3,)</f>
        <v>3/16"</v>
      </c>
      <c r="O14" s="182" t="n">
        <v>10</v>
      </c>
      <c r="P14" s="177" t="n">
        <f aca="false">SUMIF(J:J,O14,L:L)</f>
        <v>1603.8656</v>
      </c>
      <c r="Q14" s="184" t="n">
        <f aca="false">P14*1.1</f>
        <v>1764.25216</v>
      </c>
      <c r="U14" s="182" t="n">
        <v>12.5</v>
      </c>
      <c r="V14" s="178" t="n">
        <v>0.96</v>
      </c>
      <c r="W14" s="185" t="s">
        <v>3809</v>
      </c>
    </row>
    <row r="15" customFormat="false" ht="14.25" hidden="false" customHeight="true" outlineLevel="0" collapsed="false">
      <c r="A15" s="174"/>
      <c r="B15" s="169"/>
      <c r="C15" s="169"/>
      <c r="D15" s="175"/>
      <c r="E15" s="175"/>
      <c r="F15" s="176"/>
      <c r="G15" s="175" t="s">
        <v>3834</v>
      </c>
      <c r="H15" s="177" t="n">
        <v>1</v>
      </c>
      <c r="I15" s="177" t="n">
        <v>1.99</v>
      </c>
      <c r="J15" s="177" t="n">
        <v>4.2</v>
      </c>
      <c r="K15" s="177" t="n">
        <f aca="false">VLOOKUP(J15,$U$5:$V$19,2,)</f>
        <v>0.109</v>
      </c>
      <c r="L15" s="177" t="n">
        <f aca="false">H15*I15*K15</f>
        <v>0.21691</v>
      </c>
      <c r="M15" s="178" t="str">
        <f aca="false">VLOOKUP(J15,$U:$W,3,)</f>
        <v>3/16"</v>
      </c>
      <c r="O15" s="182" t="n">
        <v>12.5</v>
      </c>
      <c r="P15" s="177" t="n">
        <f aca="false">SUMIF(J:J,O15,L:L)</f>
        <v>854.8608</v>
      </c>
      <c r="Q15" s="184" t="n">
        <f aca="false">P15*1.1</f>
        <v>940.34688</v>
      </c>
      <c r="U15" s="182" t="n">
        <v>16</v>
      </c>
      <c r="V15" s="178" t="n">
        <v>1.58</v>
      </c>
      <c r="W15" s="185" t="s">
        <v>3810</v>
      </c>
    </row>
    <row r="16" customFormat="false" ht="14.25" hidden="false" customHeight="true" outlineLevel="0" collapsed="false">
      <c r="A16" s="174"/>
      <c r="B16" s="169"/>
      <c r="C16" s="169"/>
      <c r="D16" s="175"/>
      <c r="E16" s="175"/>
      <c r="F16" s="176"/>
      <c r="G16" s="175" t="s">
        <v>3835</v>
      </c>
      <c r="H16" s="177" t="n">
        <v>6</v>
      </c>
      <c r="I16" s="177" t="n">
        <v>1.41</v>
      </c>
      <c r="J16" s="177" t="n">
        <v>12.5</v>
      </c>
      <c r="K16" s="177" t="n">
        <f aca="false">VLOOKUP(J16,$U$5:$V$19,2,)</f>
        <v>0.96</v>
      </c>
      <c r="L16" s="177" t="n">
        <f aca="false">H16*I16*K16</f>
        <v>8.1216</v>
      </c>
      <c r="M16" s="178" t="str">
        <f aca="false">VLOOKUP(J16,$U:$W,3,)</f>
        <v>1/2"</v>
      </c>
      <c r="O16" s="182" t="n">
        <v>16</v>
      </c>
      <c r="P16" s="177" t="n">
        <f aca="false">SUMIF(J:J,O16,L:L)</f>
        <v>0</v>
      </c>
      <c r="Q16" s="184" t="n">
        <f aca="false">P16*1.1</f>
        <v>0</v>
      </c>
      <c r="U16" s="182" t="n">
        <v>20</v>
      </c>
      <c r="V16" s="178" t="n">
        <v>2.47</v>
      </c>
      <c r="W16" s="185" t="s">
        <v>3811</v>
      </c>
    </row>
    <row r="17" customFormat="false" ht="15" hidden="false" customHeight="false" outlineLevel="0" collapsed="false">
      <c r="A17" s="174"/>
      <c r="B17" s="169"/>
      <c r="C17" s="169"/>
      <c r="D17" s="175"/>
      <c r="E17" s="175"/>
      <c r="F17" s="176"/>
      <c r="G17" s="175" t="s">
        <v>3836</v>
      </c>
      <c r="H17" s="177" t="n">
        <v>2</v>
      </c>
      <c r="I17" s="177" t="n">
        <v>1.34</v>
      </c>
      <c r="J17" s="177" t="n">
        <v>6.3</v>
      </c>
      <c r="K17" s="177" t="n">
        <f aca="false">VLOOKUP(J17,$U$5:$V$19,2,)</f>
        <v>0.25</v>
      </c>
      <c r="L17" s="177" t="n">
        <f aca="false">H17*I17*K17</f>
        <v>0.67</v>
      </c>
      <c r="M17" s="178" t="str">
        <f aca="false">VLOOKUP(J17,$U:$W,3,)</f>
        <v>1/4"</v>
      </c>
      <c r="O17" s="182" t="n">
        <v>20</v>
      </c>
      <c r="P17" s="177" t="n">
        <f aca="false">SUMIF(J:J,O17,L:L)</f>
        <v>0</v>
      </c>
      <c r="Q17" s="184" t="n">
        <f aca="false">P17*1.1</f>
        <v>0</v>
      </c>
      <c r="U17" s="182" t="n">
        <v>25</v>
      </c>
      <c r="V17" s="178" t="n">
        <v>3.85</v>
      </c>
      <c r="W17" s="185" t="s">
        <v>3812</v>
      </c>
    </row>
    <row r="18" customFormat="false" ht="15" hidden="false" customHeight="true" outlineLevel="0" collapsed="false">
      <c r="A18" s="174" t="s">
        <v>3820</v>
      </c>
      <c r="B18" s="169" t="n">
        <v>28</v>
      </c>
      <c r="C18" s="169" t="s">
        <v>3829</v>
      </c>
      <c r="D18" s="175" t="n">
        <v>0.42</v>
      </c>
      <c r="E18" s="175" t="n">
        <v>0.17</v>
      </c>
      <c r="F18" s="176" t="n">
        <v>1.04</v>
      </c>
      <c r="G18" s="175" t="s">
        <v>3830</v>
      </c>
      <c r="H18" s="177" t="n">
        <v>2</v>
      </c>
      <c r="I18" s="177" t="n">
        <v>1.72</v>
      </c>
      <c r="J18" s="177" t="n">
        <v>10</v>
      </c>
      <c r="K18" s="177" t="n">
        <f aca="false">VLOOKUP(J18,$U$5:$V$19,2,)</f>
        <v>0.62</v>
      </c>
      <c r="L18" s="177" t="n">
        <f aca="false">H18*I18*K18</f>
        <v>2.1328</v>
      </c>
      <c r="M18" s="178" t="str">
        <f aca="false">VLOOKUP(J18,$U:$W,3,)</f>
        <v>3/8"</v>
      </c>
      <c r="O18" s="182" t="n">
        <v>25</v>
      </c>
      <c r="P18" s="177" t="n">
        <f aca="false">SUMIF(J:J,O18,L:L)</f>
        <v>0</v>
      </c>
      <c r="Q18" s="184" t="n">
        <f aca="false">P18*1.1</f>
        <v>0</v>
      </c>
      <c r="U18" s="186" t="n">
        <v>32</v>
      </c>
      <c r="V18" s="189" t="n">
        <v>6.31</v>
      </c>
      <c r="W18" s="190" t="s">
        <v>3813</v>
      </c>
    </row>
    <row r="19" customFormat="false" ht="14.25" hidden="false" customHeight="true" outlineLevel="0" collapsed="false">
      <c r="A19" s="174"/>
      <c r="B19" s="169"/>
      <c r="C19" s="169"/>
      <c r="D19" s="175"/>
      <c r="E19" s="175"/>
      <c r="F19" s="176"/>
      <c r="G19" s="175" t="s">
        <v>3831</v>
      </c>
      <c r="H19" s="177" t="n">
        <v>2</v>
      </c>
      <c r="I19" s="177" t="n">
        <v>1.88</v>
      </c>
      <c r="J19" s="177" t="n">
        <v>10</v>
      </c>
      <c r="K19" s="177" t="n">
        <f aca="false">VLOOKUP(J19,$U$5:$V$19,2,)</f>
        <v>0.62</v>
      </c>
      <c r="L19" s="177" t="n">
        <f aca="false">H19*I19*K19</f>
        <v>2.3312</v>
      </c>
      <c r="M19" s="178" t="str">
        <f aca="false">VLOOKUP(J19,$U:$W,3,)</f>
        <v>3/8"</v>
      </c>
      <c r="O19" s="182" t="n">
        <v>32</v>
      </c>
      <c r="P19" s="177" t="n">
        <f aca="false">SUMIF(J:J,O19,L:L)</f>
        <v>0</v>
      </c>
      <c r="Q19" s="184" t="n">
        <f aca="false">P19*1.1</f>
        <v>0</v>
      </c>
      <c r="U19" s="191"/>
      <c r="V19" s="191"/>
      <c r="W19" s="191"/>
    </row>
    <row r="20" customFormat="false" ht="15.75" hidden="false" customHeight="true" outlineLevel="0" collapsed="false">
      <c r="A20" s="174"/>
      <c r="B20" s="169"/>
      <c r="C20" s="169"/>
      <c r="D20" s="175"/>
      <c r="E20" s="175"/>
      <c r="F20" s="176"/>
      <c r="G20" s="175" t="s">
        <v>3832</v>
      </c>
      <c r="H20" s="177" t="n">
        <v>2</v>
      </c>
      <c r="I20" s="177" t="n">
        <v>2.36</v>
      </c>
      <c r="J20" s="177" t="n">
        <v>10</v>
      </c>
      <c r="K20" s="177" t="n">
        <f aca="false">VLOOKUP(J20,$U$5:$V$19,2,)</f>
        <v>0.62</v>
      </c>
      <c r="L20" s="177" t="n">
        <f aca="false">H20*I20*K20</f>
        <v>2.9264</v>
      </c>
      <c r="M20" s="178" t="str">
        <f aca="false">VLOOKUP(J20,$U:$W,3,)</f>
        <v>3/8"</v>
      </c>
      <c r="O20" s="192" t="s">
        <v>3805</v>
      </c>
      <c r="P20" s="187" t="n">
        <f aca="false">SUM(P12:P19)</f>
        <v>2551.1514</v>
      </c>
      <c r="Q20" s="193" t="n">
        <f aca="false">P20*1.1</f>
        <v>2806.26654</v>
      </c>
      <c r="U20" s="191"/>
      <c r="V20" s="191"/>
      <c r="W20" s="191"/>
    </row>
    <row r="21" customFormat="false" ht="14.25" hidden="false" customHeight="true" outlineLevel="0" collapsed="false">
      <c r="A21" s="174"/>
      <c r="B21" s="169"/>
      <c r="C21" s="169"/>
      <c r="D21" s="175"/>
      <c r="E21" s="175"/>
      <c r="F21" s="176"/>
      <c r="G21" s="175" t="s">
        <v>3833</v>
      </c>
      <c r="H21" s="177" t="n">
        <v>1</v>
      </c>
      <c r="I21" s="177" t="n">
        <v>2.01</v>
      </c>
      <c r="J21" s="177" t="n">
        <v>4.2</v>
      </c>
      <c r="K21" s="177" t="n">
        <f aca="false">VLOOKUP(J21,$U$5:$V$19,2,)</f>
        <v>0.109</v>
      </c>
      <c r="L21" s="177" t="n">
        <f aca="false">H21*I21*K21</f>
        <v>0.21909</v>
      </c>
      <c r="M21" s="178" t="str">
        <f aca="false">VLOOKUP(J21,$U:$W,3,)</f>
        <v>3/16"</v>
      </c>
    </row>
    <row r="22" customFormat="false" ht="15" hidden="false" customHeight="true" outlineLevel="0" collapsed="false">
      <c r="A22" s="174"/>
      <c r="B22" s="169"/>
      <c r="C22" s="169"/>
      <c r="D22" s="175"/>
      <c r="E22" s="175"/>
      <c r="F22" s="176"/>
      <c r="G22" s="175" t="s">
        <v>3834</v>
      </c>
      <c r="H22" s="177" t="n">
        <v>1</v>
      </c>
      <c r="I22" s="177" t="n">
        <v>1.99</v>
      </c>
      <c r="J22" s="177" t="n">
        <v>4.2</v>
      </c>
      <c r="K22" s="177" t="n">
        <f aca="false">VLOOKUP(J22,$U$5:$V$19,2,)</f>
        <v>0.109</v>
      </c>
      <c r="L22" s="177" t="n">
        <f aca="false">H22*I22*K22</f>
        <v>0.21691</v>
      </c>
      <c r="M22" s="178" t="str">
        <f aca="false">VLOOKUP(J22,$U:$W,3,)</f>
        <v>3/16"</v>
      </c>
    </row>
    <row r="23" customFormat="false" ht="15" hidden="false" customHeight="true" outlineLevel="0" collapsed="false">
      <c r="A23" s="174"/>
      <c r="B23" s="169"/>
      <c r="C23" s="169"/>
      <c r="D23" s="175"/>
      <c r="E23" s="175"/>
      <c r="F23" s="176"/>
      <c r="G23" s="175" t="s">
        <v>3835</v>
      </c>
      <c r="H23" s="177" t="n">
        <v>6</v>
      </c>
      <c r="I23" s="177" t="n">
        <v>1.41</v>
      </c>
      <c r="J23" s="177" t="n">
        <v>12.5</v>
      </c>
      <c r="K23" s="177" t="n">
        <f aca="false">VLOOKUP(J23,$U$5:$V$19,2,)</f>
        <v>0.96</v>
      </c>
      <c r="L23" s="177" t="n">
        <f aca="false">H23*I23*K23</f>
        <v>8.1216</v>
      </c>
      <c r="M23" s="178" t="str">
        <f aca="false">VLOOKUP(J23,$U:$W,3,)</f>
        <v>1/2"</v>
      </c>
    </row>
    <row r="24" customFormat="false" ht="15" hidden="false" customHeight="false" outlineLevel="0" collapsed="false">
      <c r="A24" s="174"/>
      <c r="B24" s="169"/>
      <c r="C24" s="169"/>
      <c r="D24" s="175"/>
      <c r="E24" s="175"/>
      <c r="F24" s="176"/>
      <c r="G24" s="175" t="s">
        <v>3836</v>
      </c>
      <c r="H24" s="177" t="n">
        <v>2</v>
      </c>
      <c r="I24" s="177" t="n">
        <v>1.34</v>
      </c>
      <c r="J24" s="177" t="n">
        <v>6.3</v>
      </c>
      <c r="K24" s="177" t="n">
        <f aca="false">VLOOKUP(J24,$U$5:$V$19,2,)</f>
        <v>0.25</v>
      </c>
      <c r="L24" s="177" t="n">
        <f aca="false">H24*I24*K24</f>
        <v>0.67</v>
      </c>
      <c r="M24" s="178" t="str">
        <f aca="false">VLOOKUP(J24,$U:$W,3,)</f>
        <v>1/4"</v>
      </c>
    </row>
    <row r="25" customFormat="false" ht="15" hidden="false" customHeight="true" outlineLevel="0" collapsed="false">
      <c r="A25" s="174" t="s">
        <v>3820</v>
      </c>
      <c r="B25" s="169" t="n">
        <v>29</v>
      </c>
      <c r="C25" s="169" t="s">
        <v>3837</v>
      </c>
      <c r="D25" s="175" t="n">
        <v>1.12</v>
      </c>
      <c r="E25" s="175" t="n">
        <v>0.9</v>
      </c>
      <c r="F25" s="176" t="n">
        <v>3.68</v>
      </c>
      <c r="G25" s="175" t="s">
        <v>3838</v>
      </c>
      <c r="H25" s="177" t="n">
        <v>5</v>
      </c>
      <c r="I25" s="177" t="n">
        <v>2.39</v>
      </c>
      <c r="J25" s="177" t="n">
        <v>10</v>
      </c>
      <c r="K25" s="177" t="n">
        <f aca="false">VLOOKUP(J25,$U$5:$V$19,2,)</f>
        <v>0.62</v>
      </c>
      <c r="L25" s="177" t="n">
        <f aca="false">H25*I25*K25</f>
        <v>7.409</v>
      </c>
      <c r="M25" s="178" t="str">
        <f aca="false">VLOOKUP(J25,$U:$W,3,)</f>
        <v>3/8"</v>
      </c>
    </row>
    <row r="26" customFormat="false" ht="15" hidden="false" customHeight="true" outlineLevel="0" collapsed="false">
      <c r="A26" s="174"/>
      <c r="B26" s="169"/>
      <c r="C26" s="169"/>
      <c r="D26" s="175"/>
      <c r="E26" s="175"/>
      <c r="F26" s="176"/>
      <c r="G26" s="175" t="s">
        <v>3839</v>
      </c>
      <c r="H26" s="177" t="n">
        <v>5</v>
      </c>
      <c r="I26" s="177" t="n">
        <v>2.39</v>
      </c>
      <c r="J26" s="177" t="n">
        <v>10</v>
      </c>
      <c r="K26" s="177" t="n">
        <f aca="false">VLOOKUP(J26,$U$5:$V$19,2,)</f>
        <v>0.62</v>
      </c>
      <c r="L26" s="177" t="n">
        <f aca="false">H26*I26*K26</f>
        <v>7.409</v>
      </c>
      <c r="M26" s="178" t="str">
        <f aca="false">VLOOKUP(J26,$U:$W,3,)</f>
        <v>3/8"</v>
      </c>
    </row>
    <row r="27" customFormat="false" ht="15.75" hidden="false" customHeight="true" outlineLevel="0" collapsed="false">
      <c r="A27" s="174"/>
      <c r="B27" s="169"/>
      <c r="C27" s="169"/>
      <c r="D27" s="175"/>
      <c r="E27" s="175"/>
      <c r="F27" s="176"/>
      <c r="G27" s="175" t="s">
        <v>3840</v>
      </c>
      <c r="H27" s="177" t="n">
        <v>10</v>
      </c>
      <c r="I27" s="177" t="n">
        <v>2.7</v>
      </c>
      <c r="J27" s="177" t="n">
        <v>10</v>
      </c>
      <c r="K27" s="177" t="n">
        <f aca="false">VLOOKUP(J27,$U$5:$V$19,2,)</f>
        <v>0.62</v>
      </c>
      <c r="L27" s="177" t="n">
        <f aca="false">H27*I27*K27</f>
        <v>16.74</v>
      </c>
      <c r="M27" s="178" t="str">
        <f aca="false">VLOOKUP(J27,$U:$W,3,)</f>
        <v>3/8"</v>
      </c>
    </row>
    <row r="28" customFormat="false" ht="14.25" hidden="false" customHeight="true" outlineLevel="0" collapsed="false">
      <c r="A28" s="174"/>
      <c r="B28" s="169"/>
      <c r="C28" s="169"/>
      <c r="D28" s="175"/>
      <c r="E28" s="175"/>
      <c r="F28" s="176"/>
      <c r="G28" s="175" t="s">
        <v>3841</v>
      </c>
      <c r="H28" s="177" t="n">
        <v>13</v>
      </c>
      <c r="I28" s="177" t="n">
        <v>2.72</v>
      </c>
      <c r="J28" s="177" t="n">
        <v>10</v>
      </c>
      <c r="K28" s="177" t="n">
        <f aca="false">VLOOKUP(J28,$U$5:$V$19,2,)</f>
        <v>0.62</v>
      </c>
      <c r="L28" s="177" t="n">
        <f aca="false">H28*I28*K28</f>
        <v>21.9232</v>
      </c>
      <c r="M28" s="178" t="str">
        <f aca="false">VLOOKUP(J28,$U:$W,3,)</f>
        <v>3/8"</v>
      </c>
    </row>
    <row r="29" customFormat="false" ht="14.25" hidden="false" customHeight="true" outlineLevel="0" collapsed="false">
      <c r="A29" s="174"/>
      <c r="B29" s="169"/>
      <c r="C29" s="169"/>
      <c r="D29" s="175"/>
      <c r="E29" s="175"/>
      <c r="F29" s="176"/>
      <c r="G29" s="175" t="s">
        <v>3842</v>
      </c>
      <c r="H29" s="177" t="n">
        <v>6</v>
      </c>
      <c r="I29" s="177" t="n">
        <v>1.81</v>
      </c>
      <c r="J29" s="177" t="n">
        <v>12.5</v>
      </c>
      <c r="K29" s="177" t="n">
        <f aca="false">VLOOKUP(J29,$U$5:$V$19,2,)</f>
        <v>0.96</v>
      </c>
      <c r="L29" s="177" t="n">
        <f aca="false">H29*I29*K29</f>
        <v>10.4256</v>
      </c>
      <c r="M29" s="178" t="str">
        <f aca="false">VLOOKUP(J29,$U:$W,3,)</f>
        <v>1/2"</v>
      </c>
    </row>
    <row r="30" customFormat="false" ht="15" hidden="false" customHeight="false" outlineLevel="0" collapsed="false">
      <c r="A30" s="174"/>
      <c r="B30" s="169"/>
      <c r="C30" s="169"/>
      <c r="D30" s="175"/>
      <c r="E30" s="175"/>
      <c r="F30" s="176"/>
      <c r="G30" s="175" t="s">
        <v>3843</v>
      </c>
      <c r="H30" s="177" t="n">
        <v>5</v>
      </c>
      <c r="I30" s="177" t="n">
        <v>1.34</v>
      </c>
      <c r="J30" s="177" t="n">
        <v>6.3</v>
      </c>
      <c r="K30" s="177" t="n">
        <f aca="false">VLOOKUP(J30,$U$5:$V$19,2,)</f>
        <v>0.25</v>
      </c>
      <c r="L30" s="177" t="n">
        <f aca="false">H30*I30*K30</f>
        <v>1.675</v>
      </c>
      <c r="M30" s="178" t="str">
        <f aca="false">VLOOKUP(J30,$U:$W,3,)</f>
        <v>1/4"</v>
      </c>
    </row>
    <row r="31" customFormat="false" ht="14.25" hidden="false" customHeight="true" outlineLevel="0" collapsed="false">
      <c r="A31" s="174" t="s">
        <v>3820</v>
      </c>
      <c r="B31" s="169" t="n">
        <v>30</v>
      </c>
      <c r="C31" s="169" t="s">
        <v>3821</v>
      </c>
      <c r="D31" s="175" t="n">
        <v>0.42</v>
      </c>
      <c r="E31" s="175" t="n">
        <v>0.17</v>
      </c>
      <c r="F31" s="176" t="n">
        <v>1.04</v>
      </c>
      <c r="G31" s="175" t="s">
        <v>3844</v>
      </c>
      <c r="H31" s="177" t="n">
        <v>2</v>
      </c>
      <c r="I31" s="177" t="n">
        <v>1.92</v>
      </c>
      <c r="J31" s="177" t="n">
        <v>10</v>
      </c>
      <c r="K31" s="177" t="n">
        <f aca="false">VLOOKUP(J31,$U$5:$V$19,2,)</f>
        <v>0.62</v>
      </c>
      <c r="L31" s="177" t="n">
        <f aca="false">H31*I31*K31</f>
        <v>2.3808</v>
      </c>
      <c r="M31" s="178" t="str">
        <f aca="false">VLOOKUP(J31,$U:$W,3,)</f>
        <v>3/8"</v>
      </c>
    </row>
    <row r="32" customFormat="false" ht="14.25" hidden="false" customHeight="true" outlineLevel="0" collapsed="false">
      <c r="A32" s="174"/>
      <c r="B32" s="169"/>
      <c r="C32" s="169"/>
      <c r="D32" s="175"/>
      <c r="E32" s="175"/>
      <c r="F32" s="176"/>
      <c r="G32" s="175" t="s">
        <v>3845</v>
      </c>
      <c r="H32" s="177" t="n">
        <v>2</v>
      </c>
      <c r="I32" s="177" t="n">
        <v>1.68</v>
      </c>
      <c r="J32" s="177" t="n">
        <v>10</v>
      </c>
      <c r="K32" s="177" t="n">
        <f aca="false">VLOOKUP(J32,$U$5:$V$19,2,)</f>
        <v>0.62</v>
      </c>
      <c r="L32" s="177" t="n">
        <f aca="false">H32*I32*K32</f>
        <v>2.0832</v>
      </c>
      <c r="M32" s="178" t="str">
        <f aca="false">VLOOKUP(J32,$U:$W,3,)</f>
        <v>3/8"</v>
      </c>
    </row>
    <row r="33" customFormat="false" ht="14.25" hidden="false" customHeight="true" outlineLevel="0" collapsed="false">
      <c r="A33" s="174"/>
      <c r="B33" s="169"/>
      <c r="C33" s="169"/>
      <c r="D33" s="175"/>
      <c r="E33" s="175"/>
      <c r="F33" s="176"/>
      <c r="G33" s="175" t="s">
        <v>3846</v>
      </c>
      <c r="H33" s="177" t="n">
        <v>2</v>
      </c>
      <c r="I33" s="177" t="n">
        <v>2.36</v>
      </c>
      <c r="J33" s="177" t="n">
        <v>10</v>
      </c>
      <c r="K33" s="177" t="n">
        <f aca="false">VLOOKUP(J33,$U$5:$V$19,2,)</f>
        <v>0.62</v>
      </c>
      <c r="L33" s="177" t="n">
        <f aca="false">H33*I33*K33</f>
        <v>2.9264</v>
      </c>
      <c r="M33" s="178" t="str">
        <f aca="false">VLOOKUP(J33,$U:$W,3,)</f>
        <v>3/8"</v>
      </c>
    </row>
    <row r="34" customFormat="false" ht="14.25" hidden="false" customHeight="true" outlineLevel="0" collapsed="false">
      <c r="A34" s="174"/>
      <c r="B34" s="169"/>
      <c r="C34" s="169"/>
      <c r="D34" s="175"/>
      <c r="E34" s="175"/>
      <c r="F34" s="176"/>
      <c r="G34" s="175" t="s">
        <v>3847</v>
      </c>
      <c r="H34" s="177" t="n">
        <v>1</v>
      </c>
      <c r="I34" s="177" t="n">
        <v>2.02</v>
      </c>
      <c r="J34" s="177" t="n">
        <v>5</v>
      </c>
      <c r="K34" s="177" t="n">
        <f aca="false">VLOOKUP(J34,$U$5:$V$19,2,)</f>
        <v>0.154</v>
      </c>
      <c r="L34" s="177" t="n">
        <f aca="false">H34*I34*K34</f>
        <v>0.31108</v>
      </c>
      <c r="M34" s="178" t="str">
        <f aca="false">VLOOKUP(J34,$U:$W,3,)</f>
        <v>3/15"</v>
      </c>
    </row>
    <row r="35" customFormat="false" ht="14.25" hidden="false" customHeight="true" outlineLevel="0" collapsed="false">
      <c r="A35" s="174"/>
      <c r="B35" s="169"/>
      <c r="C35" s="169"/>
      <c r="D35" s="175"/>
      <c r="E35" s="175"/>
      <c r="F35" s="176"/>
      <c r="G35" s="175" t="s">
        <v>3848</v>
      </c>
      <c r="H35" s="177" t="n">
        <v>1</v>
      </c>
      <c r="I35" s="177" t="n">
        <v>2</v>
      </c>
      <c r="J35" s="177" t="n">
        <v>5</v>
      </c>
      <c r="K35" s="177" t="n">
        <f aca="false">VLOOKUP(J35,$U$5:$V$19,2,)</f>
        <v>0.154</v>
      </c>
      <c r="L35" s="177" t="n">
        <f aca="false">H35*I35*K35</f>
        <v>0.308</v>
      </c>
      <c r="M35" s="178" t="str">
        <f aca="false">VLOOKUP(J35,$U:$W,3,)</f>
        <v>3/15"</v>
      </c>
    </row>
    <row r="36" customFormat="false" ht="14.25" hidden="false" customHeight="true" outlineLevel="0" collapsed="false">
      <c r="A36" s="174"/>
      <c r="B36" s="169"/>
      <c r="C36" s="169"/>
      <c r="D36" s="175"/>
      <c r="E36" s="175"/>
      <c r="F36" s="176"/>
      <c r="G36" s="175" t="s">
        <v>3849</v>
      </c>
      <c r="H36" s="177" t="n">
        <v>6</v>
      </c>
      <c r="I36" s="177" t="n">
        <v>1.4</v>
      </c>
      <c r="J36" s="177" t="n">
        <v>12.5</v>
      </c>
      <c r="K36" s="177" t="n">
        <f aca="false">VLOOKUP(J36,$U$5:$V$19,2,)</f>
        <v>0.96</v>
      </c>
      <c r="L36" s="177" t="n">
        <f aca="false">H36*I36*K36</f>
        <v>8.064</v>
      </c>
      <c r="M36" s="178" t="str">
        <f aca="false">VLOOKUP(J36,$U:$W,3,)</f>
        <v>1/2"</v>
      </c>
    </row>
    <row r="37" customFormat="false" ht="15" hidden="false" customHeight="false" outlineLevel="0" collapsed="false">
      <c r="A37" s="174"/>
      <c r="B37" s="169"/>
      <c r="C37" s="169"/>
      <c r="D37" s="175"/>
      <c r="E37" s="175"/>
      <c r="F37" s="176"/>
      <c r="G37" s="175" t="s">
        <v>3850</v>
      </c>
      <c r="H37" s="177" t="n">
        <v>2</v>
      </c>
      <c r="I37" s="177" t="n">
        <v>1.34</v>
      </c>
      <c r="J37" s="177" t="n">
        <v>6.3</v>
      </c>
      <c r="K37" s="177" t="n">
        <f aca="false">VLOOKUP(J37,$U$5:$V$19,2,)</f>
        <v>0.25</v>
      </c>
      <c r="L37" s="177" t="n">
        <f aca="false">H37*I37*K37</f>
        <v>0.67</v>
      </c>
      <c r="M37" s="178" t="str">
        <f aca="false">VLOOKUP(J37,$U:$W,3,)</f>
        <v>1/4"</v>
      </c>
    </row>
    <row r="38" customFormat="false" ht="14.25" hidden="false" customHeight="true" outlineLevel="0" collapsed="false">
      <c r="A38" s="174" t="s">
        <v>3820</v>
      </c>
      <c r="B38" s="169" t="n">
        <v>31</v>
      </c>
      <c r="C38" s="169" t="s">
        <v>3821</v>
      </c>
      <c r="D38" s="175" t="n">
        <v>0.42</v>
      </c>
      <c r="E38" s="175" t="n">
        <v>0.17</v>
      </c>
      <c r="F38" s="176" t="n">
        <v>1.04</v>
      </c>
      <c r="G38" s="175" t="s">
        <v>3844</v>
      </c>
      <c r="H38" s="177" t="n">
        <v>2</v>
      </c>
      <c r="I38" s="177" t="n">
        <v>1.92</v>
      </c>
      <c r="J38" s="177" t="n">
        <v>10</v>
      </c>
      <c r="K38" s="177" t="n">
        <f aca="false">VLOOKUP(J38,$U$5:$V$19,2,)</f>
        <v>0.62</v>
      </c>
      <c r="L38" s="177" t="n">
        <f aca="false">H38*I38*K38</f>
        <v>2.3808</v>
      </c>
      <c r="M38" s="178" t="str">
        <f aca="false">VLOOKUP(J38,$U:$W,3,)</f>
        <v>3/8"</v>
      </c>
    </row>
    <row r="39" customFormat="false" ht="14.25" hidden="false" customHeight="true" outlineLevel="0" collapsed="false">
      <c r="A39" s="174"/>
      <c r="B39" s="169"/>
      <c r="C39" s="169"/>
      <c r="D39" s="175"/>
      <c r="E39" s="175"/>
      <c r="F39" s="176"/>
      <c r="G39" s="175" t="s">
        <v>3845</v>
      </c>
      <c r="H39" s="177" t="n">
        <v>2</v>
      </c>
      <c r="I39" s="177" t="n">
        <v>1.68</v>
      </c>
      <c r="J39" s="177" t="n">
        <v>10</v>
      </c>
      <c r="K39" s="177" t="n">
        <f aca="false">VLOOKUP(J39,$U$5:$V$19,2,)</f>
        <v>0.62</v>
      </c>
      <c r="L39" s="177" t="n">
        <f aca="false">H39*I39*K39</f>
        <v>2.0832</v>
      </c>
      <c r="M39" s="178" t="str">
        <f aca="false">VLOOKUP(J39,$U:$W,3,)</f>
        <v>3/8"</v>
      </c>
    </row>
    <row r="40" customFormat="false" ht="14.25" hidden="false" customHeight="true" outlineLevel="0" collapsed="false">
      <c r="A40" s="174"/>
      <c r="B40" s="169"/>
      <c r="C40" s="169"/>
      <c r="D40" s="175"/>
      <c r="E40" s="175"/>
      <c r="F40" s="176"/>
      <c r="G40" s="175" t="s">
        <v>3846</v>
      </c>
      <c r="H40" s="177" t="n">
        <v>2</v>
      </c>
      <c r="I40" s="177" t="n">
        <v>2.36</v>
      </c>
      <c r="J40" s="177" t="n">
        <v>10</v>
      </c>
      <c r="K40" s="177" t="n">
        <f aca="false">VLOOKUP(J40,$U$5:$V$19,2,)</f>
        <v>0.62</v>
      </c>
      <c r="L40" s="177" t="n">
        <f aca="false">H40*I40*K40</f>
        <v>2.9264</v>
      </c>
      <c r="M40" s="178" t="str">
        <f aca="false">VLOOKUP(J40,$U:$W,3,)</f>
        <v>3/8"</v>
      </c>
    </row>
    <row r="41" customFormat="false" ht="14.25" hidden="false" customHeight="true" outlineLevel="0" collapsed="false">
      <c r="A41" s="174"/>
      <c r="B41" s="169"/>
      <c r="C41" s="169"/>
      <c r="D41" s="175"/>
      <c r="E41" s="175"/>
      <c r="F41" s="176"/>
      <c r="G41" s="175" t="s">
        <v>3847</v>
      </c>
      <c r="H41" s="177" t="n">
        <v>1</v>
      </c>
      <c r="I41" s="177" t="n">
        <v>2.02</v>
      </c>
      <c r="J41" s="177" t="n">
        <v>5</v>
      </c>
      <c r="K41" s="177" t="n">
        <f aca="false">VLOOKUP(J41,$U$5:$V$19,2,)</f>
        <v>0.154</v>
      </c>
      <c r="L41" s="177" t="n">
        <f aca="false">H41*I41*K41</f>
        <v>0.31108</v>
      </c>
      <c r="M41" s="178" t="str">
        <f aca="false">VLOOKUP(J41,$U:$W,3,)</f>
        <v>3/15"</v>
      </c>
    </row>
    <row r="42" customFormat="false" ht="14.25" hidden="false" customHeight="true" outlineLevel="0" collapsed="false">
      <c r="A42" s="174"/>
      <c r="B42" s="169"/>
      <c r="C42" s="169"/>
      <c r="D42" s="175"/>
      <c r="E42" s="175"/>
      <c r="F42" s="176"/>
      <c r="G42" s="175" t="s">
        <v>3848</v>
      </c>
      <c r="H42" s="177" t="n">
        <v>1</v>
      </c>
      <c r="I42" s="177" t="n">
        <v>2</v>
      </c>
      <c r="J42" s="177" t="n">
        <v>5</v>
      </c>
      <c r="K42" s="177" t="n">
        <f aca="false">VLOOKUP(J42,$U$5:$V$19,2,)</f>
        <v>0.154</v>
      </c>
      <c r="L42" s="177" t="n">
        <f aca="false">H42*I42*K42</f>
        <v>0.308</v>
      </c>
      <c r="M42" s="178" t="str">
        <f aca="false">VLOOKUP(J42,$U:$W,3,)</f>
        <v>3/15"</v>
      </c>
    </row>
    <row r="43" customFormat="false" ht="14.25" hidden="false" customHeight="true" outlineLevel="0" collapsed="false">
      <c r="A43" s="174"/>
      <c r="B43" s="169"/>
      <c r="C43" s="169"/>
      <c r="D43" s="175"/>
      <c r="E43" s="175"/>
      <c r="F43" s="176"/>
      <c r="G43" s="175" t="s">
        <v>3849</v>
      </c>
      <c r="H43" s="177" t="n">
        <v>6</v>
      </c>
      <c r="I43" s="177" t="n">
        <v>1.4</v>
      </c>
      <c r="J43" s="177" t="n">
        <v>12.5</v>
      </c>
      <c r="K43" s="177" t="n">
        <f aca="false">VLOOKUP(J43,$U$5:$V$19,2,)</f>
        <v>0.96</v>
      </c>
      <c r="L43" s="177" t="n">
        <f aca="false">H43*I43*K43</f>
        <v>8.064</v>
      </c>
      <c r="M43" s="178" t="str">
        <f aca="false">VLOOKUP(J43,$U:$W,3,)</f>
        <v>1/2"</v>
      </c>
    </row>
    <row r="44" customFormat="false" ht="15" hidden="false" customHeight="false" outlineLevel="0" collapsed="false">
      <c r="A44" s="174"/>
      <c r="B44" s="169"/>
      <c r="C44" s="169"/>
      <c r="D44" s="175"/>
      <c r="E44" s="175"/>
      <c r="F44" s="176"/>
      <c r="G44" s="175" t="s">
        <v>3850</v>
      </c>
      <c r="H44" s="177" t="n">
        <v>2</v>
      </c>
      <c r="I44" s="177" t="n">
        <v>1.34</v>
      </c>
      <c r="J44" s="177" t="n">
        <v>6.3</v>
      </c>
      <c r="K44" s="177" t="n">
        <f aca="false">VLOOKUP(J44,$U$5:$V$19,2,)</f>
        <v>0.25</v>
      </c>
      <c r="L44" s="177" t="n">
        <f aca="false">H44*I44*K44</f>
        <v>0.67</v>
      </c>
      <c r="M44" s="178" t="str">
        <f aca="false">VLOOKUP(J44,$U:$W,3,)</f>
        <v>1/4"</v>
      </c>
    </row>
    <row r="45" customFormat="false" ht="14.25" hidden="false" customHeight="true" outlineLevel="0" collapsed="false">
      <c r="A45" s="174" t="s">
        <v>3820</v>
      </c>
      <c r="B45" s="169" t="n">
        <v>32</v>
      </c>
      <c r="C45" s="169" t="s">
        <v>3837</v>
      </c>
      <c r="D45" s="175" t="n">
        <v>1.12</v>
      </c>
      <c r="E45" s="175" t="n">
        <v>1.01</v>
      </c>
      <c r="F45" s="176" t="n">
        <v>4.14</v>
      </c>
      <c r="G45" s="175" t="s">
        <v>3851</v>
      </c>
      <c r="H45" s="177" t="n">
        <v>5</v>
      </c>
      <c r="I45" s="177" t="n">
        <v>2.96</v>
      </c>
      <c r="J45" s="177" t="n">
        <v>10</v>
      </c>
      <c r="K45" s="177" t="n">
        <f aca="false">VLOOKUP(J45,$U$5:$V$19,2,)</f>
        <v>0.62</v>
      </c>
      <c r="L45" s="177" t="n">
        <f aca="false">H45*I45*K45</f>
        <v>9.176</v>
      </c>
      <c r="M45" s="178" t="str">
        <f aca="false">VLOOKUP(J45,$U:$W,3,)</f>
        <v>3/8"</v>
      </c>
    </row>
    <row r="46" customFormat="false" ht="14.25" hidden="false" customHeight="true" outlineLevel="0" collapsed="false">
      <c r="A46" s="174"/>
      <c r="B46" s="169"/>
      <c r="C46" s="169"/>
      <c r="D46" s="175"/>
      <c r="E46" s="175"/>
      <c r="F46" s="176"/>
      <c r="G46" s="175" t="s">
        <v>3852</v>
      </c>
      <c r="H46" s="177" t="n">
        <v>5</v>
      </c>
      <c r="I46" s="177" t="n">
        <v>2.96</v>
      </c>
      <c r="J46" s="177" t="n">
        <v>10</v>
      </c>
      <c r="K46" s="177" t="n">
        <f aca="false">VLOOKUP(J46,$U$5:$V$19,2,)</f>
        <v>0.62</v>
      </c>
      <c r="L46" s="177" t="n">
        <f aca="false">H46*I46*K46</f>
        <v>9.176</v>
      </c>
      <c r="M46" s="178" t="str">
        <f aca="false">VLOOKUP(J46,$U:$W,3,)</f>
        <v>3/8"</v>
      </c>
    </row>
    <row r="47" customFormat="false" ht="14.25" hidden="false" customHeight="true" outlineLevel="0" collapsed="false">
      <c r="A47" s="174"/>
      <c r="B47" s="169"/>
      <c r="C47" s="169"/>
      <c r="D47" s="175"/>
      <c r="E47" s="175"/>
      <c r="F47" s="176"/>
      <c r="G47" s="175" t="s">
        <v>3853</v>
      </c>
      <c r="H47" s="177" t="n">
        <v>10</v>
      </c>
      <c r="I47" s="177" t="n">
        <v>2.7</v>
      </c>
      <c r="J47" s="177" t="n">
        <v>10</v>
      </c>
      <c r="K47" s="177" t="n">
        <f aca="false">VLOOKUP(J47,$U$5:$V$19,2,)</f>
        <v>0.62</v>
      </c>
      <c r="L47" s="177" t="n">
        <f aca="false">H47*I47*K47</f>
        <v>16.74</v>
      </c>
      <c r="M47" s="178" t="str">
        <f aca="false">VLOOKUP(J47,$U:$W,3,)</f>
        <v>3/8"</v>
      </c>
    </row>
    <row r="48" customFormat="false" ht="14.25" hidden="false" customHeight="true" outlineLevel="0" collapsed="false">
      <c r="A48" s="174"/>
      <c r="B48" s="169"/>
      <c r="C48" s="169"/>
      <c r="D48" s="175"/>
      <c r="E48" s="175"/>
      <c r="F48" s="176"/>
      <c r="G48" s="175" t="s">
        <v>3854</v>
      </c>
      <c r="H48" s="177" t="n">
        <v>13</v>
      </c>
      <c r="I48" s="177" t="n">
        <v>2.92</v>
      </c>
      <c r="J48" s="177" t="n">
        <v>10</v>
      </c>
      <c r="K48" s="177" t="n">
        <f aca="false">VLOOKUP(J48,$U$5:$V$19,2,)</f>
        <v>0.62</v>
      </c>
      <c r="L48" s="177" t="n">
        <f aca="false">H48*I48*K48</f>
        <v>23.5352</v>
      </c>
      <c r="M48" s="178" t="str">
        <f aca="false">VLOOKUP(J48,$U:$W,3,)</f>
        <v>3/8"</v>
      </c>
    </row>
    <row r="49" customFormat="false" ht="14.25" hidden="false" customHeight="true" outlineLevel="0" collapsed="false">
      <c r="A49" s="174"/>
      <c r="B49" s="169"/>
      <c r="C49" s="169"/>
      <c r="D49" s="175"/>
      <c r="E49" s="175"/>
      <c r="F49" s="176"/>
      <c r="G49" s="175" t="s">
        <v>3855</v>
      </c>
      <c r="H49" s="177" t="n">
        <v>6</v>
      </c>
      <c r="I49" s="177" t="n">
        <v>1.49</v>
      </c>
      <c r="J49" s="177" t="n">
        <v>12.5</v>
      </c>
      <c r="K49" s="177" t="n">
        <f aca="false">VLOOKUP(J49,$U$5:$V$19,2,)</f>
        <v>0.96</v>
      </c>
      <c r="L49" s="177" t="n">
        <f aca="false">H49*I49*K49</f>
        <v>8.5824</v>
      </c>
      <c r="M49" s="178" t="str">
        <f aca="false">VLOOKUP(J49,$U:$W,3,)</f>
        <v>1/2"</v>
      </c>
    </row>
    <row r="50" customFormat="false" ht="15" hidden="false" customHeight="false" outlineLevel="0" collapsed="false">
      <c r="A50" s="174"/>
      <c r="B50" s="169"/>
      <c r="C50" s="169"/>
      <c r="D50" s="175"/>
      <c r="E50" s="175"/>
      <c r="F50" s="176"/>
      <c r="G50" s="175" t="s">
        <v>3856</v>
      </c>
      <c r="H50" s="177" t="n">
        <v>6</v>
      </c>
      <c r="I50" s="177" t="n">
        <v>1.04</v>
      </c>
      <c r="J50" s="177" t="n">
        <v>6.3</v>
      </c>
      <c r="K50" s="177" t="n">
        <f aca="false">VLOOKUP(J50,$U$5:$V$19,2,)</f>
        <v>0.25</v>
      </c>
      <c r="L50" s="177" t="n">
        <f aca="false">H50*I50*K50</f>
        <v>1.56</v>
      </c>
      <c r="M50" s="178" t="str">
        <f aca="false">VLOOKUP(J50,$U:$W,3,)</f>
        <v>1/4"</v>
      </c>
    </row>
    <row r="51" customFormat="false" ht="14.25" hidden="false" customHeight="true" outlineLevel="0" collapsed="false">
      <c r="A51" s="174" t="s">
        <v>3820</v>
      </c>
      <c r="B51" s="169" t="n">
        <v>33</v>
      </c>
      <c r="C51" s="169" t="s">
        <v>3821</v>
      </c>
      <c r="D51" s="175" t="n">
        <v>0.42</v>
      </c>
      <c r="E51" s="175" t="n">
        <v>0.17</v>
      </c>
      <c r="F51" s="176" t="n">
        <v>1.04</v>
      </c>
      <c r="G51" s="175" t="s">
        <v>3822</v>
      </c>
      <c r="H51" s="177" t="n">
        <v>2</v>
      </c>
      <c r="I51" s="177" t="n">
        <v>1.92</v>
      </c>
      <c r="J51" s="177" t="n">
        <v>10</v>
      </c>
      <c r="K51" s="177" t="n">
        <f aca="false">VLOOKUP(J51,$U$5:$V$19,2,)</f>
        <v>0.62</v>
      </c>
      <c r="L51" s="177" t="n">
        <f aca="false">H51*I51*K51</f>
        <v>2.3808</v>
      </c>
      <c r="M51" s="178" t="str">
        <f aca="false">VLOOKUP(J51,$U:$W,3,)</f>
        <v>3/8"</v>
      </c>
    </row>
    <row r="52" customFormat="false" ht="14.25" hidden="false" customHeight="true" outlineLevel="0" collapsed="false">
      <c r="A52" s="174"/>
      <c r="B52" s="169"/>
      <c r="C52" s="169"/>
      <c r="D52" s="175"/>
      <c r="E52" s="175"/>
      <c r="F52" s="176"/>
      <c r="G52" s="175" t="s">
        <v>3823</v>
      </c>
      <c r="H52" s="177" t="n">
        <v>2</v>
      </c>
      <c r="I52" s="177" t="n">
        <v>1.68</v>
      </c>
      <c r="J52" s="177" t="n">
        <v>10</v>
      </c>
      <c r="K52" s="177" t="n">
        <f aca="false">VLOOKUP(J52,$U$5:$V$19,2,)</f>
        <v>0.62</v>
      </c>
      <c r="L52" s="177" t="n">
        <f aca="false">H52*I52*K52</f>
        <v>2.0832</v>
      </c>
      <c r="M52" s="178" t="str">
        <f aca="false">VLOOKUP(J52,$U:$W,3,)</f>
        <v>3/8"</v>
      </c>
    </row>
    <row r="53" customFormat="false" ht="14.25" hidden="false" customHeight="true" outlineLevel="0" collapsed="false">
      <c r="A53" s="174"/>
      <c r="B53" s="169"/>
      <c r="C53" s="169"/>
      <c r="D53" s="175"/>
      <c r="E53" s="175"/>
      <c r="F53" s="176"/>
      <c r="G53" s="175" t="s">
        <v>3824</v>
      </c>
      <c r="H53" s="177" t="n">
        <v>2</v>
      </c>
      <c r="I53" s="177" t="n">
        <v>2.36</v>
      </c>
      <c r="J53" s="177" t="n">
        <v>10</v>
      </c>
      <c r="K53" s="177" t="n">
        <f aca="false">VLOOKUP(J53,$U$5:$V$19,2,)</f>
        <v>0.62</v>
      </c>
      <c r="L53" s="177" t="n">
        <f aca="false">H53*I53*K53</f>
        <v>2.9264</v>
      </c>
      <c r="M53" s="178" t="str">
        <f aca="false">VLOOKUP(J53,$U:$W,3,)</f>
        <v>3/8"</v>
      </c>
    </row>
    <row r="54" customFormat="false" ht="14.25" hidden="false" customHeight="true" outlineLevel="0" collapsed="false">
      <c r="A54" s="174"/>
      <c r="B54" s="169"/>
      <c r="C54" s="169"/>
      <c r="D54" s="175"/>
      <c r="E54" s="175"/>
      <c r="F54" s="176"/>
      <c r="G54" s="175" t="s">
        <v>3825</v>
      </c>
      <c r="H54" s="177" t="n">
        <v>1</v>
      </c>
      <c r="I54" s="177" t="n">
        <v>2.02</v>
      </c>
      <c r="J54" s="177" t="n">
        <v>5</v>
      </c>
      <c r="K54" s="177" t="n">
        <f aca="false">VLOOKUP(J54,$U$5:$V$19,2,)</f>
        <v>0.154</v>
      </c>
      <c r="L54" s="177" t="n">
        <f aca="false">H54*I54*K54</f>
        <v>0.31108</v>
      </c>
      <c r="M54" s="178" t="str">
        <f aca="false">VLOOKUP(J54,$U:$W,3,)</f>
        <v>3/15"</v>
      </c>
    </row>
    <row r="55" customFormat="false" ht="14.25" hidden="false" customHeight="true" outlineLevel="0" collapsed="false">
      <c r="A55" s="174"/>
      <c r="B55" s="169"/>
      <c r="C55" s="169"/>
      <c r="D55" s="175"/>
      <c r="E55" s="175"/>
      <c r="F55" s="176"/>
      <c r="G55" s="175" t="s">
        <v>3826</v>
      </c>
      <c r="H55" s="177" t="n">
        <v>1</v>
      </c>
      <c r="I55" s="177" t="n">
        <v>2</v>
      </c>
      <c r="J55" s="177" t="n">
        <v>5</v>
      </c>
      <c r="K55" s="177" t="n">
        <f aca="false">VLOOKUP(J55,$U$5:$V$19,2,)</f>
        <v>0.154</v>
      </c>
      <c r="L55" s="177" t="n">
        <f aca="false">H55*I55*K55</f>
        <v>0.308</v>
      </c>
      <c r="M55" s="178" t="str">
        <f aca="false">VLOOKUP(J55,$U:$W,3,)</f>
        <v>3/15"</v>
      </c>
    </row>
    <row r="56" customFormat="false" ht="14.25" hidden="false" customHeight="true" outlineLevel="0" collapsed="false">
      <c r="A56" s="174"/>
      <c r="B56" s="169"/>
      <c r="C56" s="169"/>
      <c r="D56" s="175"/>
      <c r="E56" s="175"/>
      <c r="F56" s="176"/>
      <c r="G56" s="175" t="s">
        <v>3827</v>
      </c>
      <c r="H56" s="177" t="n">
        <v>6</v>
      </c>
      <c r="I56" s="177" t="n">
        <v>1.4</v>
      </c>
      <c r="J56" s="177" t="n">
        <v>12.5</v>
      </c>
      <c r="K56" s="177" t="n">
        <f aca="false">VLOOKUP(J56,$U$5:$V$19,2,)</f>
        <v>0.96</v>
      </c>
      <c r="L56" s="177" t="n">
        <f aca="false">H56*I56*K56</f>
        <v>8.064</v>
      </c>
      <c r="M56" s="178" t="str">
        <f aca="false">VLOOKUP(J56,$U:$W,3,)</f>
        <v>1/2"</v>
      </c>
    </row>
    <row r="57" customFormat="false" ht="15" hidden="false" customHeight="false" outlineLevel="0" collapsed="false">
      <c r="A57" s="174"/>
      <c r="B57" s="169"/>
      <c r="C57" s="169"/>
      <c r="D57" s="175"/>
      <c r="E57" s="175"/>
      <c r="F57" s="176"/>
      <c r="G57" s="175" t="s">
        <v>3828</v>
      </c>
      <c r="H57" s="177" t="n">
        <v>2</v>
      </c>
      <c r="I57" s="177" t="n">
        <v>1.34</v>
      </c>
      <c r="J57" s="177" t="n">
        <v>6.3</v>
      </c>
      <c r="K57" s="177" t="n">
        <f aca="false">VLOOKUP(J57,$U$5:$V$19,2,)</f>
        <v>0.25</v>
      </c>
      <c r="L57" s="177" t="n">
        <f aca="false">H57*I57*K57</f>
        <v>0.67</v>
      </c>
      <c r="M57" s="178" t="str">
        <f aca="false">VLOOKUP(J57,$U:$W,3,)</f>
        <v>1/4"</v>
      </c>
    </row>
    <row r="58" customFormat="false" ht="14.25" hidden="false" customHeight="true" outlineLevel="0" collapsed="false">
      <c r="A58" s="174" t="s">
        <v>3820</v>
      </c>
      <c r="B58" s="169" t="n">
        <v>34</v>
      </c>
      <c r="C58" s="169" t="s">
        <v>3837</v>
      </c>
      <c r="D58" s="175" t="n">
        <v>1.12</v>
      </c>
      <c r="E58" s="175" t="n">
        <v>1.01</v>
      </c>
      <c r="F58" s="176" t="n">
        <v>4.14</v>
      </c>
      <c r="G58" s="175" t="s">
        <v>3857</v>
      </c>
      <c r="H58" s="177" t="n">
        <v>5</v>
      </c>
      <c r="I58" s="177" t="n">
        <v>2.96</v>
      </c>
      <c r="J58" s="177" t="n">
        <v>10</v>
      </c>
      <c r="K58" s="177" t="n">
        <f aca="false">VLOOKUP(J58,$U$5:$V$19,2,)</f>
        <v>0.62</v>
      </c>
      <c r="L58" s="177" t="n">
        <f aca="false">H58*I58*K58</f>
        <v>9.176</v>
      </c>
      <c r="M58" s="178" t="str">
        <f aca="false">VLOOKUP(J58,$U:$W,3,)</f>
        <v>3/8"</v>
      </c>
    </row>
    <row r="59" customFormat="false" ht="14.25" hidden="false" customHeight="true" outlineLevel="0" collapsed="false">
      <c r="A59" s="174"/>
      <c r="B59" s="169"/>
      <c r="C59" s="169"/>
      <c r="D59" s="175"/>
      <c r="E59" s="175"/>
      <c r="F59" s="176"/>
      <c r="G59" s="175" t="s">
        <v>3858</v>
      </c>
      <c r="H59" s="177" t="n">
        <v>5</v>
      </c>
      <c r="I59" s="177" t="n">
        <v>2.96</v>
      </c>
      <c r="J59" s="177" t="n">
        <v>10</v>
      </c>
      <c r="K59" s="177" t="n">
        <f aca="false">VLOOKUP(J59,$U$5:$V$19,2,)</f>
        <v>0.62</v>
      </c>
      <c r="L59" s="177" t="n">
        <f aca="false">H59*I59*K59</f>
        <v>9.176</v>
      </c>
      <c r="M59" s="178" t="str">
        <f aca="false">VLOOKUP(J59,$U:$W,3,)</f>
        <v>3/8"</v>
      </c>
    </row>
    <row r="60" customFormat="false" ht="14.25" hidden="false" customHeight="true" outlineLevel="0" collapsed="false">
      <c r="A60" s="174"/>
      <c r="B60" s="169"/>
      <c r="C60" s="169"/>
      <c r="D60" s="175"/>
      <c r="E60" s="175"/>
      <c r="F60" s="176"/>
      <c r="G60" s="175" t="s">
        <v>3859</v>
      </c>
      <c r="H60" s="177" t="n">
        <v>10</v>
      </c>
      <c r="I60" s="177" t="n">
        <v>2.7</v>
      </c>
      <c r="J60" s="177" t="n">
        <v>10</v>
      </c>
      <c r="K60" s="177" t="n">
        <f aca="false">VLOOKUP(J60,$U$5:$V$19,2,)</f>
        <v>0.62</v>
      </c>
      <c r="L60" s="177" t="n">
        <f aca="false">H60*I60*K60</f>
        <v>16.74</v>
      </c>
      <c r="M60" s="178" t="str">
        <f aca="false">VLOOKUP(J60,$U:$W,3,)</f>
        <v>3/8"</v>
      </c>
    </row>
    <row r="61" customFormat="false" ht="14.25" hidden="false" customHeight="true" outlineLevel="0" collapsed="false">
      <c r="A61" s="174"/>
      <c r="B61" s="169"/>
      <c r="C61" s="169"/>
      <c r="D61" s="175"/>
      <c r="E61" s="175"/>
      <c r="F61" s="176"/>
      <c r="G61" s="175" t="s">
        <v>3860</v>
      </c>
      <c r="H61" s="177" t="n">
        <v>13</v>
      </c>
      <c r="I61" s="177" t="n">
        <v>2.92</v>
      </c>
      <c r="J61" s="177" t="n">
        <v>10</v>
      </c>
      <c r="K61" s="177" t="n">
        <f aca="false">VLOOKUP(J61,$U$5:$V$19,2,)</f>
        <v>0.62</v>
      </c>
      <c r="L61" s="177" t="n">
        <f aca="false">H61*I61*K61</f>
        <v>23.5352</v>
      </c>
      <c r="M61" s="178" t="str">
        <f aca="false">VLOOKUP(J61,$U:$W,3,)</f>
        <v>3/8"</v>
      </c>
    </row>
    <row r="62" customFormat="false" ht="14.25" hidden="false" customHeight="true" outlineLevel="0" collapsed="false">
      <c r="A62" s="174"/>
      <c r="B62" s="169"/>
      <c r="C62" s="169"/>
      <c r="D62" s="175"/>
      <c r="E62" s="175"/>
      <c r="F62" s="176"/>
      <c r="G62" s="175" t="s">
        <v>3861</v>
      </c>
      <c r="H62" s="177" t="n">
        <v>6</v>
      </c>
      <c r="I62" s="177" t="n">
        <v>1.91</v>
      </c>
      <c r="J62" s="177" t="n">
        <v>12.5</v>
      </c>
      <c r="K62" s="177" t="n">
        <f aca="false">VLOOKUP(J62,$U$5:$V$19,2,)</f>
        <v>0.96</v>
      </c>
      <c r="L62" s="177" t="n">
        <f aca="false">H62*I62*K62</f>
        <v>11.0016</v>
      </c>
      <c r="M62" s="178" t="str">
        <f aca="false">VLOOKUP(J62,$U:$W,3,)</f>
        <v>1/2"</v>
      </c>
    </row>
    <row r="63" customFormat="false" ht="15" hidden="false" customHeight="false" outlineLevel="0" collapsed="false">
      <c r="A63" s="174"/>
      <c r="B63" s="169"/>
      <c r="C63" s="169"/>
      <c r="D63" s="175"/>
      <c r="E63" s="175"/>
      <c r="F63" s="176"/>
      <c r="G63" s="175" t="s">
        <v>3862</v>
      </c>
      <c r="H63" s="177" t="n">
        <v>6</v>
      </c>
      <c r="I63" s="177" t="n">
        <v>1.34</v>
      </c>
      <c r="J63" s="177" t="n">
        <v>6.3</v>
      </c>
      <c r="K63" s="177" t="n">
        <f aca="false">VLOOKUP(J63,$U$5:$V$19,2,)</f>
        <v>0.25</v>
      </c>
      <c r="L63" s="177" t="n">
        <f aca="false">H63*I63*K63</f>
        <v>2.01</v>
      </c>
      <c r="M63" s="178" t="str">
        <f aca="false">VLOOKUP(J63,$U:$W,3,)</f>
        <v>1/4"</v>
      </c>
    </row>
    <row r="64" customFormat="false" ht="14.25" hidden="false" customHeight="true" outlineLevel="0" collapsed="false">
      <c r="A64" s="174" t="s">
        <v>3820</v>
      </c>
      <c r="B64" s="169" t="n">
        <v>35</v>
      </c>
      <c r="C64" s="169" t="s">
        <v>3821</v>
      </c>
      <c r="D64" s="175" t="n">
        <v>0.42</v>
      </c>
      <c r="E64" s="175" t="n">
        <v>0.17</v>
      </c>
      <c r="F64" s="176" t="n">
        <v>1.04</v>
      </c>
      <c r="G64" s="175" t="s">
        <v>3822</v>
      </c>
      <c r="H64" s="177" t="n">
        <v>2</v>
      </c>
      <c r="I64" s="177" t="n">
        <v>1.92</v>
      </c>
      <c r="J64" s="177" t="n">
        <v>10</v>
      </c>
      <c r="K64" s="177" t="n">
        <f aca="false">VLOOKUP(J64,$U$5:$V$19,2,)</f>
        <v>0.62</v>
      </c>
      <c r="L64" s="177" t="n">
        <f aca="false">H64*I64*K64</f>
        <v>2.3808</v>
      </c>
      <c r="M64" s="178" t="str">
        <f aca="false">VLOOKUP(J64,$U:$W,3,)</f>
        <v>3/8"</v>
      </c>
    </row>
    <row r="65" customFormat="false" ht="14.25" hidden="false" customHeight="true" outlineLevel="0" collapsed="false">
      <c r="A65" s="174"/>
      <c r="B65" s="169"/>
      <c r="C65" s="169"/>
      <c r="D65" s="175"/>
      <c r="E65" s="175"/>
      <c r="F65" s="176"/>
      <c r="G65" s="175" t="s">
        <v>3823</v>
      </c>
      <c r="H65" s="177" t="n">
        <v>2</v>
      </c>
      <c r="I65" s="177" t="n">
        <v>1.68</v>
      </c>
      <c r="J65" s="177" t="n">
        <v>10</v>
      </c>
      <c r="K65" s="177" t="n">
        <f aca="false">VLOOKUP(J65,$U$5:$V$19,2,)</f>
        <v>0.62</v>
      </c>
      <c r="L65" s="177" t="n">
        <f aca="false">H65*I65*K65</f>
        <v>2.0832</v>
      </c>
      <c r="M65" s="178" t="str">
        <f aca="false">VLOOKUP(J65,$U:$W,3,)</f>
        <v>3/8"</v>
      </c>
    </row>
    <row r="66" customFormat="false" ht="14.25" hidden="false" customHeight="true" outlineLevel="0" collapsed="false">
      <c r="A66" s="174"/>
      <c r="B66" s="169"/>
      <c r="C66" s="169"/>
      <c r="D66" s="175"/>
      <c r="E66" s="175"/>
      <c r="F66" s="176"/>
      <c r="G66" s="175" t="s">
        <v>3824</v>
      </c>
      <c r="H66" s="177" t="n">
        <v>2</v>
      </c>
      <c r="I66" s="177" t="n">
        <v>2.36</v>
      </c>
      <c r="J66" s="177" t="n">
        <v>10</v>
      </c>
      <c r="K66" s="177" t="n">
        <f aca="false">VLOOKUP(J66,$U$5:$V$19,2,)</f>
        <v>0.62</v>
      </c>
      <c r="L66" s="177" t="n">
        <f aca="false">H66*I66*K66</f>
        <v>2.9264</v>
      </c>
      <c r="M66" s="178" t="str">
        <f aca="false">VLOOKUP(J66,$U:$W,3,)</f>
        <v>3/8"</v>
      </c>
    </row>
    <row r="67" customFormat="false" ht="14.25" hidden="false" customHeight="true" outlineLevel="0" collapsed="false">
      <c r="A67" s="174"/>
      <c r="B67" s="169"/>
      <c r="C67" s="169"/>
      <c r="D67" s="175"/>
      <c r="E67" s="175"/>
      <c r="F67" s="176"/>
      <c r="G67" s="175" t="s">
        <v>3825</v>
      </c>
      <c r="H67" s="177" t="n">
        <v>1</v>
      </c>
      <c r="I67" s="177" t="n">
        <v>2.02</v>
      </c>
      <c r="J67" s="177" t="n">
        <v>5</v>
      </c>
      <c r="K67" s="177" t="n">
        <f aca="false">VLOOKUP(J67,$U$5:$V$19,2,)</f>
        <v>0.154</v>
      </c>
      <c r="L67" s="177" t="n">
        <f aca="false">H67*I67*K67</f>
        <v>0.31108</v>
      </c>
      <c r="M67" s="178" t="str">
        <f aca="false">VLOOKUP(J67,$U:$W,3,)</f>
        <v>3/15"</v>
      </c>
    </row>
    <row r="68" customFormat="false" ht="14.25" hidden="false" customHeight="true" outlineLevel="0" collapsed="false">
      <c r="A68" s="174"/>
      <c r="B68" s="169"/>
      <c r="C68" s="169"/>
      <c r="D68" s="175"/>
      <c r="E68" s="175"/>
      <c r="F68" s="176"/>
      <c r="G68" s="175" t="s">
        <v>3826</v>
      </c>
      <c r="H68" s="177" t="n">
        <v>1</v>
      </c>
      <c r="I68" s="177" t="n">
        <v>2</v>
      </c>
      <c r="J68" s="177" t="n">
        <v>5</v>
      </c>
      <c r="K68" s="177" t="n">
        <f aca="false">VLOOKUP(J68,$U$5:$V$19,2,)</f>
        <v>0.154</v>
      </c>
      <c r="L68" s="177" t="n">
        <f aca="false">H68*I68*K68</f>
        <v>0.308</v>
      </c>
      <c r="M68" s="178" t="str">
        <f aca="false">VLOOKUP(J68,$U:$W,3,)</f>
        <v>3/15"</v>
      </c>
    </row>
    <row r="69" customFormat="false" ht="14.25" hidden="false" customHeight="true" outlineLevel="0" collapsed="false">
      <c r="A69" s="174"/>
      <c r="B69" s="169"/>
      <c r="C69" s="169"/>
      <c r="D69" s="175"/>
      <c r="E69" s="175"/>
      <c r="F69" s="176"/>
      <c r="G69" s="175" t="s">
        <v>3827</v>
      </c>
      <c r="H69" s="177" t="n">
        <v>6</v>
      </c>
      <c r="I69" s="177" t="n">
        <v>1.4</v>
      </c>
      <c r="J69" s="177" t="n">
        <v>12.5</v>
      </c>
      <c r="K69" s="177" t="n">
        <f aca="false">VLOOKUP(J69,$U$5:$V$19,2,)</f>
        <v>0.96</v>
      </c>
      <c r="L69" s="177" t="n">
        <f aca="false">H69*I69*K69</f>
        <v>8.064</v>
      </c>
      <c r="M69" s="178" t="str">
        <f aca="false">VLOOKUP(J69,$U:$W,3,)</f>
        <v>1/2"</v>
      </c>
    </row>
    <row r="70" customFormat="false" ht="15" hidden="false" customHeight="false" outlineLevel="0" collapsed="false">
      <c r="A70" s="174"/>
      <c r="B70" s="169"/>
      <c r="C70" s="169"/>
      <c r="D70" s="175"/>
      <c r="E70" s="175"/>
      <c r="F70" s="176"/>
      <c r="G70" s="175" t="s">
        <v>3828</v>
      </c>
      <c r="H70" s="177" t="n">
        <v>2</v>
      </c>
      <c r="I70" s="177" t="n">
        <v>1.34</v>
      </c>
      <c r="J70" s="177" t="n">
        <v>6.3</v>
      </c>
      <c r="K70" s="177" t="n">
        <f aca="false">VLOOKUP(J70,$U$5:$V$19,2,)</f>
        <v>0.25</v>
      </c>
      <c r="L70" s="177" t="n">
        <f aca="false">H70*I70*K70</f>
        <v>0.67</v>
      </c>
      <c r="M70" s="178" t="str">
        <f aca="false">VLOOKUP(J70,$U:$W,3,)</f>
        <v>1/4"</v>
      </c>
    </row>
    <row r="71" customFormat="false" ht="14.25" hidden="false" customHeight="true" outlineLevel="0" collapsed="false">
      <c r="A71" s="174" t="s">
        <v>3820</v>
      </c>
      <c r="B71" s="169" t="n">
        <v>36</v>
      </c>
      <c r="C71" s="169" t="s">
        <v>3821</v>
      </c>
      <c r="D71" s="175" t="n">
        <v>0.42</v>
      </c>
      <c r="E71" s="175" t="n">
        <v>0.17</v>
      </c>
      <c r="F71" s="176" t="n">
        <v>1.04</v>
      </c>
      <c r="G71" s="175" t="s">
        <v>3822</v>
      </c>
      <c r="H71" s="177" t="n">
        <v>2</v>
      </c>
      <c r="I71" s="177" t="n">
        <v>1.92</v>
      </c>
      <c r="J71" s="177" t="n">
        <v>10</v>
      </c>
      <c r="K71" s="177" t="n">
        <f aca="false">VLOOKUP(J71,$U$5:$V$19,2,)</f>
        <v>0.62</v>
      </c>
      <c r="L71" s="177" t="n">
        <f aca="false">H71*I71*K71</f>
        <v>2.3808</v>
      </c>
      <c r="M71" s="178" t="str">
        <f aca="false">VLOOKUP(J71,$U:$W,3,)</f>
        <v>3/8"</v>
      </c>
    </row>
    <row r="72" customFormat="false" ht="14.25" hidden="false" customHeight="true" outlineLevel="0" collapsed="false">
      <c r="A72" s="174"/>
      <c r="B72" s="169"/>
      <c r="C72" s="169"/>
      <c r="D72" s="175"/>
      <c r="E72" s="175"/>
      <c r="F72" s="176"/>
      <c r="G72" s="175" t="s">
        <v>3823</v>
      </c>
      <c r="H72" s="177" t="n">
        <v>2</v>
      </c>
      <c r="I72" s="177" t="n">
        <v>1.68</v>
      </c>
      <c r="J72" s="177" t="n">
        <v>10</v>
      </c>
      <c r="K72" s="177" t="n">
        <f aca="false">VLOOKUP(J72,$U$5:$V$19,2,)</f>
        <v>0.62</v>
      </c>
      <c r="L72" s="177" t="n">
        <f aca="false">H72*I72*K72</f>
        <v>2.0832</v>
      </c>
      <c r="M72" s="178" t="str">
        <f aca="false">VLOOKUP(J72,$U:$W,3,)</f>
        <v>3/8"</v>
      </c>
    </row>
    <row r="73" customFormat="false" ht="14.25" hidden="false" customHeight="true" outlineLevel="0" collapsed="false">
      <c r="A73" s="174"/>
      <c r="B73" s="169"/>
      <c r="C73" s="169"/>
      <c r="D73" s="175"/>
      <c r="E73" s="175"/>
      <c r="F73" s="176"/>
      <c r="G73" s="175" t="s">
        <v>3824</v>
      </c>
      <c r="H73" s="177" t="n">
        <v>2</v>
      </c>
      <c r="I73" s="177" t="n">
        <v>2.36</v>
      </c>
      <c r="J73" s="177" t="n">
        <v>10</v>
      </c>
      <c r="K73" s="177" t="n">
        <f aca="false">VLOOKUP(J73,$U$5:$V$19,2,)</f>
        <v>0.62</v>
      </c>
      <c r="L73" s="177" t="n">
        <f aca="false">H73*I73*K73</f>
        <v>2.9264</v>
      </c>
      <c r="M73" s="178" t="str">
        <f aca="false">VLOOKUP(J73,$U:$W,3,)</f>
        <v>3/8"</v>
      </c>
    </row>
    <row r="74" customFormat="false" ht="14.25" hidden="false" customHeight="true" outlineLevel="0" collapsed="false">
      <c r="A74" s="174"/>
      <c r="B74" s="169"/>
      <c r="C74" s="169"/>
      <c r="D74" s="175"/>
      <c r="E74" s="175"/>
      <c r="F74" s="176"/>
      <c r="G74" s="175" t="s">
        <v>3825</v>
      </c>
      <c r="H74" s="177" t="n">
        <v>1</v>
      </c>
      <c r="I74" s="177" t="n">
        <v>2.02</v>
      </c>
      <c r="J74" s="177" t="n">
        <v>5</v>
      </c>
      <c r="K74" s="177" t="n">
        <f aca="false">VLOOKUP(J74,$U$5:$V$19,2,)</f>
        <v>0.154</v>
      </c>
      <c r="L74" s="177" t="n">
        <f aca="false">H74*I74*K74</f>
        <v>0.31108</v>
      </c>
      <c r="M74" s="178" t="str">
        <f aca="false">VLOOKUP(J74,$U:$W,3,)</f>
        <v>3/15"</v>
      </c>
    </row>
    <row r="75" customFormat="false" ht="14.25" hidden="false" customHeight="true" outlineLevel="0" collapsed="false">
      <c r="A75" s="174"/>
      <c r="B75" s="169"/>
      <c r="C75" s="169"/>
      <c r="D75" s="175"/>
      <c r="E75" s="175"/>
      <c r="F75" s="176"/>
      <c r="G75" s="175" t="s">
        <v>3826</v>
      </c>
      <c r="H75" s="177" t="n">
        <v>1</v>
      </c>
      <c r="I75" s="177" t="n">
        <v>2</v>
      </c>
      <c r="J75" s="177" t="n">
        <v>5</v>
      </c>
      <c r="K75" s="177" t="n">
        <f aca="false">VLOOKUP(J75,$U$5:$V$19,2,)</f>
        <v>0.154</v>
      </c>
      <c r="L75" s="177" t="n">
        <f aca="false">H75*I75*K75</f>
        <v>0.308</v>
      </c>
      <c r="M75" s="178" t="str">
        <f aca="false">VLOOKUP(J75,$U:$W,3,)</f>
        <v>3/15"</v>
      </c>
    </row>
    <row r="76" customFormat="false" ht="14.25" hidden="false" customHeight="true" outlineLevel="0" collapsed="false">
      <c r="A76" s="174"/>
      <c r="B76" s="169"/>
      <c r="C76" s="169"/>
      <c r="D76" s="175"/>
      <c r="E76" s="175"/>
      <c r="F76" s="176"/>
      <c r="G76" s="175" t="s">
        <v>3827</v>
      </c>
      <c r="H76" s="177" t="n">
        <v>6</v>
      </c>
      <c r="I76" s="177" t="n">
        <v>1.4</v>
      </c>
      <c r="J76" s="177" t="n">
        <v>12.5</v>
      </c>
      <c r="K76" s="177" t="n">
        <f aca="false">VLOOKUP(J76,$U$5:$V$19,2,)</f>
        <v>0.96</v>
      </c>
      <c r="L76" s="177" t="n">
        <f aca="false">H76*I76*K76</f>
        <v>8.064</v>
      </c>
      <c r="M76" s="178" t="str">
        <f aca="false">VLOOKUP(J76,$U:$W,3,)</f>
        <v>1/2"</v>
      </c>
    </row>
    <row r="77" customFormat="false" ht="15" hidden="false" customHeight="false" outlineLevel="0" collapsed="false">
      <c r="A77" s="174"/>
      <c r="B77" s="169"/>
      <c r="C77" s="169"/>
      <c r="D77" s="175"/>
      <c r="E77" s="175"/>
      <c r="F77" s="176"/>
      <c r="G77" s="175" t="s">
        <v>3828</v>
      </c>
      <c r="H77" s="177" t="n">
        <v>2</v>
      </c>
      <c r="I77" s="177" t="n">
        <v>1.34</v>
      </c>
      <c r="J77" s="177" t="n">
        <v>6.3</v>
      </c>
      <c r="K77" s="177" t="n">
        <f aca="false">VLOOKUP(J77,$U$5:$V$19,2,)</f>
        <v>0.25</v>
      </c>
      <c r="L77" s="177" t="n">
        <f aca="false">H77*I77*K77</f>
        <v>0.67</v>
      </c>
      <c r="M77" s="178" t="str">
        <f aca="false">VLOOKUP(J77,$U:$W,3,)</f>
        <v>1/4"</v>
      </c>
    </row>
    <row r="78" customFormat="false" ht="14.25" hidden="false" customHeight="true" outlineLevel="0" collapsed="false">
      <c r="A78" s="174" t="s">
        <v>3820</v>
      </c>
      <c r="B78" s="169" t="n">
        <v>37</v>
      </c>
      <c r="C78" s="169" t="s">
        <v>3821</v>
      </c>
      <c r="D78" s="175" t="n">
        <v>0.42</v>
      </c>
      <c r="E78" s="175" t="n">
        <v>0.17</v>
      </c>
      <c r="F78" s="176" t="n">
        <v>1.04</v>
      </c>
      <c r="G78" s="175" t="s">
        <v>3844</v>
      </c>
      <c r="H78" s="177" t="n">
        <v>2</v>
      </c>
      <c r="I78" s="177" t="n">
        <v>1.92</v>
      </c>
      <c r="J78" s="177" t="n">
        <v>10</v>
      </c>
      <c r="K78" s="177" t="n">
        <f aca="false">VLOOKUP(J78,$U$5:$V$19,2,)</f>
        <v>0.62</v>
      </c>
      <c r="L78" s="177" t="n">
        <f aca="false">H78*I78*K78</f>
        <v>2.3808</v>
      </c>
      <c r="M78" s="178" t="str">
        <f aca="false">VLOOKUP(J78,$U:$W,3,)</f>
        <v>3/8"</v>
      </c>
    </row>
    <row r="79" customFormat="false" ht="14.25" hidden="false" customHeight="true" outlineLevel="0" collapsed="false">
      <c r="A79" s="174"/>
      <c r="B79" s="169"/>
      <c r="C79" s="169"/>
      <c r="D79" s="175"/>
      <c r="E79" s="175"/>
      <c r="F79" s="176"/>
      <c r="G79" s="175" t="s">
        <v>3845</v>
      </c>
      <c r="H79" s="177" t="n">
        <v>2</v>
      </c>
      <c r="I79" s="177" t="n">
        <v>1.68</v>
      </c>
      <c r="J79" s="177" t="n">
        <v>10</v>
      </c>
      <c r="K79" s="177" t="n">
        <f aca="false">VLOOKUP(J79,$U$5:$V$19,2,)</f>
        <v>0.62</v>
      </c>
      <c r="L79" s="177" t="n">
        <f aca="false">H79*I79*K79</f>
        <v>2.0832</v>
      </c>
      <c r="M79" s="178" t="str">
        <f aca="false">VLOOKUP(J79,$U:$W,3,)</f>
        <v>3/8"</v>
      </c>
    </row>
    <row r="80" customFormat="false" ht="14.25" hidden="false" customHeight="true" outlineLevel="0" collapsed="false">
      <c r="A80" s="174"/>
      <c r="B80" s="169"/>
      <c r="C80" s="169"/>
      <c r="D80" s="175"/>
      <c r="E80" s="175"/>
      <c r="F80" s="176"/>
      <c r="G80" s="175" t="s">
        <v>3846</v>
      </c>
      <c r="H80" s="177" t="n">
        <v>2</v>
      </c>
      <c r="I80" s="177" t="n">
        <v>2.36</v>
      </c>
      <c r="J80" s="177" t="n">
        <v>10</v>
      </c>
      <c r="K80" s="177" t="n">
        <f aca="false">VLOOKUP(J80,$U$5:$V$19,2,)</f>
        <v>0.62</v>
      </c>
      <c r="L80" s="177" t="n">
        <f aca="false">H80*I80*K80</f>
        <v>2.9264</v>
      </c>
      <c r="M80" s="178" t="str">
        <f aca="false">VLOOKUP(J80,$U:$W,3,)</f>
        <v>3/8"</v>
      </c>
    </row>
    <row r="81" customFormat="false" ht="14.25" hidden="false" customHeight="true" outlineLevel="0" collapsed="false">
      <c r="A81" s="174"/>
      <c r="B81" s="169"/>
      <c r="C81" s="169"/>
      <c r="D81" s="175"/>
      <c r="E81" s="175"/>
      <c r="F81" s="176"/>
      <c r="G81" s="175" t="s">
        <v>3847</v>
      </c>
      <c r="H81" s="177" t="n">
        <v>1</v>
      </c>
      <c r="I81" s="177" t="n">
        <v>2.02</v>
      </c>
      <c r="J81" s="177" t="n">
        <v>5</v>
      </c>
      <c r="K81" s="177" t="n">
        <f aca="false">VLOOKUP(J81,$U$5:$V$19,2,)</f>
        <v>0.154</v>
      </c>
      <c r="L81" s="177" t="n">
        <f aca="false">H81*I81*K81</f>
        <v>0.31108</v>
      </c>
      <c r="M81" s="178" t="str">
        <f aca="false">VLOOKUP(J81,$U:$W,3,)</f>
        <v>3/15"</v>
      </c>
    </row>
    <row r="82" customFormat="false" ht="14.25" hidden="false" customHeight="true" outlineLevel="0" collapsed="false">
      <c r="A82" s="174"/>
      <c r="B82" s="169"/>
      <c r="C82" s="169"/>
      <c r="D82" s="175"/>
      <c r="E82" s="175"/>
      <c r="F82" s="176"/>
      <c r="G82" s="175" t="s">
        <v>3848</v>
      </c>
      <c r="H82" s="177" t="n">
        <v>1</v>
      </c>
      <c r="I82" s="177" t="n">
        <v>2</v>
      </c>
      <c r="J82" s="177" t="n">
        <v>5</v>
      </c>
      <c r="K82" s="177" t="n">
        <f aca="false">VLOOKUP(J82,$U$5:$V$19,2,)</f>
        <v>0.154</v>
      </c>
      <c r="L82" s="177" t="n">
        <f aca="false">H82*I82*K82</f>
        <v>0.308</v>
      </c>
      <c r="M82" s="178" t="str">
        <f aca="false">VLOOKUP(J82,$U:$W,3,)</f>
        <v>3/15"</v>
      </c>
    </row>
    <row r="83" customFormat="false" ht="14.25" hidden="false" customHeight="true" outlineLevel="0" collapsed="false">
      <c r="A83" s="174"/>
      <c r="B83" s="169"/>
      <c r="C83" s="169"/>
      <c r="D83" s="175"/>
      <c r="E83" s="175"/>
      <c r="F83" s="176"/>
      <c r="G83" s="175" t="s">
        <v>3849</v>
      </c>
      <c r="H83" s="177" t="n">
        <v>6</v>
      </c>
      <c r="I83" s="177" t="n">
        <v>1.4</v>
      </c>
      <c r="J83" s="177" t="n">
        <v>12.5</v>
      </c>
      <c r="K83" s="177" t="n">
        <f aca="false">VLOOKUP(J83,$U$5:$V$19,2,)</f>
        <v>0.96</v>
      </c>
      <c r="L83" s="177" t="n">
        <f aca="false">H83*I83*K83</f>
        <v>8.064</v>
      </c>
      <c r="M83" s="178" t="str">
        <f aca="false">VLOOKUP(J83,$U:$W,3,)</f>
        <v>1/2"</v>
      </c>
    </row>
    <row r="84" customFormat="false" ht="15" hidden="false" customHeight="false" outlineLevel="0" collapsed="false">
      <c r="A84" s="174"/>
      <c r="B84" s="169"/>
      <c r="C84" s="169"/>
      <c r="D84" s="175"/>
      <c r="E84" s="175"/>
      <c r="F84" s="176"/>
      <c r="G84" s="175" t="s">
        <v>3850</v>
      </c>
      <c r="H84" s="177" t="n">
        <v>2</v>
      </c>
      <c r="I84" s="177" t="n">
        <v>1.34</v>
      </c>
      <c r="J84" s="177" t="n">
        <v>6.3</v>
      </c>
      <c r="K84" s="177" t="n">
        <f aca="false">VLOOKUP(J84,$U$5:$V$19,2,)</f>
        <v>0.25</v>
      </c>
      <c r="L84" s="177" t="n">
        <f aca="false">H84*I84*K84</f>
        <v>0.67</v>
      </c>
      <c r="M84" s="178" t="str">
        <f aca="false">VLOOKUP(J84,$U:$W,3,)</f>
        <v>1/4"</v>
      </c>
    </row>
    <row r="85" customFormat="false" ht="14.25" hidden="false" customHeight="true" outlineLevel="0" collapsed="false">
      <c r="A85" s="174" t="s">
        <v>3820</v>
      </c>
      <c r="B85" s="169" t="n">
        <v>38</v>
      </c>
      <c r="C85" s="169" t="s">
        <v>3821</v>
      </c>
      <c r="D85" s="175" t="n">
        <v>0.42</v>
      </c>
      <c r="E85" s="175" t="n">
        <v>0.17</v>
      </c>
      <c r="F85" s="176" t="n">
        <v>1.04</v>
      </c>
      <c r="G85" s="175" t="s">
        <v>3844</v>
      </c>
      <c r="H85" s="177" t="n">
        <v>2</v>
      </c>
      <c r="I85" s="177" t="n">
        <v>1.92</v>
      </c>
      <c r="J85" s="177" t="n">
        <v>10</v>
      </c>
      <c r="K85" s="177" t="n">
        <f aca="false">VLOOKUP(J85,$U$5:$V$19,2,)</f>
        <v>0.62</v>
      </c>
      <c r="L85" s="177" t="n">
        <f aca="false">H85*I85*K85</f>
        <v>2.3808</v>
      </c>
      <c r="M85" s="178" t="str">
        <f aca="false">VLOOKUP(J85,$U:$W,3,)</f>
        <v>3/8"</v>
      </c>
    </row>
    <row r="86" customFormat="false" ht="14.25" hidden="false" customHeight="true" outlineLevel="0" collapsed="false">
      <c r="A86" s="174"/>
      <c r="B86" s="169"/>
      <c r="C86" s="169"/>
      <c r="D86" s="175"/>
      <c r="E86" s="175"/>
      <c r="F86" s="176"/>
      <c r="G86" s="175" t="s">
        <v>3845</v>
      </c>
      <c r="H86" s="177" t="n">
        <v>2</v>
      </c>
      <c r="I86" s="177" t="n">
        <v>1.68</v>
      </c>
      <c r="J86" s="177" t="n">
        <v>10</v>
      </c>
      <c r="K86" s="177" t="n">
        <f aca="false">VLOOKUP(J86,$U$5:$V$19,2,)</f>
        <v>0.62</v>
      </c>
      <c r="L86" s="177" t="n">
        <f aca="false">H86*I86*K86</f>
        <v>2.0832</v>
      </c>
      <c r="M86" s="178" t="str">
        <f aca="false">VLOOKUP(J86,$U:$W,3,)</f>
        <v>3/8"</v>
      </c>
    </row>
    <row r="87" customFormat="false" ht="14.25" hidden="false" customHeight="true" outlineLevel="0" collapsed="false">
      <c r="A87" s="174"/>
      <c r="B87" s="169"/>
      <c r="C87" s="169"/>
      <c r="D87" s="175"/>
      <c r="E87" s="175"/>
      <c r="F87" s="176"/>
      <c r="G87" s="175" t="s">
        <v>3846</v>
      </c>
      <c r="H87" s="177" t="n">
        <v>2</v>
      </c>
      <c r="I87" s="177" t="n">
        <v>2.36</v>
      </c>
      <c r="J87" s="177" t="n">
        <v>10</v>
      </c>
      <c r="K87" s="177" t="n">
        <f aca="false">VLOOKUP(J87,$U$5:$V$19,2,)</f>
        <v>0.62</v>
      </c>
      <c r="L87" s="177" t="n">
        <f aca="false">H87*I87*K87</f>
        <v>2.9264</v>
      </c>
      <c r="M87" s="178" t="str">
        <f aca="false">VLOOKUP(J87,$U:$W,3,)</f>
        <v>3/8"</v>
      </c>
    </row>
    <row r="88" customFormat="false" ht="14.25" hidden="false" customHeight="true" outlineLevel="0" collapsed="false">
      <c r="A88" s="174"/>
      <c r="B88" s="169"/>
      <c r="C88" s="169"/>
      <c r="D88" s="175"/>
      <c r="E88" s="175"/>
      <c r="F88" s="176"/>
      <c r="G88" s="175" t="s">
        <v>3847</v>
      </c>
      <c r="H88" s="177" t="n">
        <v>1</v>
      </c>
      <c r="I88" s="177" t="n">
        <v>2.02</v>
      </c>
      <c r="J88" s="177" t="n">
        <v>5</v>
      </c>
      <c r="K88" s="177" t="n">
        <f aca="false">VLOOKUP(J88,$U$5:$V$19,2,)</f>
        <v>0.154</v>
      </c>
      <c r="L88" s="177" t="n">
        <f aca="false">H88*I88*K88</f>
        <v>0.31108</v>
      </c>
      <c r="M88" s="178" t="str">
        <f aca="false">VLOOKUP(J88,$U:$W,3,)</f>
        <v>3/15"</v>
      </c>
    </row>
    <row r="89" customFormat="false" ht="14.25" hidden="false" customHeight="true" outlineLevel="0" collapsed="false">
      <c r="A89" s="174"/>
      <c r="B89" s="169"/>
      <c r="C89" s="169"/>
      <c r="D89" s="175"/>
      <c r="E89" s="175"/>
      <c r="F89" s="176"/>
      <c r="G89" s="175" t="s">
        <v>3848</v>
      </c>
      <c r="H89" s="177" t="n">
        <v>1</v>
      </c>
      <c r="I89" s="177" t="n">
        <v>2</v>
      </c>
      <c r="J89" s="177" t="n">
        <v>5</v>
      </c>
      <c r="K89" s="177" t="n">
        <f aca="false">VLOOKUP(J89,$U$5:$V$19,2,)</f>
        <v>0.154</v>
      </c>
      <c r="L89" s="177" t="n">
        <f aca="false">H89*I89*K89</f>
        <v>0.308</v>
      </c>
      <c r="M89" s="178" t="str">
        <f aca="false">VLOOKUP(J89,$U:$W,3,)</f>
        <v>3/15"</v>
      </c>
    </row>
    <row r="90" customFormat="false" ht="14.25" hidden="false" customHeight="true" outlineLevel="0" collapsed="false">
      <c r="A90" s="174"/>
      <c r="B90" s="169"/>
      <c r="C90" s="169"/>
      <c r="D90" s="175"/>
      <c r="E90" s="175"/>
      <c r="F90" s="176"/>
      <c r="G90" s="175" t="s">
        <v>3849</v>
      </c>
      <c r="H90" s="177" t="n">
        <v>6</v>
      </c>
      <c r="I90" s="177" t="n">
        <v>1.4</v>
      </c>
      <c r="J90" s="177" t="n">
        <v>12.5</v>
      </c>
      <c r="K90" s="177" t="n">
        <f aca="false">VLOOKUP(J90,$U$5:$V$19,2,)</f>
        <v>0.96</v>
      </c>
      <c r="L90" s="177" t="n">
        <f aca="false">H90*I90*K90</f>
        <v>8.064</v>
      </c>
      <c r="M90" s="178" t="str">
        <f aca="false">VLOOKUP(J90,$U:$W,3,)</f>
        <v>1/2"</v>
      </c>
    </row>
    <row r="91" customFormat="false" ht="15" hidden="false" customHeight="false" outlineLevel="0" collapsed="false">
      <c r="A91" s="174"/>
      <c r="B91" s="169"/>
      <c r="C91" s="169"/>
      <c r="D91" s="175"/>
      <c r="E91" s="175"/>
      <c r="F91" s="176"/>
      <c r="G91" s="175" t="s">
        <v>3850</v>
      </c>
      <c r="H91" s="177" t="n">
        <v>2</v>
      </c>
      <c r="I91" s="177" t="n">
        <v>1.34</v>
      </c>
      <c r="J91" s="177" t="n">
        <v>6.3</v>
      </c>
      <c r="K91" s="177" t="n">
        <f aca="false">VLOOKUP(J91,$U$5:$V$19,2,)</f>
        <v>0.25</v>
      </c>
      <c r="L91" s="177" t="n">
        <f aca="false">H91*I91*K91</f>
        <v>0.67</v>
      </c>
      <c r="M91" s="178" t="str">
        <f aca="false">VLOOKUP(J91,$U:$W,3,)</f>
        <v>1/4"</v>
      </c>
    </row>
    <row r="92" customFormat="false" ht="14.25" hidden="false" customHeight="true" outlineLevel="0" collapsed="false">
      <c r="A92" s="174" t="s">
        <v>3820</v>
      </c>
      <c r="B92" s="169" t="n">
        <v>39</v>
      </c>
      <c r="C92" s="169" t="s">
        <v>3821</v>
      </c>
      <c r="D92" s="175" t="n">
        <v>0.42</v>
      </c>
      <c r="E92" s="175" t="n">
        <v>0.17</v>
      </c>
      <c r="F92" s="176" t="n">
        <v>1.04</v>
      </c>
      <c r="G92" s="175" t="s">
        <v>3844</v>
      </c>
      <c r="H92" s="177" t="n">
        <v>2</v>
      </c>
      <c r="I92" s="177" t="n">
        <v>1.92</v>
      </c>
      <c r="J92" s="177" t="n">
        <v>10</v>
      </c>
      <c r="K92" s="177" t="n">
        <f aca="false">VLOOKUP(J92,$U$5:$V$19,2,)</f>
        <v>0.62</v>
      </c>
      <c r="L92" s="177" t="n">
        <f aca="false">H92*I92*K92</f>
        <v>2.3808</v>
      </c>
      <c r="M92" s="178" t="str">
        <f aca="false">VLOOKUP(J92,$U:$W,3,)</f>
        <v>3/8"</v>
      </c>
    </row>
    <row r="93" customFormat="false" ht="14.25" hidden="false" customHeight="true" outlineLevel="0" collapsed="false">
      <c r="A93" s="174"/>
      <c r="B93" s="169"/>
      <c r="C93" s="169"/>
      <c r="D93" s="175"/>
      <c r="E93" s="175"/>
      <c r="F93" s="176"/>
      <c r="G93" s="175" t="s">
        <v>3845</v>
      </c>
      <c r="H93" s="177" t="n">
        <v>2</v>
      </c>
      <c r="I93" s="177" t="n">
        <v>1.68</v>
      </c>
      <c r="J93" s="177" t="n">
        <v>10</v>
      </c>
      <c r="K93" s="177" t="n">
        <f aca="false">VLOOKUP(J93,$U$5:$V$19,2,)</f>
        <v>0.62</v>
      </c>
      <c r="L93" s="177" t="n">
        <f aca="false">H93*I93*K93</f>
        <v>2.0832</v>
      </c>
      <c r="M93" s="178" t="str">
        <f aca="false">VLOOKUP(J93,$U:$W,3,)</f>
        <v>3/8"</v>
      </c>
    </row>
    <row r="94" customFormat="false" ht="14.25" hidden="false" customHeight="true" outlineLevel="0" collapsed="false">
      <c r="A94" s="174"/>
      <c r="B94" s="169"/>
      <c r="C94" s="169"/>
      <c r="D94" s="175"/>
      <c r="E94" s="175"/>
      <c r="F94" s="176"/>
      <c r="G94" s="175" t="s">
        <v>3846</v>
      </c>
      <c r="H94" s="177" t="n">
        <v>2</v>
      </c>
      <c r="I94" s="177" t="n">
        <v>2.36</v>
      </c>
      <c r="J94" s="177" t="n">
        <v>10</v>
      </c>
      <c r="K94" s="177" t="n">
        <f aca="false">VLOOKUP(J94,$U$5:$V$19,2,)</f>
        <v>0.62</v>
      </c>
      <c r="L94" s="177" t="n">
        <f aca="false">H94*I94*K94</f>
        <v>2.9264</v>
      </c>
      <c r="M94" s="178" t="str">
        <f aca="false">VLOOKUP(J94,$U:$W,3,)</f>
        <v>3/8"</v>
      </c>
    </row>
    <row r="95" customFormat="false" ht="14.25" hidden="false" customHeight="true" outlineLevel="0" collapsed="false">
      <c r="A95" s="174"/>
      <c r="B95" s="169"/>
      <c r="C95" s="169"/>
      <c r="D95" s="175"/>
      <c r="E95" s="175"/>
      <c r="F95" s="176"/>
      <c r="G95" s="175" t="s">
        <v>3847</v>
      </c>
      <c r="H95" s="177" t="n">
        <v>1</v>
      </c>
      <c r="I95" s="177" t="n">
        <v>2.02</v>
      </c>
      <c r="J95" s="177" t="n">
        <v>5</v>
      </c>
      <c r="K95" s="177" t="n">
        <f aca="false">VLOOKUP(J95,$U$5:$V$19,2,)</f>
        <v>0.154</v>
      </c>
      <c r="L95" s="177" t="n">
        <f aca="false">H95*I95*K95</f>
        <v>0.31108</v>
      </c>
      <c r="M95" s="178" t="str">
        <f aca="false">VLOOKUP(J95,$U:$W,3,)</f>
        <v>3/15"</v>
      </c>
    </row>
    <row r="96" customFormat="false" ht="14.25" hidden="false" customHeight="true" outlineLevel="0" collapsed="false">
      <c r="A96" s="174"/>
      <c r="B96" s="169"/>
      <c r="C96" s="169"/>
      <c r="D96" s="175"/>
      <c r="E96" s="175"/>
      <c r="F96" s="176"/>
      <c r="G96" s="175" t="s">
        <v>3848</v>
      </c>
      <c r="H96" s="177" t="n">
        <v>1</v>
      </c>
      <c r="I96" s="177" t="n">
        <v>2</v>
      </c>
      <c r="J96" s="177" t="n">
        <v>5</v>
      </c>
      <c r="K96" s="177" t="n">
        <f aca="false">VLOOKUP(J96,$U$5:$V$19,2,)</f>
        <v>0.154</v>
      </c>
      <c r="L96" s="177" t="n">
        <f aca="false">H96*I96*K96</f>
        <v>0.308</v>
      </c>
      <c r="M96" s="178" t="str">
        <f aca="false">VLOOKUP(J96,$U:$W,3,)</f>
        <v>3/15"</v>
      </c>
    </row>
    <row r="97" customFormat="false" ht="14.25" hidden="false" customHeight="true" outlineLevel="0" collapsed="false">
      <c r="A97" s="174"/>
      <c r="B97" s="169"/>
      <c r="C97" s="169"/>
      <c r="D97" s="175"/>
      <c r="E97" s="175"/>
      <c r="F97" s="176"/>
      <c r="G97" s="175" t="s">
        <v>3849</v>
      </c>
      <c r="H97" s="177" t="n">
        <v>6</v>
      </c>
      <c r="I97" s="177" t="n">
        <v>1.4</v>
      </c>
      <c r="J97" s="177" t="n">
        <v>12.5</v>
      </c>
      <c r="K97" s="177" t="n">
        <f aca="false">VLOOKUP(J97,$U$5:$V$19,2,)</f>
        <v>0.96</v>
      </c>
      <c r="L97" s="177" t="n">
        <f aca="false">H97*I97*K97</f>
        <v>8.064</v>
      </c>
      <c r="M97" s="178" t="str">
        <f aca="false">VLOOKUP(J97,$U:$W,3,)</f>
        <v>1/2"</v>
      </c>
    </row>
    <row r="98" customFormat="false" ht="15" hidden="false" customHeight="false" outlineLevel="0" collapsed="false">
      <c r="A98" s="174"/>
      <c r="B98" s="169"/>
      <c r="C98" s="169"/>
      <c r="D98" s="175"/>
      <c r="E98" s="175"/>
      <c r="F98" s="176"/>
      <c r="G98" s="175" t="s">
        <v>3850</v>
      </c>
      <c r="H98" s="177" t="n">
        <v>2</v>
      </c>
      <c r="I98" s="177" t="n">
        <v>1.34</v>
      </c>
      <c r="J98" s="177" t="n">
        <v>6.3</v>
      </c>
      <c r="K98" s="177" t="n">
        <f aca="false">VLOOKUP(J98,$U$5:$V$19,2,)</f>
        <v>0.25</v>
      </c>
      <c r="L98" s="177" t="n">
        <f aca="false">H98*I98*K98</f>
        <v>0.67</v>
      </c>
      <c r="M98" s="178" t="str">
        <f aca="false">VLOOKUP(J98,$U:$W,3,)</f>
        <v>1/4"</v>
      </c>
    </row>
    <row r="99" customFormat="false" ht="14.25" hidden="false" customHeight="true" outlineLevel="0" collapsed="false">
      <c r="A99" s="174" t="s">
        <v>3820</v>
      </c>
      <c r="B99" s="169" t="n">
        <v>40</v>
      </c>
      <c r="C99" s="169" t="s">
        <v>3821</v>
      </c>
      <c r="D99" s="175" t="n">
        <v>0.42</v>
      </c>
      <c r="E99" s="175" t="n">
        <v>0.17</v>
      </c>
      <c r="F99" s="176" t="n">
        <v>1.04</v>
      </c>
      <c r="G99" s="175" t="s">
        <v>3844</v>
      </c>
      <c r="H99" s="177" t="n">
        <v>2</v>
      </c>
      <c r="I99" s="177" t="n">
        <v>1.92</v>
      </c>
      <c r="J99" s="177" t="n">
        <v>10</v>
      </c>
      <c r="K99" s="177" t="n">
        <f aca="false">VLOOKUP(J99,$U$5:$V$19,2,)</f>
        <v>0.62</v>
      </c>
      <c r="L99" s="177" t="n">
        <f aca="false">H99*I99*K99</f>
        <v>2.3808</v>
      </c>
      <c r="M99" s="178" t="str">
        <f aca="false">VLOOKUP(J99,$U:$W,3,)</f>
        <v>3/8"</v>
      </c>
    </row>
    <row r="100" customFormat="false" ht="14.25" hidden="false" customHeight="true" outlineLevel="0" collapsed="false">
      <c r="A100" s="174"/>
      <c r="B100" s="169"/>
      <c r="C100" s="169"/>
      <c r="D100" s="175"/>
      <c r="E100" s="175"/>
      <c r="F100" s="176"/>
      <c r="G100" s="175" t="s">
        <v>3845</v>
      </c>
      <c r="H100" s="177" t="n">
        <v>2</v>
      </c>
      <c r="I100" s="177" t="n">
        <v>1.68</v>
      </c>
      <c r="J100" s="177" t="n">
        <v>10</v>
      </c>
      <c r="K100" s="177" t="n">
        <f aca="false">VLOOKUP(J100,$U$5:$V$19,2,)</f>
        <v>0.62</v>
      </c>
      <c r="L100" s="177" t="n">
        <f aca="false">H100*I100*K100</f>
        <v>2.0832</v>
      </c>
      <c r="M100" s="178" t="str">
        <f aca="false">VLOOKUP(J100,$U:$W,3,)</f>
        <v>3/8"</v>
      </c>
    </row>
    <row r="101" customFormat="false" ht="14.25" hidden="false" customHeight="true" outlineLevel="0" collapsed="false">
      <c r="A101" s="174"/>
      <c r="B101" s="169"/>
      <c r="C101" s="169"/>
      <c r="D101" s="175"/>
      <c r="E101" s="175"/>
      <c r="F101" s="176"/>
      <c r="G101" s="175" t="s">
        <v>3846</v>
      </c>
      <c r="H101" s="177" t="n">
        <v>2</v>
      </c>
      <c r="I101" s="177" t="n">
        <v>2.36</v>
      </c>
      <c r="J101" s="177" t="n">
        <v>10</v>
      </c>
      <c r="K101" s="177" t="n">
        <f aca="false">VLOOKUP(J101,$U$5:$V$19,2,)</f>
        <v>0.62</v>
      </c>
      <c r="L101" s="177" t="n">
        <f aca="false">H101*I101*K101</f>
        <v>2.9264</v>
      </c>
      <c r="M101" s="178" t="str">
        <f aca="false">VLOOKUP(J101,$U:$W,3,)</f>
        <v>3/8"</v>
      </c>
    </row>
    <row r="102" customFormat="false" ht="14.25" hidden="false" customHeight="true" outlineLevel="0" collapsed="false">
      <c r="A102" s="174"/>
      <c r="B102" s="169"/>
      <c r="C102" s="169"/>
      <c r="D102" s="175"/>
      <c r="E102" s="175"/>
      <c r="F102" s="176"/>
      <c r="G102" s="175" t="s">
        <v>3847</v>
      </c>
      <c r="H102" s="177" t="n">
        <v>1</v>
      </c>
      <c r="I102" s="177" t="n">
        <v>2.02</v>
      </c>
      <c r="J102" s="177" t="n">
        <v>5</v>
      </c>
      <c r="K102" s="177" t="n">
        <f aca="false">VLOOKUP(J102,$U$5:$V$19,2,)</f>
        <v>0.154</v>
      </c>
      <c r="L102" s="177" t="n">
        <f aca="false">H102*I102*K102</f>
        <v>0.31108</v>
      </c>
      <c r="M102" s="178" t="str">
        <f aca="false">VLOOKUP(J102,$U:$W,3,)</f>
        <v>3/15"</v>
      </c>
    </row>
    <row r="103" customFormat="false" ht="14.25" hidden="false" customHeight="true" outlineLevel="0" collapsed="false">
      <c r="A103" s="174"/>
      <c r="B103" s="169"/>
      <c r="C103" s="169"/>
      <c r="D103" s="175"/>
      <c r="E103" s="175"/>
      <c r="F103" s="176"/>
      <c r="G103" s="175" t="s">
        <v>3848</v>
      </c>
      <c r="H103" s="177" t="n">
        <v>1</v>
      </c>
      <c r="I103" s="177" t="n">
        <v>2</v>
      </c>
      <c r="J103" s="177" t="n">
        <v>5</v>
      </c>
      <c r="K103" s="177" t="n">
        <f aca="false">VLOOKUP(J103,$U$5:$V$19,2,)</f>
        <v>0.154</v>
      </c>
      <c r="L103" s="177" t="n">
        <f aca="false">H103*I103*K103</f>
        <v>0.308</v>
      </c>
      <c r="M103" s="178" t="str">
        <f aca="false">VLOOKUP(J103,$U:$W,3,)</f>
        <v>3/15"</v>
      </c>
    </row>
    <row r="104" customFormat="false" ht="14.25" hidden="false" customHeight="true" outlineLevel="0" collapsed="false">
      <c r="A104" s="174"/>
      <c r="B104" s="169"/>
      <c r="C104" s="169"/>
      <c r="D104" s="175"/>
      <c r="E104" s="175"/>
      <c r="F104" s="176"/>
      <c r="G104" s="175" t="s">
        <v>3849</v>
      </c>
      <c r="H104" s="177" t="n">
        <v>6</v>
      </c>
      <c r="I104" s="177" t="n">
        <v>1.4</v>
      </c>
      <c r="J104" s="177" t="n">
        <v>12.5</v>
      </c>
      <c r="K104" s="177" t="n">
        <f aca="false">VLOOKUP(J104,$U$5:$V$19,2,)</f>
        <v>0.96</v>
      </c>
      <c r="L104" s="177" t="n">
        <f aca="false">H104*I104*K104</f>
        <v>8.064</v>
      </c>
      <c r="M104" s="178" t="str">
        <f aca="false">VLOOKUP(J104,$U:$W,3,)</f>
        <v>1/2"</v>
      </c>
    </row>
    <row r="105" customFormat="false" ht="15" hidden="false" customHeight="false" outlineLevel="0" collapsed="false">
      <c r="A105" s="174"/>
      <c r="B105" s="169"/>
      <c r="C105" s="169"/>
      <c r="D105" s="175"/>
      <c r="E105" s="175"/>
      <c r="F105" s="176"/>
      <c r="G105" s="175" t="s">
        <v>3850</v>
      </c>
      <c r="H105" s="177" t="n">
        <v>2</v>
      </c>
      <c r="I105" s="177" t="n">
        <v>1.34</v>
      </c>
      <c r="J105" s="177" t="n">
        <v>6.3</v>
      </c>
      <c r="K105" s="177" t="n">
        <f aca="false">VLOOKUP(J105,$U$5:$V$19,2,)</f>
        <v>0.25</v>
      </c>
      <c r="L105" s="177" t="n">
        <f aca="false">H105*I105*K105</f>
        <v>0.67</v>
      </c>
      <c r="M105" s="178" t="str">
        <f aca="false">VLOOKUP(J105,$U:$W,3,)</f>
        <v>1/4"</v>
      </c>
    </row>
    <row r="106" customFormat="false" ht="14.25" hidden="false" customHeight="true" outlineLevel="0" collapsed="false">
      <c r="A106" s="174" t="s">
        <v>3820</v>
      </c>
      <c r="B106" s="169" t="n">
        <v>41</v>
      </c>
      <c r="C106" s="169" t="s">
        <v>3821</v>
      </c>
      <c r="D106" s="175" t="n">
        <v>0.42</v>
      </c>
      <c r="E106" s="175" t="n">
        <v>0.17</v>
      </c>
      <c r="F106" s="176" t="n">
        <v>1.04</v>
      </c>
      <c r="G106" s="175" t="s">
        <v>3822</v>
      </c>
      <c r="H106" s="177" t="n">
        <v>2</v>
      </c>
      <c r="I106" s="177" t="n">
        <v>1.92</v>
      </c>
      <c r="J106" s="177" t="n">
        <v>10</v>
      </c>
      <c r="K106" s="177" t="n">
        <f aca="false">VLOOKUP(J106,$U$5:$V$19,2,)</f>
        <v>0.62</v>
      </c>
      <c r="L106" s="177" t="n">
        <f aca="false">H106*I106*K106</f>
        <v>2.3808</v>
      </c>
      <c r="M106" s="178" t="str">
        <f aca="false">VLOOKUP(J106,$U:$W,3,)</f>
        <v>3/8"</v>
      </c>
    </row>
    <row r="107" customFormat="false" ht="14.25" hidden="false" customHeight="true" outlineLevel="0" collapsed="false">
      <c r="A107" s="174"/>
      <c r="B107" s="169"/>
      <c r="C107" s="169"/>
      <c r="D107" s="175"/>
      <c r="E107" s="175"/>
      <c r="F107" s="176"/>
      <c r="G107" s="175" t="s">
        <v>3823</v>
      </c>
      <c r="H107" s="177" t="n">
        <v>2</v>
      </c>
      <c r="I107" s="177" t="n">
        <v>1.68</v>
      </c>
      <c r="J107" s="177" t="n">
        <v>10</v>
      </c>
      <c r="K107" s="177" t="n">
        <f aca="false">VLOOKUP(J107,$U$5:$V$19,2,)</f>
        <v>0.62</v>
      </c>
      <c r="L107" s="177" t="n">
        <f aca="false">H107*I107*K107</f>
        <v>2.0832</v>
      </c>
      <c r="M107" s="178" t="str">
        <f aca="false">VLOOKUP(J107,$U:$W,3,)</f>
        <v>3/8"</v>
      </c>
    </row>
    <row r="108" customFormat="false" ht="14.25" hidden="false" customHeight="true" outlineLevel="0" collapsed="false">
      <c r="A108" s="174"/>
      <c r="B108" s="169"/>
      <c r="C108" s="169"/>
      <c r="D108" s="175"/>
      <c r="E108" s="175"/>
      <c r="F108" s="176"/>
      <c r="G108" s="175" t="s">
        <v>3824</v>
      </c>
      <c r="H108" s="177" t="n">
        <v>2</v>
      </c>
      <c r="I108" s="177" t="n">
        <v>2.36</v>
      </c>
      <c r="J108" s="177" t="n">
        <v>10</v>
      </c>
      <c r="K108" s="177" t="n">
        <f aca="false">VLOOKUP(J108,$U$5:$V$19,2,)</f>
        <v>0.62</v>
      </c>
      <c r="L108" s="177" t="n">
        <f aca="false">H108*I108*K108</f>
        <v>2.9264</v>
      </c>
      <c r="M108" s="178" t="str">
        <f aca="false">VLOOKUP(J108,$U:$W,3,)</f>
        <v>3/8"</v>
      </c>
    </row>
    <row r="109" customFormat="false" ht="14.25" hidden="false" customHeight="true" outlineLevel="0" collapsed="false">
      <c r="A109" s="174"/>
      <c r="B109" s="169"/>
      <c r="C109" s="169"/>
      <c r="D109" s="175"/>
      <c r="E109" s="175"/>
      <c r="F109" s="176"/>
      <c r="G109" s="175" t="s">
        <v>3825</v>
      </c>
      <c r="H109" s="177" t="n">
        <v>1</v>
      </c>
      <c r="I109" s="177" t="n">
        <v>2.02</v>
      </c>
      <c r="J109" s="177" t="n">
        <v>5</v>
      </c>
      <c r="K109" s="177" t="n">
        <f aca="false">VLOOKUP(J109,$U$5:$V$19,2,)</f>
        <v>0.154</v>
      </c>
      <c r="L109" s="177" t="n">
        <f aca="false">H109*I109*K109</f>
        <v>0.31108</v>
      </c>
      <c r="M109" s="178" t="str">
        <f aca="false">VLOOKUP(J109,$U:$W,3,)</f>
        <v>3/15"</v>
      </c>
    </row>
    <row r="110" customFormat="false" ht="14.25" hidden="false" customHeight="true" outlineLevel="0" collapsed="false">
      <c r="A110" s="174"/>
      <c r="B110" s="169"/>
      <c r="C110" s="169"/>
      <c r="D110" s="175"/>
      <c r="E110" s="175"/>
      <c r="F110" s="176"/>
      <c r="G110" s="175" t="s">
        <v>3826</v>
      </c>
      <c r="H110" s="177" t="n">
        <v>1</v>
      </c>
      <c r="I110" s="177" t="n">
        <v>2</v>
      </c>
      <c r="J110" s="177" t="n">
        <v>5</v>
      </c>
      <c r="K110" s="177" t="n">
        <f aca="false">VLOOKUP(J110,$U$5:$V$19,2,)</f>
        <v>0.154</v>
      </c>
      <c r="L110" s="177" t="n">
        <f aca="false">H110*I110*K110</f>
        <v>0.308</v>
      </c>
      <c r="M110" s="178" t="str">
        <f aca="false">VLOOKUP(J110,$U:$W,3,)</f>
        <v>3/15"</v>
      </c>
    </row>
    <row r="111" customFormat="false" ht="14.25" hidden="false" customHeight="true" outlineLevel="0" collapsed="false">
      <c r="A111" s="174"/>
      <c r="B111" s="169"/>
      <c r="C111" s="169"/>
      <c r="D111" s="175"/>
      <c r="E111" s="175"/>
      <c r="F111" s="176"/>
      <c r="G111" s="175" t="s">
        <v>3827</v>
      </c>
      <c r="H111" s="177" t="n">
        <v>6</v>
      </c>
      <c r="I111" s="177" t="n">
        <v>1.4</v>
      </c>
      <c r="J111" s="177" t="n">
        <v>12.5</v>
      </c>
      <c r="K111" s="177" t="n">
        <f aca="false">VLOOKUP(J111,$U$5:$V$19,2,)</f>
        <v>0.96</v>
      </c>
      <c r="L111" s="177" t="n">
        <f aca="false">H111*I111*K111</f>
        <v>8.064</v>
      </c>
      <c r="M111" s="178" t="str">
        <f aca="false">VLOOKUP(J111,$U:$W,3,)</f>
        <v>1/2"</v>
      </c>
    </row>
    <row r="112" customFormat="false" ht="15" hidden="false" customHeight="false" outlineLevel="0" collapsed="false">
      <c r="A112" s="174"/>
      <c r="B112" s="169"/>
      <c r="C112" s="169"/>
      <c r="D112" s="175"/>
      <c r="E112" s="175"/>
      <c r="F112" s="176"/>
      <c r="G112" s="175" t="s">
        <v>3828</v>
      </c>
      <c r="H112" s="177" t="n">
        <v>2</v>
      </c>
      <c r="I112" s="177" t="n">
        <v>1.34</v>
      </c>
      <c r="J112" s="177" t="n">
        <v>6.3</v>
      </c>
      <c r="K112" s="177" t="n">
        <f aca="false">VLOOKUP(J112,$U$5:$V$19,2,)</f>
        <v>0.25</v>
      </c>
      <c r="L112" s="177" t="n">
        <f aca="false">H112*I112*K112</f>
        <v>0.67</v>
      </c>
      <c r="M112" s="178" t="str">
        <f aca="false">VLOOKUP(J112,$U:$W,3,)</f>
        <v>1/4"</v>
      </c>
    </row>
    <row r="113" customFormat="false" ht="14.25" hidden="false" customHeight="true" outlineLevel="0" collapsed="false">
      <c r="A113" s="174" t="s">
        <v>3820</v>
      </c>
      <c r="B113" s="169" t="n">
        <v>42</v>
      </c>
      <c r="C113" s="169" t="s">
        <v>3821</v>
      </c>
      <c r="D113" s="175" t="n">
        <v>0.42</v>
      </c>
      <c r="E113" s="175" t="n">
        <v>0.17</v>
      </c>
      <c r="F113" s="176" t="n">
        <v>1.04</v>
      </c>
      <c r="G113" s="175" t="s">
        <v>3822</v>
      </c>
      <c r="H113" s="177" t="n">
        <v>2</v>
      </c>
      <c r="I113" s="177" t="n">
        <v>1.92</v>
      </c>
      <c r="J113" s="177" t="n">
        <v>10</v>
      </c>
      <c r="K113" s="177" t="n">
        <f aca="false">VLOOKUP(J113,$U$5:$V$19,2,)</f>
        <v>0.62</v>
      </c>
      <c r="L113" s="177" t="n">
        <f aca="false">H113*I113*K113</f>
        <v>2.3808</v>
      </c>
      <c r="M113" s="178" t="str">
        <f aca="false">VLOOKUP(J113,$U:$W,3,)</f>
        <v>3/8"</v>
      </c>
    </row>
    <row r="114" customFormat="false" ht="14.25" hidden="false" customHeight="true" outlineLevel="0" collapsed="false">
      <c r="A114" s="174"/>
      <c r="B114" s="169"/>
      <c r="C114" s="169"/>
      <c r="D114" s="175"/>
      <c r="E114" s="175"/>
      <c r="F114" s="176"/>
      <c r="G114" s="175" t="s">
        <v>3823</v>
      </c>
      <c r="H114" s="177" t="n">
        <v>2</v>
      </c>
      <c r="I114" s="177" t="n">
        <v>1.68</v>
      </c>
      <c r="J114" s="177" t="n">
        <v>10</v>
      </c>
      <c r="K114" s="177" t="n">
        <f aca="false">VLOOKUP(J114,$U$5:$V$19,2,)</f>
        <v>0.62</v>
      </c>
      <c r="L114" s="177" t="n">
        <f aca="false">H114*I114*K114</f>
        <v>2.0832</v>
      </c>
      <c r="M114" s="178" t="str">
        <f aca="false">VLOOKUP(J114,$U:$W,3,)</f>
        <v>3/8"</v>
      </c>
    </row>
    <row r="115" customFormat="false" ht="14.25" hidden="false" customHeight="true" outlineLevel="0" collapsed="false">
      <c r="A115" s="174"/>
      <c r="B115" s="169"/>
      <c r="C115" s="169"/>
      <c r="D115" s="175"/>
      <c r="E115" s="175"/>
      <c r="F115" s="176"/>
      <c r="G115" s="175" t="s">
        <v>3824</v>
      </c>
      <c r="H115" s="177" t="n">
        <v>2</v>
      </c>
      <c r="I115" s="177" t="n">
        <v>2.36</v>
      </c>
      <c r="J115" s="177" t="n">
        <v>10</v>
      </c>
      <c r="K115" s="177" t="n">
        <f aca="false">VLOOKUP(J115,$U$5:$V$19,2,)</f>
        <v>0.62</v>
      </c>
      <c r="L115" s="177" t="n">
        <f aca="false">H115*I115*K115</f>
        <v>2.9264</v>
      </c>
      <c r="M115" s="178" t="str">
        <f aca="false">VLOOKUP(J115,$U:$W,3,)</f>
        <v>3/8"</v>
      </c>
    </row>
    <row r="116" customFormat="false" ht="14.25" hidden="false" customHeight="true" outlineLevel="0" collapsed="false">
      <c r="A116" s="174"/>
      <c r="B116" s="169"/>
      <c r="C116" s="169"/>
      <c r="D116" s="175"/>
      <c r="E116" s="175"/>
      <c r="F116" s="176"/>
      <c r="G116" s="175" t="s">
        <v>3825</v>
      </c>
      <c r="H116" s="177" t="n">
        <v>1</v>
      </c>
      <c r="I116" s="177" t="n">
        <v>2.02</v>
      </c>
      <c r="J116" s="177" t="n">
        <v>5</v>
      </c>
      <c r="K116" s="177" t="n">
        <f aca="false">VLOOKUP(J116,$U$5:$V$19,2,)</f>
        <v>0.154</v>
      </c>
      <c r="L116" s="177" t="n">
        <f aca="false">H116*I116*K116</f>
        <v>0.31108</v>
      </c>
      <c r="M116" s="178" t="str">
        <f aca="false">VLOOKUP(J116,$U:$W,3,)</f>
        <v>3/15"</v>
      </c>
    </row>
    <row r="117" customFormat="false" ht="14.25" hidden="false" customHeight="true" outlineLevel="0" collapsed="false">
      <c r="A117" s="174"/>
      <c r="B117" s="169"/>
      <c r="C117" s="169"/>
      <c r="D117" s="175"/>
      <c r="E117" s="175"/>
      <c r="F117" s="176"/>
      <c r="G117" s="175" t="s">
        <v>3826</v>
      </c>
      <c r="H117" s="177" t="n">
        <v>1</v>
      </c>
      <c r="I117" s="177" t="n">
        <v>2</v>
      </c>
      <c r="J117" s="177" t="n">
        <v>5</v>
      </c>
      <c r="K117" s="177" t="n">
        <f aca="false">VLOOKUP(J117,$U$5:$V$19,2,)</f>
        <v>0.154</v>
      </c>
      <c r="L117" s="177" t="n">
        <f aca="false">H117*I117*K117</f>
        <v>0.308</v>
      </c>
      <c r="M117" s="178" t="str">
        <f aca="false">VLOOKUP(J117,$U:$W,3,)</f>
        <v>3/15"</v>
      </c>
    </row>
    <row r="118" customFormat="false" ht="14.25" hidden="false" customHeight="true" outlineLevel="0" collapsed="false">
      <c r="A118" s="174"/>
      <c r="B118" s="169"/>
      <c r="C118" s="169"/>
      <c r="D118" s="175"/>
      <c r="E118" s="175"/>
      <c r="F118" s="176"/>
      <c r="G118" s="175" t="s">
        <v>3827</v>
      </c>
      <c r="H118" s="177" t="n">
        <v>6</v>
      </c>
      <c r="I118" s="177" t="n">
        <v>1.4</v>
      </c>
      <c r="J118" s="177" t="n">
        <v>12.5</v>
      </c>
      <c r="K118" s="177" t="n">
        <f aca="false">VLOOKUP(J118,$U$5:$V$19,2,)</f>
        <v>0.96</v>
      </c>
      <c r="L118" s="177" t="n">
        <f aca="false">H118*I118*K118</f>
        <v>8.064</v>
      </c>
      <c r="M118" s="178" t="str">
        <f aca="false">VLOOKUP(J118,$U:$W,3,)</f>
        <v>1/2"</v>
      </c>
    </row>
    <row r="119" customFormat="false" ht="15" hidden="false" customHeight="false" outlineLevel="0" collapsed="false">
      <c r="A119" s="174"/>
      <c r="B119" s="169"/>
      <c r="C119" s="169"/>
      <c r="D119" s="175"/>
      <c r="E119" s="175"/>
      <c r="F119" s="176"/>
      <c r="G119" s="175" t="s">
        <v>3828</v>
      </c>
      <c r="H119" s="177" t="n">
        <v>2</v>
      </c>
      <c r="I119" s="177" t="n">
        <v>1.34</v>
      </c>
      <c r="J119" s="177" t="n">
        <v>6.3</v>
      </c>
      <c r="K119" s="177" t="n">
        <f aca="false">VLOOKUP(J119,$U$5:$V$19,2,)</f>
        <v>0.25</v>
      </c>
      <c r="L119" s="177" t="n">
        <f aca="false">H119*I119*K119</f>
        <v>0.67</v>
      </c>
      <c r="M119" s="178" t="str">
        <f aca="false">VLOOKUP(J119,$U:$W,3,)</f>
        <v>1/4"</v>
      </c>
    </row>
    <row r="120" customFormat="false" ht="14.25" hidden="false" customHeight="true" outlineLevel="0" collapsed="false">
      <c r="A120" s="174" t="s">
        <v>3820</v>
      </c>
      <c r="B120" s="169" t="n">
        <v>43</v>
      </c>
      <c r="C120" s="169" t="s">
        <v>3821</v>
      </c>
      <c r="D120" s="175" t="n">
        <v>0.42</v>
      </c>
      <c r="E120" s="175" t="n">
        <v>0.17</v>
      </c>
      <c r="F120" s="176" t="n">
        <v>1.04</v>
      </c>
      <c r="G120" s="175" t="s">
        <v>3822</v>
      </c>
      <c r="H120" s="177" t="n">
        <v>2</v>
      </c>
      <c r="I120" s="177" t="n">
        <v>1.92</v>
      </c>
      <c r="J120" s="177" t="n">
        <v>10</v>
      </c>
      <c r="K120" s="177" t="n">
        <f aca="false">VLOOKUP(J120,$U$5:$V$19,2,)</f>
        <v>0.62</v>
      </c>
      <c r="L120" s="177" t="n">
        <f aca="false">H120*I120*K120</f>
        <v>2.3808</v>
      </c>
      <c r="M120" s="178" t="str">
        <f aca="false">VLOOKUP(J120,$U:$W,3,)</f>
        <v>3/8"</v>
      </c>
    </row>
    <row r="121" customFormat="false" ht="14.25" hidden="false" customHeight="true" outlineLevel="0" collapsed="false">
      <c r="A121" s="174"/>
      <c r="B121" s="169"/>
      <c r="C121" s="169"/>
      <c r="D121" s="175"/>
      <c r="E121" s="175"/>
      <c r="F121" s="176"/>
      <c r="G121" s="175" t="s">
        <v>3823</v>
      </c>
      <c r="H121" s="177" t="n">
        <v>2</v>
      </c>
      <c r="I121" s="177" t="n">
        <v>1.68</v>
      </c>
      <c r="J121" s="177" t="n">
        <v>10</v>
      </c>
      <c r="K121" s="177" t="n">
        <f aca="false">VLOOKUP(J121,$U$5:$V$19,2,)</f>
        <v>0.62</v>
      </c>
      <c r="L121" s="177" t="n">
        <f aca="false">H121*I121*K121</f>
        <v>2.0832</v>
      </c>
      <c r="M121" s="178" t="str">
        <f aca="false">VLOOKUP(J121,$U:$W,3,)</f>
        <v>3/8"</v>
      </c>
    </row>
    <row r="122" customFormat="false" ht="14.25" hidden="false" customHeight="true" outlineLevel="0" collapsed="false">
      <c r="A122" s="174"/>
      <c r="B122" s="169"/>
      <c r="C122" s="169"/>
      <c r="D122" s="175"/>
      <c r="E122" s="175"/>
      <c r="F122" s="176"/>
      <c r="G122" s="175" t="s">
        <v>3824</v>
      </c>
      <c r="H122" s="177" t="n">
        <v>2</v>
      </c>
      <c r="I122" s="177" t="n">
        <v>2.36</v>
      </c>
      <c r="J122" s="177" t="n">
        <v>10</v>
      </c>
      <c r="K122" s="177" t="n">
        <f aca="false">VLOOKUP(J122,$U$5:$V$19,2,)</f>
        <v>0.62</v>
      </c>
      <c r="L122" s="177" t="n">
        <f aca="false">H122*I122*K122</f>
        <v>2.9264</v>
      </c>
      <c r="M122" s="178" t="str">
        <f aca="false">VLOOKUP(J122,$U:$W,3,)</f>
        <v>3/8"</v>
      </c>
    </row>
    <row r="123" customFormat="false" ht="14.25" hidden="false" customHeight="true" outlineLevel="0" collapsed="false">
      <c r="A123" s="174"/>
      <c r="B123" s="169"/>
      <c r="C123" s="169"/>
      <c r="D123" s="175"/>
      <c r="E123" s="175"/>
      <c r="F123" s="176"/>
      <c r="G123" s="175" t="s">
        <v>3825</v>
      </c>
      <c r="H123" s="177" t="n">
        <v>1</v>
      </c>
      <c r="I123" s="177" t="n">
        <v>2.02</v>
      </c>
      <c r="J123" s="177" t="n">
        <v>5</v>
      </c>
      <c r="K123" s="177" t="n">
        <f aca="false">VLOOKUP(J123,$U$5:$V$19,2,)</f>
        <v>0.154</v>
      </c>
      <c r="L123" s="177" t="n">
        <f aca="false">H123*I123*K123</f>
        <v>0.31108</v>
      </c>
      <c r="M123" s="178" t="str">
        <f aca="false">VLOOKUP(J123,$U:$W,3,)</f>
        <v>3/15"</v>
      </c>
    </row>
    <row r="124" customFormat="false" ht="14.25" hidden="false" customHeight="true" outlineLevel="0" collapsed="false">
      <c r="A124" s="174"/>
      <c r="B124" s="169"/>
      <c r="C124" s="169"/>
      <c r="D124" s="175"/>
      <c r="E124" s="175"/>
      <c r="F124" s="176"/>
      <c r="G124" s="175" t="s">
        <v>3826</v>
      </c>
      <c r="H124" s="177" t="n">
        <v>1</v>
      </c>
      <c r="I124" s="177" t="n">
        <v>2</v>
      </c>
      <c r="J124" s="177" t="n">
        <v>5</v>
      </c>
      <c r="K124" s="177" t="n">
        <f aca="false">VLOOKUP(J124,$U$5:$V$19,2,)</f>
        <v>0.154</v>
      </c>
      <c r="L124" s="177" t="n">
        <f aca="false">H124*I124*K124</f>
        <v>0.308</v>
      </c>
      <c r="M124" s="178" t="str">
        <f aca="false">VLOOKUP(J124,$U:$W,3,)</f>
        <v>3/15"</v>
      </c>
    </row>
    <row r="125" customFormat="false" ht="14.25" hidden="false" customHeight="true" outlineLevel="0" collapsed="false">
      <c r="A125" s="174"/>
      <c r="B125" s="169"/>
      <c r="C125" s="169"/>
      <c r="D125" s="175"/>
      <c r="E125" s="175"/>
      <c r="F125" s="176"/>
      <c r="G125" s="175" t="s">
        <v>3827</v>
      </c>
      <c r="H125" s="177" t="n">
        <v>6</v>
      </c>
      <c r="I125" s="177" t="n">
        <v>1.4</v>
      </c>
      <c r="J125" s="177" t="n">
        <v>12.5</v>
      </c>
      <c r="K125" s="177" t="n">
        <f aca="false">VLOOKUP(J125,$U$5:$V$19,2,)</f>
        <v>0.96</v>
      </c>
      <c r="L125" s="177" t="n">
        <f aca="false">H125*I125*K125</f>
        <v>8.064</v>
      </c>
      <c r="M125" s="178" t="str">
        <f aca="false">VLOOKUP(J125,$U:$W,3,)</f>
        <v>1/2"</v>
      </c>
    </row>
    <row r="126" customFormat="false" ht="15" hidden="false" customHeight="false" outlineLevel="0" collapsed="false">
      <c r="A126" s="174"/>
      <c r="B126" s="169"/>
      <c r="C126" s="169"/>
      <c r="D126" s="175"/>
      <c r="E126" s="175"/>
      <c r="F126" s="176"/>
      <c r="G126" s="175" t="s">
        <v>3828</v>
      </c>
      <c r="H126" s="177" t="n">
        <v>2</v>
      </c>
      <c r="I126" s="177" t="n">
        <v>1.34</v>
      </c>
      <c r="J126" s="177" t="n">
        <v>6.3</v>
      </c>
      <c r="K126" s="177" t="n">
        <f aca="false">VLOOKUP(J126,$U$5:$V$19,2,)</f>
        <v>0.25</v>
      </c>
      <c r="L126" s="177" t="n">
        <f aca="false">H126*I126*K126</f>
        <v>0.67</v>
      </c>
      <c r="M126" s="178" t="str">
        <f aca="false">VLOOKUP(J126,$U:$W,3,)</f>
        <v>1/4"</v>
      </c>
    </row>
    <row r="127" customFormat="false" ht="14.25" hidden="false" customHeight="true" outlineLevel="0" collapsed="false">
      <c r="A127" s="174" t="s">
        <v>3820</v>
      </c>
      <c r="B127" s="169" t="n">
        <v>44</v>
      </c>
      <c r="C127" s="169" t="s">
        <v>3837</v>
      </c>
      <c r="D127" s="175" t="n">
        <v>1.12</v>
      </c>
      <c r="E127" s="175" t="n">
        <v>1.01</v>
      </c>
      <c r="F127" s="176" t="n">
        <v>4.14</v>
      </c>
      <c r="G127" s="175" t="s">
        <v>3863</v>
      </c>
      <c r="H127" s="177" t="n">
        <v>5</v>
      </c>
      <c r="I127" s="177" t="n">
        <v>2.96</v>
      </c>
      <c r="J127" s="177" t="n">
        <v>10</v>
      </c>
      <c r="K127" s="177" t="n">
        <f aca="false">VLOOKUP(J127,$U$5:$V$19,2,)</f>
        <v>0.62</v>
      </c>
      <c r="L127" s="177" t="n">
        <f aca="false">H127*I127*K127</f>
        <v>9.176</v>
      </c>
      <c r="M127" s="178" t="str">
        <f aca="false">VLOOKUP(J127,$U:$W,3,)</f>
        <v>3/8"</v>
      </c>
    </row>
    <row r="128" customFormat="false" ht="14.25" hidden="false" customHeight="true" outlineLevel="0" collapsed="false">
      <c r="A128" s="174"/>
      <c r="B128" s="169"/>
      <c r="C128" s="169"/>
      <c r="D128" s="175"/>
      <c r="E128" s="175"/>
      <c r="F128" s="176"/>
      <c r="G128" s="175" t="s">
        <v>3864</v>
      </c>
      <c r="H128" s="177" t="n">
        <v>5</v>
      </c>
      <c r="I128" s="177" t="n">
        <v>2.96</v>
      </c>
      <c r="J128" s="177" t="n">
        <v>10</v>
      </c>
      <c r="K128" s="177" t="n">
        <f aca="false">VLOOKUP(J128,$U$5:$V$19,2,)</f>
        <v>0.62</v>
      </c>
      <c r="L128" s="177" t="n">
        <f aca="false">H128*I128*K128</f>
        <v>9.176</v>
      </c>
      <c r="M128" s="178" t="str">
        <f aca="false">VLOOKUP(J128,$U:$W,3,)</f>
        <v>3/8"</v>
      </c>
    </row>
    <row r="129" customFormat="false" ht="14.25" hidden="false" customHeight="true" outlineLevel="0" collapsed="false">
      <c r="A129" s="174"/>
      <c r="B129" s="169"/>
      <c r="C129" s="169"/>
      <c r="D129" s="175"/>
      <c r="E129" s="175"/>
      <c r="F129" s="176"/>
      <c r="G129" s="175" t="s">
        <v>3865</v>
      </c>
      <c r="H129" s="177" t="n">
        <v>10</v>
      </c>
      <c r="I129" s="177" t="n">
        <v>2.7</v>
      </c>
      <c r="J129" s="177" t="n">
        <v>10</v>
      </c>
      <c r="K129" s="177" t="n">
        <f aca="false">VLOOKUP(J129,$U$5:$V$19,2,)</f>
        <v>0.62</v>
      </c>
      <c r="L129" s="177" t="n">
        <f aca="false">H129*I129*K129</f>
        <v>16.74</v>
      </c>
      <c r="M129" s="178" t="str">
        <f aca="false">VLOOKUP(J129,$U:$W,3,)</f>
        <v>3/8"</v>
      </c>
    </row>
    <row r="130" customFormat="false" ht="14.25" hidden="false" customHeight="true" outlineLevel="0" collapsed="false">
      <c r="A130" s="174"/>
      <c r="B130" s="169"/>
      <c r="C130" s="169"/>
      <c r="D130" s="175"/>
      <c r="E130" s="175"/>
      <c r="F130" s="176"/>
      <c r="G130" s="175" t="s">
        <v>3866</v>
      </c>
      <c r="H130" s="177" t="n">
        <v>13</v>
      </c>
      <c r="I130" s="177" t="n">
        <v>2.92</v>
      </c>
      <c r="J130" s="177" t="n">
        <v>10</v>
      </c>
      <c r="K130" s="177" t="n">
        <f aca="false">VLOOKUP(J130,$U$5:$V$19,2,)</f>
        <v>0.62</v>
      </c>
      <c r="L130" s="177" t="n">
        <f aca="false">H130*I130*K130</f>
        <v>23.5352</v>
      </c>
      <c r="M130" s="178" t="str">
        <f aca="false">VLOOKUP(J130,$U:$W,3,)</f>
        <v>3/8"</v>
      </c>
    </row>
    <row r="131" customFormat="false" ht="14.25" hidden="false" customHeight="true" outlineLevel="0" collapsed="false">
      <c r="A131" s="174"/>
      <c r="B131" s="169"/>
      <c r="C131" s="169"/>
      <c r="D131" s="175"/>
      <c r="E131" s="175"/>
      <c r="F131" s="176"/>
      <c r="G131" s="175" t="s">
        <v>3867</v>
      </c>
      <c r="H131" s="177" t="n">
        <v>6</v>
      </c>
      <c r="I131" s="177" t="n">
        <v>1.91</v>
      </c>
      <c r="J131" s="177" t="n">
        <v>12.5</v>
      </c>
      <c r="K131" s="177" t="n">
        <f aca="false">VLOOKUP(J131,$U$5:$V$19,2,)</f>
        <v>0.96</v>
      </c>
      <c r="L131" s="177" t="n">
        <f aca="false">H131*I131*K131</f>
        <v>11.0016</v>
      </c>
      <c r="M131" s="178" t="str">
        <f aca="false">VLOOKUP(J131,$U:$W,3,)</f>
        <v>1/2"</v>
      </c>
    </row>
    <row r="132" customFormat="false" ht="15" hidden="false" customHeight="false" outlineLevel="0" collapsed="false">
      <c r="A132" s="174"/>
      <c r="B132" s="169"/>
      <c r="C132" s="169"/>
      <c r="D132" s="175"/>
      <c r="E132" s="175"/>
      <c r="F132" s="176"/>
      <c r="G132" s="175" t="s">
        <v>3868</v>
      </c>
      <c r="H132" s="177" t="n">
        <v>6</v>
      </c>
      <c r="I132" s="177" t="n">
        <v>1.34</v>
      </c>
      <c r="J132" s="177" t="n">
        <v>6.3</v>
      </c>
      <c r="K132" s="177" t="n">
        <f aca="false">VLOOKUP(J132,$U$5:$V$19,2,)</f>
        <v>0.25</v>
      </c>
      <c r="L132" s="177" t="n">
        <f aca="false">H132*I132*K132</f>
        <v>2.01</v>
      </c>
      <c r="M132" s="178" t="str">
        <f aca="false">VLOOKUP(J132,$U:$W,3,)</f>
        <v>1/4"</v>
      </c>
    </row>
    <row r="133" customFormat="false" ht="14.25" hidden="false" customHeight="true" outlineLevel="0" collapsed="false">
      <c r="A133" s="174" t="s">
        <v>3820</v>
      </c>
      <c r="B133" s="169" t="n">
        <v>45</v>
      </c>
      <c r="C133" s="169" t="s">
        <v>3821</v>
      </c>
      <c r="D133" s="175" t="n">
        <v>0.42</v>
      </c>
      <c r="E133" s="175" t="n">
        <v>0.17</v>
      </c>
      <c r="F133" s="176" t="n">
        <v>1.04</v>
      </c>
      <c r="G133" s="175" t="s">
        <v>3844</v>
      </c>
      <c r="H133" s="177" t="n">
        <v>2</v>
      </c>
      <c r="I133" s="177" t="n">
        <v>1.92</v>
      </c>
      <c r="J133" s="177" t="n">
        <v>10</v>
      </c>
      <c r="K133" s="177" t="n">
        <f aca="false">VLOOKUP(J133,$U$5:$V$19,2,)</f>
        <v>0.62</v>
      </c>
      <c r="L133" s="177" t="n">
        <f aca="false">H133*I133*K133</f>
        <v>2.3808</v>
      </c>
      <c r="M133" s="178" t="str">
        <f aca="false">VLOOKUP(J133,$U:$W,3,)</f>
        <v>3/8"</v>
      </c>
    </row>
    <row r="134" customFormat="false" ht="14.25" hidden="false" customHeight="true" outlineLevel="0" collapsed="false">
      <c r="A134" s="174"/>
      <c r="B134" s="169"/>
      <c r="C134" s="169"/>
      <c r="D134" s="175"/>
      <c r="E134" s="175"/>
      <c r="F134" s="176"/>
      <c r="G134" s="175" t="s">
        <v>3845</v>
      </c>
      <c r="H134" s="177" t="n">
        <v>2</v>
      </c>
      <c r="I134" s="177" t="n">
        <v>1.68</v>
      </c>
      <c r="J134" s="177" t="n">
        <v>10</v>
      </c>
      <c r="K134" s="177" t="n">
        <f aca="false">VLOOKUP(J134,$U$5:$V$19,2,)</f>
        <v>0.62</v>
      </c>
      <c r="L134" s="177" t="n">
        <f aca="false">H134*I134*K134</f>
        <v>2.0832</v>
      </c>
      <c r="M134" s="178" t="str">
        <f aca="false">VLOOKUP(J134,$U:$W,3,)</f>
        <v>3/8"</v>
      </c>
    </row>
    <row r="135" customFormat="false" ht="14.25" hidden="false" customHeight="true" outlineLevel="0" collapsed="false">
      <c r="A135" s="174"/>
      <c r="B135" s="169"/>
      <c r="C135" s="169"/>
      <c r="D135" s="175"/>
      <c r="E135" s="175"/>
      <c r="F135" s="176"/>
      <c r="G135" s="175" t="s">
        <v>3846</v>
      </c>
      <c r="H135" s="177" t="n">
        <v>2</v>
      </c>
      <c r="I135" s="177" t="n">
        <v>2.36</v>
      </c>
      <c r="J135" s="177" t="n">
        <v>10</v>
      </c>
      <c r="K135" s="177" t="n">
        <f aca="false">VLOOKUP(J135,$U$5:$V$19,2,)</f>
        <v>0.62</v>
      </c>
      <c r="L135" s="177" t="n">
        <f aca="false">H135*I135*K135</f>
        <v>2.9264</v>
      </c>
      <c r="M135" s="178" t="str">
        <f aca="false">VLOOKUP(J135,$U:$W,3,)</f>
        <v>3/8"</v>
      </c>
    </row>
    <row r="136" customFormat="false" ht="14.25" hidden="false" customHeight="true" outlineLevel="0" collapsed="false">
      <c r="A136" s="174"/>
      <c r="B136" s="169"/>
      <c r="C136" s="169"/>
      <c r="D136" s="175"/>
      <c r="E136" s="175"/>
      <c r="F136" s="176"/>
      <c r="G136" s="175" t="s">
        <v>3847</v>
      </c>
      <c r="H136" s="177" t="n">
        <v>1</v>
      </c>
      <c r="I136" s="177" t="n">
        <v>2.02</v>
      </c>
      <c r="J136" s="177" t="n">
        <v>5</v>
      </c>
      <c r="K136" s="177" t="n">
        <f aca="false">VLOOKUP(J136,$U$5:$V$19,2,)</f>
        <v>0.154</v>
      </c>
      <c r="L136" s="177" t="n">
        <f aca="false">H136*I136*K136</f>
        <v>0.31108</v>
      </c>
      <c r="M136" s="178" t="str">
        <f aca="false">VLOOKUP(J136,$U:$W,3,)</f>
        <v>3/15"</v>
      </c>
    </row>
    <row r="137" customFormat="false" ht="14.25" hidden="false" customHeight="true" outlineLevel="0" collapsed="false">
      <c r="A137" s="174"/>
      <c r="B137" s="169"/>
      <c r="C137" s="169"/>
      <c r="D137" s="175"/>
      <c r="E137" s="175"/>
      <c r="F137" s="176"/>
      <c r="G137" s="175" t="s">
        <v>3848</v>
      </c>
      <c r="H137" s="177" t="n">
        <v>1</v>
      </c>
      <c r="I137" s="177" t="n">
        <v>2</v>
      </c>
      <c r="J137" s="177" t="n">
        <v>5</v>
      </c>
      <c r="K137" s="177" t="n">
        <f aca="false">VLOOKUP(J137,$U$5:$V$19,2,)</f>
        <v>0.154</v>
      </c>
      <c r="L137" s="177" t="n">
        <f aca="false">H137*I137*K137</f>
        <v>0.308</v>
      </c>
      <c r="M137" s="178" t="str">
        <f aca="false">VLOOKUP(J137,$U:$W,3,)</f>
        <v>3/15"</v>
      </c>
    </row>
    <row r="138" customFormat="false" ht="14.25" hidden="false" customHeight="true" outlineLevel="0" collapsed="false">
      <c r="A138" s="174"/>
      <c r="B138" s="169"/>
      <c r="C138" s="169"/>
      <c r="D138" s="175"/>
      <c r="E138" s="175"/>
      <c r="F138" s="176"/>
      <c r="G138" s="175" t="s">
        <v>3849</v>
      </c>
      <c r="H138" s="177" t="n">
        <v>6</v>
      </c>
      <c r="I138" s="177" t="n">
        <v>1.4</v>
      </c>
      <c r="J138" s="177" t="n">
        <v>12.5</v>
      </c>
      <c r="K138" s="177" t="n">
        <f aca="false">VLOOKUP(J138,$U$5:$V$19,2,)</f>
        <v>0.96</v>
      </c>
      <c r="L138" s="177" t="n">
        <f aca="false">H138*I138*K138</f>
        <v>8.064</v>
      </c>
      <c r="M138" s="178" t="str">
        <f aca="false">VLOOKUP(J138,$U:$W,3,)</f>
        <v>1/2"</v>
      </c>
    </row>
    <row r="139" customFormat="false" ht="15" hidden="false" customHeight="false" outlineLevel="0" collapsed="false">
      <c r="A139" s="174"/>
      <c r="B139" s="169"/>
      <c r="C139" s="169"/>
      <c r="D139" s="175"/>
      <c r="E139" s="175"/>
      <c r="F139" s="176"/>
      <c r="G139" s="175" t="s">
        <v>3850</v>
      </c>
      <c r="H139" s="177" t="n">
        <v>2</v>
      </c>
      <c r="I139" s="177" t="n">
        <v>1.34</v>
      </c>
      <c r="J139" s="177" t="n">
        <v>6.3</v>
      </c>
      <c r="K139" s="177" t="n">
        <f aca="false">VLOOKUP(J139,$U$5:$V$19,2,)</f>
        <v>0.25</v>
      </c>
      <c r="L139" s="177" t="n">
        <f aca="false">H139*I139*K139</f>
        <v>0.67</v>
      </c>
      <c r="M139" s="178" t="str">
        <f aca="false">VLOOKUP(J139,$U:$W,3,)</f>
        <v>1/4"</v>
      </c>
    </row>
    <row r="140" customFormat="false" ht="14.25" hidden="false" customHeight="true" outlineLevel="0" collapsed="false">
      <c r="A140" s="174" t="s">
        <v>3820</v>
      </c>
      <c r="B140" s="169" t="n">
        <v>46</v>
      </c>
      <c r="C140" s="169" t="s">
        <v>3821</v>
      </c>
      <c r="D140" s="175" t="n">
        <v>0.42</v>
      </c>
      <c r="E140" s="175" t="n">
        <v>0.17</v>
      </c>
      <c r="F140" s="176" t="n">
        <v>1.04</v>
      </c>
      <c r="G140" s="175" t="s">
        <v>3869</v>
      </c>
      <c r="H140" s="177" t="n">
        <v>2</v>
      </c>
      <c r="I140" s="177" t="n">
        <v>1.92</v>
      </c>
      <c r="J140" s="177" t="n">
        <v>10</v>
      </c>
      <c r="K140" s="177" t="n">
        <f aca="false">VLOOKUP(J140,$U$5:$V$19,2,)</f>
        <v>0.62</v>
      </c>
      <c r="L140" s="177" t="n">
        <f aca="false">H140*I140*K140</f>
        <v>2.3808</v>
      </c>
      <c r="M140" s="178" t="str">
        <f aca="false">VLOOKUP(J140,$U:$W,3,)</f>
        <v>3/8"</v>
      </c>
    </row>
    <row r="141" customFormat="false" ht="14.25" hidden="false" customHeight="true" outlineLevel="0" collapsed="false">
      <c r="A141" s="174"/>
      <c r="B141" s="169"/>
      <c r="C141" s="169"/>
      <c r="D141" s="175"/>
      <c r="E141" s="175"/>
      <c r="F141" s="176"/>
      <c r="G141" s="175" t="s">
        <v>3870</v>
      </c>
      <c r="H141" s="177" t="n">
        <v>2</v>
      </c>
      <c r="I141" s="177" t="n">
        <v>1.68</v>
      </c>
      <c r="J141" s="177" t="n">
        <v>10</v>
      </c>
      <c r="K141" s="177" t="n">
        <f aca="false">VLOOKUP(J141,$U$5:$V$19,2,)</f>
        <v>0.62</v>
      </c>
      <c r="L141" s="177" t="n">
        <f aca="false">H141*I141*K141</f>
        <v>2.0832</v>
      </c>
      <c r="M141" s="178" t="str">
        <f aca="false">VLOOKUP(J141,$U:$W,3,)</f>
        <v>3/8"</v>
      </c>
    </row>
    <row r="142" customFormat="false" ht="14.25" hidden="false" customHeight="true" outlineLevel="0" collapsed="false">
      <c r="A142" s="174"/>
      <c r="B142" s="169"/>
      <c r="C142" s="169"/>
      <c r="D142" s="175"/>
      <c r="E142" s="175"/>
      <c r="F142" s="176"/>
      <c r="G142" s="175" t="s">
        <v>3871</v>
      </c>
      <c r="H142" s="177" t="n">
        <v>2</v>
      </c>
      <c r="I142" s="177" t="n">
        <v>2.36</v>
      </c>
      <c r="J142" s="177" t="n">
        <v>10</v>
      </c>
      <c r="K142" s="177" t="n">
        <f aca="false">VLOOKUP(J142,$U$5:$V$19,2,)</f>
        <v>0.62</v>
      </c>
      <c r="L142" s="177" t="n">
        <f aca="false">H142*I142*K142</f>
        <v>2.9264</v>
      </c>
      <c r="M142" s="178" t="str">
        <f aca="false">VLOOKUP(J142,$U:$W,3,)</f>
        <v>3/8"</v>
      </c>
    </row>
    <row r="143" customFormat="false" ht="14.25" hidden="false" customHeight="true" outlineLevel="0" collapsed="false">
      <c r="A143" s="174"/>
      <c r="B143" s="169"/>
      <c r="C143" s="169"/>
      <c r="D143" s="175"/>
      <c r="E143" s="175"/>
      <c r="F143" s="176"/>
      <c r="G143" s="175" t="s">
        <v>3872</v>
      </c>
      <c r="H143" s="177" t="n">
        <v>1</v>
      </c>
      <c r="I143" s="177" t="n">
        <v>2.02</v>
      </c>
      <c r="J143" s="177" t="n">
        <v>5</v>
      </c>
      <c r="K143" s="177" t="n">
        <f aca="false">VLOOKUP(J143,$U$5:$V$19,2,)</f>
        <v>0.154</v>
      </c>
      <c r="L143" s="177" t="n">
        <f aca="false">H143*I143*K143</f>
        <v>0.31108</v>
      </c>
      <c r="M143" s="178" t="str">
        <f aca="false">VLOOKUP(J143,$U:$W,3,)</f>
        <v>3/15"</v>
      </c>
    </row>
    <row r="144" customFormat="false" ht="14.25" hidden="false" customHeight="true" outlineLevel="0" collapsed="false">
      <c r="A144" s="174"/>
      <c r="B144" s="169"/>
      <c r="C144" s="169"/>
      <c r="D144" s="175"/>
      <c r="E144" s="175"/>
      <c r="F144" s="176"/>
      <c r="G144" s="175" t="s">
        <v>3873</v>
      </c>
      <c r="H144" s="177" t="n">
        <v>1</v>
      </c>
      <c r="I144" s="177" t="n">
        <v>2</v>
      </c>
      <c r="J144" s="177" t="n">
        <v>5</v>
      </c>
      <c r="K144" s="177" t="n">
        <f aca="false">VLOOKUP(J144,$U$5:$V$19,2,)</f>
        <v>0.154</v>
      </c>
      <c r="L144" s="177" t="n">
        <f aca="false">H144*I144*K144</f>
        <v>0.308</v>
      </c>
      <c r="M144" s="178" t="str">
        <f aca="false">VLOOKUP(J144,$U:$W,3,)</f>
        <v>3/15"</v>
      </c>
    </row>
    <row r="145" customFormat="false" ht="14.25" hidden="false" customHeight="true" outlineLevel="0" collapsed="false">
      <c r="A145" s="174"/>
      <c r="B145" s="169"/>
      <c r="C145" s="169"/>
      <c r="D145" s="175"/>
      <c r="E145" s="175"/>
      <c r="F145" s="176"/>
      <c r="G145" s="175" t="s">
        <v>3874</v>
      </c>
      <c r="H145" s="177" t="n">
        <v>4</v>
      </c>
      <c r="I145" s="177" t="n">
        <v>0.98</v>
      </c>
      <c r="J145" s="177" t="n">
        <v>12.5</v>
      </c>
      <c r="K145" s="177" t="n">
        <f aca="false">VLOOKUP(J145,$U$5:$V$19,2,)</f>
        <v>0.96</v>
      </c>
      <c r="L145" s="177" t="n">
        <f aca="false">H145*I145*K145</f>
        <v>3.7632</v>
      </c>
      <c r="M145" s="178" t="str">
        <f aca="false">VLOOKUP(J145,$U:$W,3,)</f>
        <v>1/2"</v>
      </c>
    </row>
    <row r="146" customFormat="false" ht="15" hidden="false" customHeight="false" outlineLevel="0" collapsed="false">
      <c r="A146" s="174"/>
      <c r="B146" s="169"/>
      <c r="C146" s="169"/>
      <c r="D146" s="175"/>
      <c r="E146" s="175"/>
      <c r="F146" s="176"/>
      <c r="G146" s="175" t="s">
        <v>3875</v>
      </c>
      <c r="H146" s="177" t="n">
        <v>2</v>
      </c>
      <c r="I146" s="177" t="n">
        <v>0.84</v>
      </c>
      <c r="J146" s="177" t="n">
        <v>6.3</v>
      </c>
      <c r="K146" s="177" t="n">
        <f aca="false">VLOOKUP(J146,$U$5:$V$19,2,)</f>
        <v>0.25</v>
      </c>
      <c r="L146" s="177" t="n">
        <f aca="false">H146*I146*K146</f>
        <v>0.42</v>
      </c>
      <c r="M146" s="178" t="str">
        <f aca="false">VLOOKUP(J146,$U:$W,3,)</f>
        <v>1/4"</v>
      </c>
    </row>
    <row r="147" customFormat="false" ht="14.25" hidden="false" customHeight="true" outlineLevel="0" collapsed="false">
      <c r="A147" s="174" t="s">
        <v>3820</v>
      </c>
      <c r="B147" s="169" t="n">
        <v>47</v>
      </c>
      <c r="C147" s="169" t="s">
        <v>3821</v>
      </c>
      <c r="D147" s="175" t="n">
        <v>0.42</v>
      </c>
      <c r="E147" s="175" t="n">
        <v>0.17</v>
      </c>
      <c r="F147" s="176" t="n">
        <v>1.04</v>
      </c>
      <c r="G147" s="175" t="s">
        <v>3869</v>
      </c>
      <c r="H147" s="177" t="n">
        <v>2</v>
      </c>
      <c r="I147" s="177" t="n">
        <v>1.92</v>
      </c>
      <c r="J147" s="177" t="n">
        <v>10</v>
      </c>
      <c r="K147" s="177" t="n">
        <f aca="false">VLOOKUP(J147,$U$5:$V$19,2,)</f>
        <v>0.62</v>
      </c>
      <c r="L147" s="177" t="n">
        <f aca="false">H147*I147*K147</f>
        <v>2.3808</v>
      </c>
      <c r="M147" s="178" t="str">
        <f aca="false">VLOOKUP(J147,$U:$W,3,)</f>
        <v>3/8"</v>
      </c>
    </row>
    <row r="148" customFormat="false" ht="14.25" hidden="false" customHeight="true" outlineLevel="0" collapsed="false">
      <c r="A148" s="174"/>
      <c r="B148" s="169"/>
      <c r="C148" s="169"/>
      <c r="D148" s="175"/>
      <c r="E148" s="175"/>
      <c r="F148" s="176"/>
      <c r="G148" s="175" t="s">
        <v>3870</v>
      </c>
      <c r="H148" s="177" t="n">
        <v>2</v>
      </c>
      <c r="I148" s="177" t="n">
        <v>1.68</v>
      </c>
      <c r="J148" s="177" t="n">
        <v>10</v>
      </c>
      <c r="K148" s="177" t="n">
        <f aca="false">VLOOKUP(J148,$U$5:$V$19,2,)</f>
        <v>0.62</v>
      </c>
      <c r="L148" s="177" t="n">
        <f aca="false">H148*I148*K148</f>
        <v>2.0832</v>
      </c>
      <c r="M148" s="178" t="str">
        <f aca="false">VLOOKUP(J148,$U:$W,3,)</f>
        <v>3/8"</v>
      </c>
    </row>
    <row r="149" customFormat="false" ht="14.25" hidden="false" customHeight="true" outlineLevel="0" collapsed="false">
      <c r="A149" s="174"/>
      <c r="B149" s="169"/>
      <c r="C149" s="169"/>
      <c r="D149" s="175"/>
      <c r="E149" s="175"/>
      <c r="F149" s="176"/>
      <c r="G149" s="175" t="s">
        <v>3871</v>
      </c>
      <c r="H149" s="177" t="n">
        <v>2</v>
      </c>
      <c r="I149" s="177" t="n">
        <v>2.36</v>
      </c>
      <c r="J149" s="177" t="n">
        <v>10</v>
      </c>
      <c r="K149" s="177" t="n">
        <f aca="false">VLOOKUP(J149,$U$5:$V$19,2,)</f>
        <v>0.62</v>
      </c>
      <c r="L149" s="177" t="n">
        <f aca="false">H149*I149*K149</f>
        <v>2.9264</v>
      </c>
      <c r="M149" s="178" t="str">
        <f aca="false">VLOOKUP(J149,$U:$W,3,)</f>
        <v>3/8"</v>
      </c>
    </row>
    <row r="150" customFormat="false" ht="14.25" hidden="false" customHeight="true" outlineLevel="0" collapsed="false">
      <c r="A150" s="174"/>
      <c r="B150" s="169"/>
      <c r="C150" s="169"/>
      <c r="D150" s="175"/>
      <c r="E150" s="175"/>
      <c r="F150" s="176"/>
      <c r="G150" s="175" t="s">
        <v>3872</v>
      </c>
      <c r="H150" s="177" t="n">
        <v>1</v>
      </c>
      <c r="I150" s="177" t="n">
        <v>2.02</v>
      </c>
      <c r="J150" s="177" t="n">
        <v>5</v>
      </c>
      <c r="K150" s="177" t="n">
        <f aca="false">VLOOKUP(J150,$U$5:$V$19,2,)</f>
        <v>0.154</v>
      </c>
      <c r="L150" s="177" t="n">
        <f aca="false">H150*I150*K150</f>
        <v>0.31108</v>
      </c>
      <c r="M150" s="178" t="str">
        <f aca="false">VLOOKUP(J150,$U:$W,3,)</f>
        <v>3/15"</v>
      </c>
    </row>
    <row r="151" customFormat="false" ht="14.25" hidden="false" customHeight="true" outlineLevel="0" collapsed="false">
      <c r="A151" s="174"/>
      <c r="B151" s="169"/>
      <c r="C151" s="169"/>
      <c r="D151" s="175"/>
      <c r="E151" s="175"/>
      <c r="F151" s="176"/>
      <c r="G151" s="175" t="s">
        <v>3873</v>
      </c>
      <c r="H151" s="177" t="n">
        <v>1</v>
      </c>
      <c r="I151" s="177" t="n">
        <v>2</v>
      </c>
      <c r="J151" s="177" t="n">
        <v>5</v>
      </c>
      <c r="K151" s="177" t="n">
        <f aca="false">VLOOKUP(J151,$U$5:$V$19,2,)</f>
        <v>0.154</v>
      </c>
      <c r="L151" s="177" t="n">
        <f aca="false">H151*I151*K151</f>
        <v>0.308</v>
      </c>
      <c r="M151" s="178" t="str">
        <f aca="false">VLOOKUP(J151,$U:$W,3,)</f>
        <v>3/15"</v>
      </c>
    </row>
    <row r="152" customFormat="false" ht="14.25" hidden="false" customHeight="true" outlineLevel="0" collapsed="false">
      <c r="A152" s="174"/>
      <c r="B152" s="169"/>
      <c r="C152" s="169"/>
      <c r="D152" s="175"/>
      <c r="E152" s="175"/>
      <c r="F152" s="176"/>
      <c r="G152" s="175" t="s">
        <v>3874</v>
      </c>
      <c r="H152" s="177" t="n">
        <v>4</v>
      </c>
      <c r="I152" s="177" t="n">
        <v>0.98</v>
      </c>
      <c r="J152" s="177" t="n">
        <v>12.5</v>
      </c>
      <c r="K152" s="177" t="n">
        <f aca="false">VLOOKUP(J152,$U$5:$V$19,2,)</f>
        <v>0.96</v>
      </c>
      <c r="L152" s="177" t="n">
        <f aca="false">H152*I152*K152</f>
        <v>3.7632</v>
      </c>
      <c r="M152" s="178" t="str">
        <f aca="false">VLOOKUP(J152,$U:$W,3,)</f>
        <v>1/2"</v>
      </c>
    </row>
    <row r="153" customFormat="false" ht="15" hidden="false" customHeight="false" outlineLevel="0" collapsed="false">
      <c r="A153" s="174"/>
      <c r="B153" s="169"/>
      <c r="C153" s="169"/>
      <c r="D153" s="175"/>
      <c r="E153" s="175"/>
      <c r="F153" s="176"/>
      <c r="G153" s="175" t="s">
        <v>3875</v>
      </c>
      <c r="H153" s="177" t="n">
        <v>2</v>
      </c>
      <c r="I153" s="177" t="n">
        <v>0.84</v>
      </c>
      <c r="J153" s="177" t="n">
        <v>6.3</v>
      </c>
      <c r="K153" s="177" t="n">
        <f aca="false">VLOOKUP(J153,$U$5:$V$19,2,)</f>
        <v>0.25</v>
      </c>
      <c r="L153" s="177" t="n">
        <f aca="false">H153*I153*K153</f>
        <v>0.42</v>
      </c>
      <c r="M153" s="178" t="str">
        <f aca="false">VLOOKUP(J153,$U:$W,3,)</f>
        <v>1/4"</v>
      </c>
    </row>
    <row r="154" customFormat="false" ht="14.25" hidden="false" customHeight="true" outlineLevel="0" collapsed="false">
      <c r="A154" s="174" t="s">
        <v>3820</v>
      </c>
      <c r="B154" s="169" t="n">
        <v>48</v>
      </c>
      <c r="C154" s="169" t="s">
        <v>3821</v>
      </c>
      <c r="D154" s="175" t="n">
        <v>0.42</v>
      </c>
      <c r="E154" s="175" t="n">
        <v>0.17</v>
      </c>
      <c r="F154" s="176" t="n">
        <v>1.04</v>
      </c>
      <c r="G154" s="175" t="s">
        <v>3844</v>
      </c>
      <c r="H154" s="177" t="n">
        <v>2</v>
      </c>
      <c r="I154" s="177" t="n">
        <v>1.92</v>
      </c>
      <c r="J154" s="177" t="n">
        <v>10</v>
      </c>
      <c r="K154" s="177" t="n">
        <f aca="false">VLOOKUP(J154,$U$5:$V$19,2,)</f>
        <v>0.62</v>
      </c>
      <c r="L154" s="177" t="n">
        <f aca="false">H154*I154*K154</f>
        <v>2.3808</v>
      </c>
      <c r="M154" s="178" t="str">
        <f aca="false">VLOOKUP(J154,$U:$W,3,)</f>
        <v>3/8"</v>
      </c>
    </row>
    <row r="155" customFormat="false" ht="14.25" hidden="false" customHeight="true" outlineLevel="0" collapsed="false">
      <c r="A155" s="174"/>
      <c r="B155" s="169"/>
      <c r="C155" s="169"/>
      <c r="D155" s="175"/>
      <c r="E155" s="175"/>
      <c r="F155" s="176"/>
      <c r="G155" s="175" t="s">
        <v>3845</v>
      </c>
      <c r="H155" s="177" t="n">
        <v>2</v>
      </c>
      <c r="I155" s="177" t="n">
        <v>1.68</v>
      </c>
      <c r="J155" s="177" t="n">
        <v>10</v>
      </c>
      <c r="K155" s="177" t="n">
        <f aca="false">VLOOKUP(J155,$U$5:$V$19,2,)</f>
        <v>0.62</v>
      </c>
      <c r="L155" s="177" t="n">
        <f aca="false">H155*I155*K155</f>
        <v>2.0832</v>
      </c>
      <c r="M155" s="178" t="str">
        <f aca="false">VLOOKUP(J155,$U:$W,3,)</f>
        <v>3/8"</v>
      </c>
    </row>
    <row r="156" customFormat="false" ht="14.25" hidden="false" customHeight="true" outlineLevel="0" collapsed="false">
      <c r="A156" s="174"/>
      <c r="B156" s="169"/>
      <c r="C156" s="169"/>
      <c r="D156" s="175"/>
      <c r="E156" s="175"/>
      <c r="F156" s="176"/>
      <c r="G156" s="175" t="s">
        <v>3846</v>
      </c>
      <c r="H156" s="177" t="n">
        <v>2</v>
      </c>
      <c r="I156" s="177" t="n">
        <v>2.36</v>
      </c>
      <c r="J156" s="177" t="n">
        <v>10</v>
      </c>
      <c r="K156" s="177" t="n">
        <f aca="false">VLOOKUP(J156,$U$5:$V$19,2,)</f>
        <v>0.62</v>
      </c>
      <c r="L156" s="177" t="n">
        <f aca="false">H156*I156*K156</f>
        <v>2.9264</v>
      </c>
      <c r="M156" s="178" t="str">
        <f aca="false">VLOOKUP(J156,$U:$W,3,)</f>
        <v>3/8"</v>
      </c>
    </row>
    <row r="157" customFormat="false" ht="14.25" hidden="false" customHeight="true" outlineLevel="0" collapsed="false">
      <c r="A157" s="174"/>
      <c r="B157" s="169"/>
      <c r="C157" s="169"/>
      <c r="D157" s="175"/>
      <c r="E157" s="175"/>
      <c r="F157" s="176"/>
      <c r="G157" s="175" t="s">
        <v>3847</v>
      </c>
      <c r="H157" s="177" t="n">
        <v>1</v>
      </c>
      <c r="I157" s="177" t="n">
        <v>2.02</v>
      </c>
      <c r="J157" s="177" t="n">
        <v>5</v>
      </c>
      <c r="K157" s="177" t="n">
        <f aca="false">VLOOKUP(J157,$U$5:$V$19,2,)</f>
        <v>0.154</v>
      </c>
      <c r="L157" s="177" t="n">
        <f aca="false">H157*I157*K157</f>
        <v>0.31108</v>
      </c>
      <c r="M157" s="178" t="str">
        <f aca="false">VLOOKUP(J157,$U:$W,3,)</f>
        <v>3/15"</v>
      </c>
    </row>
    <row r="158" customFormat="false" ht="14.25" hidden="false" customHeight="true" outlineLevel="0" collapsed="false">
      <c r="A158" s="174"/>
      <c r="B158" s="169"/>
      <c r="C158" s="169"/>
      <c r="D158" s="175"/>
      <c r="E158" s="175"/>
      <c r="F158" s="176"/>
      <c r="G158" s="175" t="s">
        <v>3848</v>
      </c>
      <c r="H158" s="177" t="n">
        <v>1</v>
      </c>
      <c r="I158" s="177" t="n">
        <v>2</v>
      </c>
      <c r="J158" s="177" t="n">
        <v>5</v>
      </c>
      <c r="K158" s="177" t="n">
        <f aca="false">VLOOKUP(J158,$U$5:$V$19,2,)</f>
        <v>0.154</v>
      </c>
      <c r="L158" s="177" t="n">
        <f aca="false">H158*I158*K158</f>
        <v>0.308</v>
      </c>
      <c r="M158" s="178" t="str">
        <f aca="false">VLOOKUP(J158,$U:$W,3,)</f>
        <v>3/15"</v>
      </c>
    </row>
    <row r="159" customFormat="false" ht="14.25" hidden="false" customHeight="true" outlineLevel="0" collapsed="false">
      <c r="A159" s="174"/>
      <c r="B159" s="169"/>
      <c r="C159" s="169"/>
      <c r="D159" s="175"/>
      <c r="E159" s="175"/>
      <c r="F159" s="176"/>
      <c r="G159" s="175" t="s">
        <v>3849</v>
      </c>
      <c r="H159" s="177" t="n">
        <v>6</v>
      </c>
      <c r="I159" s="177" t="n">
        <v>1.4</v>
      </c>
      <c r="J159" s="177" t="n">
        <v>12.5</v>
      </c>
      <c r="K159" s="177" t="n">
        <f aca="false">VLOOKUP(J159,$U$5:$V$19,2,)</f>
        <v>0.96</v>
      </c>
      <c r="L159" s="177" t="n">
        <f aca="false">H159*I159*K159</f>
        <v>8.064</v>
      </c>
      <c r="M159" s="178" t="str">
        <f aca="false">VLOOKUP(J159,$U:$W,3,)</f>
        <v>1/2"</v>
      </c>
    </row>
    <row r="160" customFormat="false" ht="15" hidden="false" customHeight="false" outlineLevel="0" collapsed="false">
      <c r="A160" s="174"/>
      <c r="B160" s="169"/>
      <c r="C160" s="169"/>
      <c r="D160" s="175"/>
      <c r="E160" s="175"/>
      <c r="F160" s="176"/>
      <c r="G160" s="175" t="s">
        <v>3850</v>
      </c>
      <c r="H160" s="177" t="n">
        <v>2</v>
      </c>
      <c r="I160" s="177" t="n">
        <v>1.34</v>
      </c>
      <c r="J160" s="177" t="n">
        <v>6.3</v>
      </c>
      <c r="K160" s="177" t="n">
        <f aca="false">VLOOKUP(J160,$U$5:$V$19,2,)</f>
        <v>0.25</v>
      </c>
      <c r="L160" s="177" t="n">
        <f aca="false">H160*I160*K160</f>
        <v>0.67</v>
      </c>
      <c r="M160" s="178" t="str">
        <f aca="false">VLOOKUP(J160,$U:$W,3,)</f>
        <v>1/4"</v>
      </c>
    </row>
    <row r="161" customFormat="false" ht="14.25" hidden="false" customHeight="true" outlineLevel="0" collapsed="false">
      <c r="A161" s="174" t="s">
        <v>3820</v>
      </c>
      <c r="B161" s="169" t="n">
        <v>49</v>
      </c>
      <c r="C161" s="169" t="s">
        <v>3821</v>
      </c>
      <c r="D161" s="175" t="n">
        <v>0.42</v>
      </c>
      <c r="E161" s="175" t="n">
        <v>0.17</v>
      </c>
      <c r="F161" s="176" t="n">
        <v>1.04</v>
      </c>
      <c r="G161" s="175" t="s">
        <v>3844</v>
      </c>
      <c r="H161" s="177" t="n">
        <v>2</v>
      </c>
      <c r="I161" s="177" t="n">
        <v>1.92</v>
      </c>
      <c r="J161" s="177" t="n">
        <v>10</v>
      </c>
      <c r="K161" s="177" t="n">
        <f aca="false">VLOOKUP(J161,$U$5:$V$19,2,)</f>
        <v>0.62</v>
      </c>
      <c r="L161" s="177" t="n">
        <f aca="false">H161*I161*K161</f>
        <v>2.3808</v>
      </c>
      <c r="M161" s="178" t="str">
        <f aca="false">VLOOKUP(J161,$U:$W,3,)</f>
        <v>3/8"</v>
      </c>
    </row>
    <row r="162" customFormat="false" ht="14.25" hidden="false" customHeight="true" outlineLevel="0" collapsed="false">
      <c r="A162" s="174"/>
      <c r="B162" s="169"/>
      <c r="C162" s="169"/>
      <c r="D162" s="175"/>
      <c r="E162" s="175"/>
      <c r="F162" s="176"/>
      <c r="G162" s="175" t="s">
        <v>3845</v>
      </c>
      <c r="H162" s="177" t="n">
        <v>2</v>
      </c>
      <c r="I162" s="177" t="n">
        <v>1.68</v>
      </c>
      <c r="J162" s="177" t="n">
        <v>10</v>
      </c>
      <c r="K162" s="177" t="n">
        <f aca="false">VLOOKUP(J162,$U$5:$V$19,2,)</f>
        <v>0.62</v>
      </c>
      <c r="L162" s="177" t="n">
        <f aca="false">H162*I162*K162</f>
        <v>2.0832</v>
      </c>
      <c r="M162" s="178" t="str">
        <f aca="false">VLOOKUP(J162,$U:$W,3,)</f>
        <v>3/8"</v>
      </c>
    </row>
    <row r="163" customFormat="false" ht="14.25" hidden="false" customHeight="true" outlineLevel="0" collapsed="false">
      <c r="A163" s="174"/>
      <c r="B163" s="169"/>
      <c r="C163" s="169"/>
      <c r="D163" s="175"/>
      <c r="E163" s="175"/>
      <c r="F163" s="176"/>
      <c r="G163" s="175" t="s">
        <v>3846</v>
      </c>
      <c r="H163" s="177" t="n">
        <v>2</v>
      </c>
      <c r="I163" s="177" t="n">
        <v>2.36</v>
      </c>
      <c r="J163" s="177" t="n">
        <v>10</v>
      </c>
      <c r="K163" s="177" t="n">
        <f aca="false">VLOOKUP(J163,$U$5:$V$19,2,)</f>
        <v>0.62</v>
      </c>
      <c r="L163" s="177" t="n">
        <f aca="false">H163*I163*K163</f>
        <v>2.9264</v>
      </c>
      <c r="M163" s="178" t="str">
        <f aca="false">VLOOKUP(J163,$U:$W,3,)</f>
        <v>3/8"</v>
      </c>
    </row>
    <row r="164" customFormat="false" ht="14.25" hidden="false" customHeight="true" outlineLevel="0" collapsed="false">
      <c r="A164" s="174"/>
      <c r="B164" s="169"/>
      <c r="C164" s="169"/>
      <c r="D164" s="175"/>
      <c r="E164" s="175"/>
      <c r="F164" s="176"/>
      <c r="G164" s="175" t="s">
        <v>3847</v>
      </c>
      <c r="H164" s="177" t="n">
        <v>1</v>
      </c>
      <c r="I164" s="177" t="n">
        <v>2.02</v>
      </c>
      <c r="J164" s="177" t="n">
        <v>5</v>
      </c>
      <c r="K164" s="177" t="n">
        <f aca="false">VLOOKUP(J164,$U$5:$V$19,2,)</f>
        <v>0.154</v>
      </c>
      <c r="L164" s="177" t="n">
        <f aca="false">H164*I164*K164</f>
        <v>0.31108</v>
      </c>
      <c r="M164" s="178" t="str">
        <f aca="false">VLOOKUP(J164,$U:$W,3,)</f>
        <v>3/15"</v>
      </c>
    </row>
    <row r="165" customFormat="false" ht="14.25" hidden="false" customHeight="true" outlineLevel="0" collapsed="false">
      <c r="A165" s="174"/>
      <c r="B165" s="169"/>
      <c r="C165" s="169"/>
      <c r="D165" s="175"/>
      <c r="E165" s="175"/>
      <c r="F165" s="176"/>
      <c r="G165" s="175" t="s">
        <v>3848</v>
      </c>
      <c r="H165" s="177" t="n">
        <v>1</v>
      </c>
      <c r="I165" s="177" t="n">
        <v>2</v>
      </c>
      <c r="J165" s="177" t="n">
        <v>5</v>
      </c>
      <c r="K165" s="177" t="n">
        <f aca="false">VLOOKUP(J165,$U$5:$V$19,2,)</f>
        <v>0.154</v>
      </c>
      <c r="L165" s="177" t="n">
        <f aca="false">H165*I165*K165</f>
        <v>0.308</v>
      </c>
      <c r="M165" s="178" t="str">
        <f aca="false">VLOOKUP(J165,$U:$W,3,)</f>
        <v>3/15"</v>
      </c>
    </row>
    <row r="166" customFormat="false" ht="14.25" hidden="false" customHeight="true" outlineLevel="0" collapsed="false">
      <c r="A166" s="174"/>
      <c r="B166" s="169"/>
      <c r="C166" s="169"/>
      <c r="D166" s="175"/>
      <c r="E166" s="175"/>
      <c r="F166" s="176"/>
      <c r="G166" s="175" t="s">
        <v>3849</v>
      </c>
      <c r="H166" s="177" t="n">
        <v>6</v>
      </c>
      <c r="I166" s="177" t="n">
        <v>1.4</v>
      </c>
      <c r="J166" s="177" t="n">
        <v>12.5</v>
      </c>
      <c r="K166" s="177" t="n">
        <f aca="false">VLOOKUP(J166,$U$5:$V$19,2,)</f>
        <v>0.96</v>
      </c>
      <c r="L166" s="177" t="n">
        <f aca="false">H166*I166*K166</f>
        <v>8.064</v>
      </c>
      <c r="M166" s="178" t="str">
        <f aca="false">VLOOKUP(J166,$U:$W,3,)</f>
        <v>1/2"</v>
      </c>
    </row>
    <row r="167" customFormat="false" ht="15" hidden="false" customHeight="false" outlineLevel="0" collapsed="false">
      <c r="A167" s="174"/>
      <c r="B167" s="169"/>
      <c r="C167" s="169"/>
      <c r="D167" s="175"/>
      <c r="E167" s="175"/>
      <c r="F167" s="176"/>
      <c r="G167" s="175" t="s">
        <v>3850</v>
      </c>
      <c r="H167" s="177" t="n">
        <v>2</v>
      </c>
      <c r="I167" s="177" t="n">
        <v>1.34</v>
      </c>
      <c r="J167" s="177" t="n">
        <v>6.3</v>
      </c>
      <c r="K167" s="177" t="n">
        <f aca="false">VLOOKUP(J167,$U$5:$V$19,2,)</f>
        <v>0.25</v>
      </c>
      <c r="L167" s="177" t="n">
        <f aca="false">H167*I167*K167</f>
        <v>0.67</v>
      </c>
      <c r="M167" s="178" t="str">
        <f aca="false">VLOOKUP(J167,$U:$W,3,)</f>
        <v>1/4"</v>
      </c>
    </row>
    <row r="168" customFormat="false" ht="14.25" hidden="false" customHeight="true" outlineLevel="0" collapsed="false">
      <c r="A168" s="174" t="s">
        <v>3820</v>
      </c>
      <c r="B168" s="169" t="n">
        <v>50</v>
      </c>
      <c r="C168" s="169" t="s">
        <v>3821</v>
      </c>
      <c r="D168" s="175" t="n">
        <v>0.42</v>
      </c>
      <c r="E168" s="175" t="n">
        <v>0.17</v>
      </c>
      <c r="F168" s="176" t="n">
        <v>1.04</v>
      </c>
      <c r="G168" s="175" t="s">
        <v>3830</v>
      </c>
      <c r="H168" s="177" t="n">
        <v>2</v>
      </c>
      <c r="I168" s="177" t="n">
        <v>1.72</v>
      </c>
      <c r="J168" s="177" t="n">
        <v>10</v>
      </c>
      <c r="K168" s="177" t="n">
        <f aca="false">VLOOKUP(J168,$U$5:$V$19,2,)</f>
        <v>0.62</v>
      </c>
      <c r="L168" s="177" t="n">
        <f aca="false">H168*I168*K168</f>
        <v>2.1328</v>
      </c>
      <c r="M168" s="178" t="str">
        <f aca="false">VLOOKUP(J168,$U:$W,3,)</f>
        <v>3/8"</v>
      </c>
    </row>
    <row r="169" customFormat="false" ht="14.25" hidden="false" customHeight="true" outlineLevel="0" collapsed="false">
      <c r="A169" s="174"/>
      <c r="B169" s="169"/>
      <c r="C169" s="169"/>
      <c r="D169" s="175"/>
      <c r="E169" s="175"/>
      <c r="F169" s="176"/>
      <c r="G169" s="175" t="s">
        <v>3831</v>
      </c>
      <c r="H169" s="177" t="n">
        <v>2</v>
      </c>
      <c r="I169" s="177" t="n">
        <v>1.88</v>
      </c>
      <c r="J169" s="177" t="n">
        <v>10</v>
      </c>
      <c r="K169" s="177" t="n">
        <f aca="false">VLOOKUP(J169,$U$5:$V$19,2,)</f>
        <v>0.62</v>
      </c>
      <c r="L169" s="177" t="n">
        <f aca="false">H169*I169*K169</f>
        <v>2.3312</v>
      </c>
      <c r="M169" s="178" t="str">
        <f aca="false">VLOOKUP(J169,$U:$W,3,)</f>
        <v>3/8"</v>
      </c>
    </row>
    <row r="170" customFormat="false" ht="14.25" hidden="false" customHeight="true" outlineLevel="0" collapsed="false">
      <c r="A170" s="174"/>
      <c r="B170" s="169"/>
      <c r="C170" s="169"/>
      <c r="D170" s="175"/>
      <c r="E170" s="175"/>
      <c r="F170" s="176"/>
      <c r="G170" s="175" t="s">
        <v>3832</v>
      </c>
      <c r="H170" s="177" t="n">
        <v>2</v>
      </c>
      <c r="I170" s="177" t="n">
        <v>2.36</v>
      </c>
      <c r="J170" s="177" t="n">
        <v>10</v>
      </c>
      <c r="K170" s="177" t="n">
        <f aca="false">VLOOKUP(J170,$U$5:$V$19,2,)</f>
        <v>0.62</v>
      </c>
      <c r="L170" s="177" t="n">
        <f aca="false">H170*I170*K170</f>
        <v>2.9264</v>
      </c>
      <c r="M170" s="178" t="str">
        <f aca="false">VLOOKUP(J170,$U:$W,3,)</f>
        <v>3/8"</v>
      </c>
    </row>
    <row r="171" customFormat="false" ht="14.25" hidden="false" customHeight="true" outlineLevel="0" collapsed="false">
      <c r="A171" s="174"/>
      <c r="B171" s="169"/>
      <c r="C171" s="169"/>
      <c r="D171" s="175"/>
      <c r="E171" s="175"/>
      <c r="F171" s="176"/>
      <c r="G171" s="175" t="s">
        <v>3833</v>
      </c>
      <c r="H171" s="177" t="n">
        <v>1</v>
      </c>
      <c r="I171" s="177" t="n">
        <v>2.01</v>
      </c>
      <c r="J171" s="177" t="n">
        <v>4.2</v>
      </c>
      <c r="K171" s="177" t="n">
        <f aca="false">VLOOKUP(J171,$U$5:$V$19,2,)</f>
        <v>0.109</v>
      </c>
      <c r="L171" s="177" t="n">
        <f aca="false">H171*I171*K171</f>
        <v>0.21909</v>
      </c>
      <c r="M171" s="178" t="str">
        <f aca="false">VLOOKUP(J171,$U:$W,3,)</f>
        <v>3/16"</v>
      </c>
    </row>
    <row r="172" customFormat="false" ht="14.25" hidden="false" customHeight="true" outlineLevel="0" collapsed="false">
      <c r="A172" s="174"/>
      <c r="B172" s="169"/>
      <c r="C172" s="169"/>
      <c r="D172" s="175"/>
      <c r="E172" s="175"/>
      <c r="F172" s="176"/>
      <c r="G172" s="175" t="s">
        <v>3834</v>
      </c>
      <c r="H172" s="177" t="n">
        <v>1</v>
      </c>
      <c r="I172" s="177" t="n">
        <v>1.99</v>
      </c>
      <c r="J172" s="177" t="n">
        <v>4.2</v>
      </c>
      <c r="K172" s="177" t="n">
        <f aca="false">VLOOKUP(J172,$U$5:$V$19,2,)</f>
        <v>0.109</v>
      </c>
      <c r="L172" s="177" t="n">
        <f aca="false">H172*I172*K172</f>
        <v>0.21691</v>
      </c>
      <c r="M172" s="178" t="str">
        <f aca="false">VLOOKUP(J172,$U:$W,3,)</f>
        <v>3/16"</v>
      </c>
    </row>
    <row r="173" customFormat="false" ht="14.25" hidden="false" customHeight="true" outlineLevel="0" collapsed="false">
      <c r="A173" s="174"/>
      <c r="B173" s="169"/>
      <c r="C173" s="169"/>
      <c r="D173" s="175"/>
      <c r="E173" s="175"/>
      <c r="F173" s="176"/>
      <c r="G173" s="175" t="s">
        <v>3835</v>
      </c>
      <c r="H173" s="177" t="n">
        <v>6</v>
      </c>
      <c r="I173" s="177" t="n">
        <v>1.41</v>
      </c>
      <c r="J173" s="177" t="n">
        <v>12.5</v>
      </c>
      <c r="K173" s="177" t="n">
        <f aca="false">VLOOKUP(J173,$U$5:$V$19,2,)</f>
        <v>0.96</v>
      </c>
      <c r="L173" s="177" t="n">
        <f aca="false">H173*I173*K173</f>
        <v>8.1216</v>
      </c>
      <c r="M173" s="178" t="str">
        <f aca="false">VLOOKUP(J173,$U:$W,3,)</f>
        <v>1/2"</v>
      </c>
    </row>
    <row r="174" customFormat="false" ht="15" hidden="false" customHeight="false" outlineLevel="0" collapsed="false">
      <c r="A174" s="174"/>
      <c r="B174" s="169"/>
      <c r="C174" s="169"/>
      <c r="D174" s="175"/>
      <c r="E174" s="175"/>
      <c r="F174" s="176"/>
      <c r="G174" s="175" t="s">
        <v>3836</v>
      </c>
      <c r="H174" s="177" t="n">
        <v>2</v>
      </c>
      <c r="I174" s="177" t="n">
        <v>1.34</v>
      </c>
      <c r="J174" s="177" t="n">
        <v>6.3</v>
      </c>
      <c r="K174" s="177" t="n">
        <f aca="false">VLOOKUP(J174,$U$5:$V$19,2,)</f>
        <v>0.25</v>
      </c>
      <c r="L174" s="177" t="n">
        <f aca="false">H174*I174*K174</f>
        <v>0.67</v>
      </c>
      <c r="M174" s="178" t="str">
        <f aca="false">VLOOKUP(J174,$U:$W,3,)</f>
        <v>1/4"</v>
      </c>
    </row>
    <row r="175" customFormat="false" ht="14.25" hidden="false" customHeight="true" outlineLevel="0" collapsed="false">
      <c r="A175" s="174" t="s">
        <v>3820</v>
      </c>
      <c r="B175" s="169" t="n">
        <v>51</v>
      </c>
      <c r="C175" s="169" t="s">
        <v>3876</v>
      </c>
      <c r="D175" s="175" t="n">
        <v>0.37</v>
      </c>
      <c r="E175" s="175" t="n">
        <v>0.15</v>
      </c>
      <c r="F175" s="176" t="n">
        <v>0.98</v>
      </c>
      <c r="G175" s="175" t="s">
        <v>3877</v>
      </c>
      <c r="H175" s="177" t="n">
        <v>2</v>
      </c>
      <c r="I175" s="177" t="n">
        <v>1.74</v>
      </c>
      <c r="J175" s="177" t="n">
        <v>10</v>
      </c>
      <c r="K175" s="177" t="n">
        <f aca="false">VLOOKUP(J175,$U$5:$V$19,2,)</f>
        <v>0.62</v>
      </c>
      <c r="L175" s="177" t="n">
        <f aca="false">H175*I175*K175</f>
        <v>2.1576</v>
      </c>
      <c r="M175" s="178" t="str">
        <f aca="false">VLOOKUP(J175,$U:$W,3,)</f>
        <v>3/8"</v>
      </c>
    </row>
    <row r="176" customFormat="false" ht="14.25" hidden="false" customHeight="true" outlineLevel="0" collapsed="false">
      <c r="A176" s="174"/>
      <c r="B176" s="169"/>
      <c r="C176" s="169"/>
      <c r="D176" s="175"/>
      <c r="E176" s="175"/>
      <c r="F176" s="176"/>
      <c r="G176" s="175" t="s">
        <v>3878</v>
      </c>
      <c r="H176" s="177" t="n">
        <v>2</v>
      </c>
      <c r="I176" s="177" t="n">
        <v>1.7</v>
      </c>
      <c r="J176" s="177" t="n">
        <v>10</v>
      </c>
      <c r="K176" s="177" t="n">
        <f aca="false">VLOOKUP(J176,$U$5:$V$19,2,)</f>
        <v>0.62</v>
      </c>
      <c r="L176" s="177" t="n">
        <f aca="false">H176*I176*K176</f>
        <v>2.108</v>
      </c>
      <c r="M176" s="178" t="str">
        <f aca="false">VLOOKUP(J176,$U:$W,3,)</f>
        <v>3/8"</v>
      </c>
    </row>
    <row r="177" customFormat="false" ht="14.25" hidden="false" customHeight="true" outlineLevel="0" collapsed="false">
      <c r="A177" s="174"/>
      <c r="B177" s="169"/>
      <c r="C177" s="169"/>
      <c r="D177" s="175"/>
      <c r="E177" s="175"/>
      <c r="F177" s="176"/>
      <c r="G177" s="175" t="s">
        <v>3879</v>
      </c>
      <c r="H177" s="177" t="n">
        <v>2</v>
      </c>
      <c r="I177" s="177" t="n">
        <v>2.2</v>
      </c>
      <c r="J177" s="177" t="n">
        <v>10</v>
      </c>
      <c r="K177" s="177" t="n">
        <f aca="false">VLOOKUP(J177,$U$5:$V$19,2,)</f>
        <v>0.62</v>
      </c>
      <c r="L177" s="177" t="n">
        <f aca="false">H177*I177*K177</f>
        <v>2.728</v>
      </c>
      <c r="M177" s="178" t="str">
        <f aca="false">VLOOKUP(J177,$U:$W,3,)</f>
        <v>3/8"</v>
      </c>
    </row>
    <row r="178" customFormat="false" ht="14.25" hidden="false" customHeight="true" outlineLevel="0" collapsed="false">
      <c r="A178" s="174"/>
      <c r="B178" s="169"/>
      <c r="C178" s="169"/>
      <c r="D178" s="175"/>
      <c r="E178" s="175"/>
      <c r="F178" s="176"/>
      <c r="G178" s="175" t="s">
        <v>3880</v>
      </c>
      <c r="H178" s="177" t="n">
        <v>1</v>
      </c>
      <c r="I178" s="177" t="n">
        <v>1.89</v>
      </c>
      <c r="J178" s="177" t="n">
        <v>4.2</v>
      </c>
      <c r="K178" s="177" t="n">
        <f aca="false">VLOOKUP(J178,$U$5:$V$19,2,)</f>
        <v>0.109</v>
      </c>
      <c r="L178" s="177" t="n">
        <f aca="false">H178*I178*K178</f>
        <v>0.20601</v>
      </c>
      <c r="M178" s="178" t="str">
        <f aca="false">VLOOKUP(J178,$U:$W,3,)</f>
        <v>3/16"</v>
      </c>
    </row>
    <row r="179" customFormat="false" ht="14.25" hidden="false" customHeight="true" outlineLevel="0" collapsed="false">
      <c r="A179" s="174"/>
      <c r="B179" s="169"/>
      <c r="C179" s="169"/>
      <c r="D179" s="175"/>
      <c r="E179" s="175"/>
      <c r="F179" s="176"/>
      <c r="G179" s="175" t="s">
        <v>3881</v>
      </c>
      <c r="H179" s="177" t="n">
        <v>1</v>
      </c>
      <c r="I179" s="177" t="n">
        <v>1.87</v>
      </c>
      <c r="J179" s="177" t="n">
        <v>4.2</v>
      </c>
      <c r="K179" s="177" t="n">
        <f aca="false">VLOOKUP(J179,$U$5:$V$19,2,)</f>
        <v>0.109</v>
      </c>
      <c r="L179" s="177" t="n">
        <f aca="false">H179*I179*K179</f>
        <v>0.20383</v>
      </c>
      <c r="M179" s="178" t="str">
        <f aca="false">VLOOKUP(J179,$U:$W,3,)</f>
        <v>3/16"</v>
      </c>
    </row>
    <row r="180" customFormat="false" ht="14.25" hidden="false" customHeight="true" outlineLevel="0" collapsed="false">
      <c r="A180" s="174"/>
      <c r="B180" s="169"/>
      <c r="C180" s="169"/>
      <c r="D180" s="175"/>
      <c r="E180" s="175"/>
      <c r="F180" s="176"/>
      <c r="G180" s="175" t="s">
        <v>3882</v>
      </c>
      <c r="H180" s="177" t="n">
        <v>8</v>
      </c>
      <c r="I180" s="177" t="n">
        <v>0.99</v>
      </c>
      <c r="J180" s="177" t="n">
        <v>12.5</v>
      </c>
      <c r="K180" s="177" t="n">
        <f aca="false">VLOOKUP(J180,$U$5:$V$19,2,)</f>
        <v>0.96</v>
      </c>
      <c r="L180" s="177" t="n">
        <f aca="false">H180*I180*K180</f>
        <v>7.6032</v>
      </c>
      <c r="M180" s="178" t="str">
        <f aca="false">VLOOKUP(J180,$U:$W,3,)</f>
        <v>1/2"</v>
      </c>
    </row>
    <row r="181" customFormat="false" ht="15" hidden="false" customHeight="false" outlineLevel="0" collapsed="false">
      <c r="A181" s="174"/>
      <c r="B181" s="169"/>
      <c r="C181" s="169"/>
      <c r="D181" s="175"/>
      <c r="E181" s="175"/>
      <c r="F181" s="176"/>
      <c r="G181" s="175" t="s">
        <v>3883</v>
      </c>
      <c r="H181" s="177" t="n">
        <v>2</v>
      </c>
      <c r="I181" s="177" t="n">
        <v>1.54</v>
      </c>
      <c r="J181" s="177" t="n">
        <v>6.3</v>
      </c>
      <c r="K181" s="177" t="n">
        <f aca="false">VLOOKUP(J181,$U$5:$V$19,2,)</f>
        <v>0.25</v>
      </c>
      <c r="L181" s="177" t="n">
        <f aca="false">H181*I181*K181</f>
        <v>0.77</v>
      </c>
      <c r="M181" s="178" t="str">
        <f aca="false">VLOOKUP(J181,$U:$W,3,)</f>
        <v>1/4"</v>
      </c>
    </row>
    <row r="182" customFormat="false" ht="14.25" hidden="false" customHeight="true" outlineLevel="0" collapsed="false">
      <c r="A182" s="174" t="s">
        <v>3820</v>
      </c>
      <c r="B182" s="169" t="n">
        <v>52</v>
      </c>
      <c r="C182" s="169" t="s">
        <v>3837</v>
      </c>
      <c r="D182" s="175" t="n">
        <v>1.12</v>
      </c>
      <c r="E182" s="175" t="n">
        <v>1.01</v>
      </c>
      <c r="F182" s="176" t="n">
        <v>4.14</v>
      </c>
      <c r="G182" s="175" t="s">
        <v>3851</v>
      </c>
      <c r="H182" s="177" t="n">
        <v>5</v>
      </c>
      <c r="I182" s="177" t="n">
        <v>2.96</v>
      </c>
      <c r="J182" s="177" t="n">
        <v>10</v>
      </c>
      <c r="K182" s="177" t="n">
        <f aca="false">VLOOKUP(J182,$U$5:$V$19,2,)</f>
        <v>0.62</v>
      </c>
      <c r="L182" s="177" t="n">
        <f aca="false">H182*I182*K182</f>
        <v>9.176</v>
      </c>
      <c r="M182" s="178" t="str">
        <f aca="false">VLOOKUP(J182,$U:$W,3,)</f>
        <v>3/8"</v>
      </c>
    </row>
    <row r="183" customFormat="false" ht="14.25" hidden="false" customHeight="true" outlineLevel="0" collapsed="false">
      <c r="A183" s="174"/>
      <c r="B183" s="169"/>
      <c r="C183" s="169"/>
      <c r="D183" s="175"/>
      <c r="E183" s="175"/>
      <c r="F183" s="176"/>
      <c r="G183" s="175" t="s">
        <v>3852</v>
      </c>
      <c r="H183" s="177" t="n">
        <v>5</v>
      </c>
      <c r="I183" s="177" t="n">
        <v>2.96</v>
      </c>
      <c r="J183" s="177" t="n">
        <v>10</v>
      </c>
      <c r="K183" s="177" t="n">
        <f aca="false">VLOOKUP(J183,$U$5:$V$19,2,)</f>
        <v>0.62</v>
      </c>
      <c r="L183" s="177" t="n">
        <f aca="false">H183*I183*K183</f>
        <v>9.176</v>
      </c>
      <c r="M183" s="178" t="str">
        <f aca="false">VLOOKUP(J183,$U:$W,3,)</f>
        <v>3/8"</v>
      </c>
    </row>
    <row r="184" customFormat="false" ht="14.25" hidden="false" customHeight="true" outlineLevel="0" collapsed="false">
      <c r="A184" s="174"/>
      <c r="B184" s="169"/>
      <c r="C184" s="169"/>
      <c r="D184" s="175"/>
      <c r="E184" s="175"/>
      <c r="F184" s="176"/>
      <c r="G184" s="175" t="s">
        <v>3853</v>
      </c>
      <c r="H184" s="177" t="n">
        <v>10</v>
      </c>
      <c r="I184" s="177" t="n">
        <v>2.7</v>
      </c>
      <c r="J184" s="177" t="n">
        <v>10</v>
      </c>
      <c r="K184" s="177" t="n">
        <f aca="false">VLOOKUP(J184,$U$5:$V$19,2,)</f>
        <v>0.62</v>
      </c>
      <c r="L184" s="177" t="n">
        <f aca="false">H184*I184*K184</f>
        <v>16.74</v>
      </c>
      <c r="M184" s="178" t="str">
        <f aca="false">VLOOKUP(J184,$U:$W,3,)</f>
        <v>3/8"</v>
      </c>
    </row>
    <row r="185" customFormat="false" ht="14.25" hidden="false" customHeight="true" outlineLevel="0" collapsed="false">
      <c r="A185" s="174"/>
      <c r="B185" s="169"/>
      <c r="C185" s="169"/>
      <c r="D185" s="175"/>
      <c r="E185" s="175"/>
      <c r="F185" s="176"/>
      <c r="G185" s="175" t="s">
        <v>3854</v>
      </c>
      <c r="H185" s="177" t="n">
        <v>13</v>
      </c>
      <c r="I185" s="177" t="n">
        <v>2.92</v>
      </c>
      <c r="J185" s="177" t="n">
        <v>10</v>
      </c>
      <c r="K185" s="177" t="n">
        <f aca="false">VLOOKUP(J185,$U$5:$V$19,2,)</f>
        <v>0.62</v>
      </c>
      <c r="L185" s="177" t="n">
        <f aca="false">H185*I185*K185</f>
        <v>23.5352</v>
      </c>
      <c r="M185" s="178" t="str">
        <f aca="false">VLOOKUP(J185,$U:$W,3,)</f>
        <v>3/8"</v>
      </c>
    </row>
    <row r="186" customFormat="false" ht="14.25" hidden="false" customHeight="true" outlineLevel="0" collapsed="false">
      <c r="A186" s="174"/>
      <c r="B186" s="169"/>
      <c r="C186" s="169"/>
      <c r="D186" s="175"/>
      <c r="E186" s="175"/>
      <c r="F186" s="176"/>
      <c r="G186" s="175" t="s">
        <v>3855</v>
      </c>
      <c r="H186" s="177" t="n">
        <v>6</v>
      </c>
      <c r="I186" s="177" t="n">
        <v>1.49</v>
      </c>
      <c r="J186" s="177" t="n">
        <v>12.5</v>
      </c>
      <c r="K186" s="177" t="n">
        <f aca="false">VLOOKUP(J186,$U$5:$V$19,2,)</f>
        <v>0.96</v>
      </c>
      <c r="L186" s="177" t="n">
        <f aca="false">H186*I186*K186</f>
        <v>8.5824</v>
      </c>
      <c r="M186" s="178" t="str">
        <f aca="false">VLOOKUP(J186,$U:$W,3,)</f>
        <v>1/2"</v>
      </c>
    </row>
    <row r="187" customFormat="false" ht="15" hidden="false" customHeight="false" outlineLevel="0" collapsed="false">
      <c r="A187" s="174"/>
      <c r="B187" s="169"/>
      <c r="C187" s="169"/>
      <c r="D187" s="175"/>
      <c r="E187" s="175"/>
      <c r="F187" s="176"/>
      <c r="G187" s="175" t="s">
        <v>3856</v>
      </c>
      <c r="H187" s="177" t="n">
        <v>6</v>
      </c>
      <c r="I187" s="177" t="n">
        <v>1.04</v>
      </c>
      <c r="J187" s="177" t="n">
        <v>6.3</v>
      </c>
      <c r="K187" s="177" t="n">
        <f aca="false">VLOOKUP(J187,$U$5:$V$19,2,)</f>
        <v>0.25</v>
      </c>
      <c r="L187" s="177" t="n">
        <f aca="false">H187*I187*K187</f>
        <v>1.56</v>
      </c>
      <c r="M187" s="178" t="str">
        <f aca="false">VLOOKUP(J187,$U:$W,3,)</f>
        <v>1/4"</v>
      </c>
    </row>
    <row r="188" customFormat="false" ht="14.25" hidden="false" customHeight="true" outlineLevel="0" collapsed="false">
      <c r="A188" s="174" t="s">
        <v>3820</v>
      </c>
      <c r="B188" s="169" t="n">
        <v>53</v>
      </c>
      <c r="C188" s="169" t="s">
        <v>3821</v>
      </c>
      <c r="D188" s="175" t="n">
        <v>0.42</v>
      </c>
      <c r="E188" s="175" t="n">
        <v>0.17</v>
      </c>
      <c r="F188" s="176" t="n">
        <v>1.04</v>
      </c>
      <c r="G188" s="175" t="s">
        <v>3844</v>
      </c>
      <c r="H188" s="177" t="n">
        <v>2</v>
      </c>
      <c r="I188" s="177" t="n">
        <v>1.92</v>
      </c>
      <c r="J188" s="177" t="n">
        <v>10</v>
      </c>
      <c r="K188" s="177" t="n">
        <f aca="false">VLOOKUP(J188,$U$5:$V$19,2,)</f>
        <v>0.62</v>
      </c>
      <c r="L188" s="177" t="n">
        <f aca="false">H188*I188*K188</f>
        <v>2.3808</v>
      </c>
      <c r="M188" s="178" t="str">
        <f aca="false">VLOOKUP(J188,$U:$W,3,)</f>
        <v>3/8"</v>
      </c>
    </row>
    <row r="189" customFormat="false" ht="14.25" hidden="false" customHeight="true" outlineLevel="0" collapsed="false">
      <c r="A189" s="174"/>
      <c r="B189" s="169"/>
      <c r="C189" s="169"/>
      <c r="D189" s="175"/>
      <c r="E189" s="175"/>
      <c r="F189" s="176"/>
      <c r="G189" s="175" t="s">
        <v>3845</v>
      </c>
      <c r="H189" s="177" t="n">
        <v>2</v>
      </c>
      <c r="I189" s="177" t="n">
        <v>1.68</v>
      </c>
      <c r="J189" s="177" t="n">
        <v>10</v>
      </c>
      <c r="K189" s="177" t="n">
        <f aca="false">VLOOKUP(J189,$U$5:$V$19,2,)</f>
        <v>0.62</v>
      </c>
      <c r="L189" s="177" t="n">
        <f aca="false">H189*I189*K189</f>
        <v>2.0832</v>
      </c>
      <c r="M189" s="178" t="str">
        <f aca="false">VLOOKUP(J189,$U:$W,3,)</f>
        <v>3/8"</v>
      </c>
    </row>
    <row r="190" customFormat="false" ht="14.25" hidden="false" customHeight="true" outlineLevel="0" collapsed="false">
      <c r="A190" s="174"/>
      <c r="B190" s="169"/>
      <c r="C190" s="169"/>
      <c r="D190" s="175"/>
      <c r="E190" s="175"/>
      <c r="F190" s="176"/>
      <c r="G190" s="175" t="s">
        <v>3846</v>
      </c>
      <c r="H190" s="177" t="n">
        <v>2</v>
      </c>
      <c r="I190" s="177" t="n">
        <v>2.36</v>
      </c>
      <c r="J190" s="177" t="n">
        <v>10</v>
      </c>
      <c r="K190" s="177" t="n">
        <f aca="false">VLOOKUP(J190,$U$5:$V$19,2,)</f>
        <v>0.62</v>
      </c>
      <c r="L190" s="177" t="n">
        <f aca="false">H190*I190*K190</f>
        <v>2.9264</v>
      </c>
      <c r="M190" s="178" t="str">
        <f aca="false">VLOOKUP(J190,$U:$W,3,)</f>
        <v>3/8"</v>
      </c>
    </row>
    <row r="191" customFormat="false" ht="14.25" hidden="false" customHeight="true" outlineLevel="0" collapsed="false">
      <c r="A191" s="174"/>
      <c r="B191" s="169"/>
      <c r="C191" s="169"/>
      <c r="D191" s="175"/>
      <c r="E191" s="175"/>
      <c r="F191" s="176"/>
      <c r="G191" s="175" t="s">
        <v>3847</v>
      </c>
      <c r="H191" s="177" t="n">
        <v>1</v>
      </c>
      <c r="I191" s="177" t="n">
        <v>2.02</v>
      </c>
      <c r="J191" s="177" t="n">
        <v>5</v>
      </c>
      <c r="K191" s="177" t="n">
        <f aca="false">VLOOKUP(J191,$U$5:$V$19,2,)</f>
        <v>0.154</v>
      </c>
      <c r="L191" s="177" t="n">
        <f aca="false">H191*I191*K191</f>
        <v>0.31108</v>
      </c>
      <c r="M191" s="178" t="str">
        <f aca="false">VLOOKUP(J191,$U:$W,3,)</f>
        <v>3/15"</v>
      </c>
    </row>
    <row r="192" customFormat="false" ht="14.25" hidden="false" customHeight="true" outlineLevel="0" collapsed="false">
      <c r="A192" s="174"/>
      <c r="B192" s="169"/>
      <c r="C192" s="169"/>
      <c r="D192" s="175"/>
      <c r="E192" s="175"/>
      <c r="F192" s="176"/>
      <c r="G192" s="175" t="s">
        <v>3848</v>
      </c>
      <c r="H192" s="177" t="n">
        <v>1</v>
      </c>
      <c r="I192" s="177" t="n">
        <v>2</v>
      </c>
      <c r="J192" s="177" t="n">
        <v>5</v>
      </c>
      <c r="K192" s="177" t="n">
        <f aca="false">VLOOKUP(J192,$U$5:$V$19,2,)</f>
        <v>0.154</v>
      </c>
      <c r="L192" s="177" t="n">
        <f aca="false">H192*I192*K192</f>
        <v>0.308</v>
      </c>
      <c r="M192" s="178" t="str">
        <f aca="false">VLOOKUP(J192,$U:$W,3,)</f>
        <v>3/15"</v>
      </c>
    </row>
    <row r="193" customFormat="false" ht="14.25" hidden="false" customHeight="true" outlineLevel="0" collapsed="false">
      <c r="A193" s="174"/>
      <c r="B193" s="169"/>
      <c r="C193" s="169"/>
      <c r="D193" s="175"/>
      <c r="E193" s="175"/>
      <c r="F193" s="176"/>
      <c r="G193" s="175" t="s">
        <v>3849</v>
      </c>
      <c r="H193" s="177" t="n">
        <v>6</v>
      </c>
      <c r="I193" s="177" t="n">
        <v>1.4</v>
      </c>
      <c r="J193" s="177" t="n">
        <v>12.5</v>
      </c>
      <c r="K193" s="177" t="n">
        <f aca="false">VLOOKUP(J193,$U$5:$V$19,2,)</f>
        <v>0.96</v>
      </c>
      <c r="L193" s="177" t="n">
        <f aca="false">H193*I193*K193</f>
        <v>8.064</v>
      </c>
      <c r="M193" s="178" t="str">
        <f aca="false">VLOOKUP(J193,$U:$W,3,)</f>
        <v>1/2"</v>
      </c>
    </row>
    <row r="194" customFormat="false" ht="15" hidden="false" customHeight="false" outlineLevel="0" collapsed="false">
      <c r="A194" s="174"/>
      <c r="B194" s="169"/>
      <c r="C194" s="169"/>
      <c r="D194" s="175"/>
      <c r="E194" s="175"/>
      <c r="F194" s="176"/>
      <c r="G194" s="175" t="s">
        <v>3850</v>
      </c>
      <c r="H194" s="177" t="n">
        <v>2</v>
      </c>
      <c r="I194" s="177" t="n">
        <v>1.34</v>
      </c>
      <c r="J194" s="177" t="n">
        <v>6.3</v>
      </c>
      <c r="K194" s="177" t="n">
        <f aca="false">VLOOKUP(J194,$U$5:$V$19,2,)</f>
        <v>0.25</v>
      </c>
      <c r="L194" s="177" t="n">
        <f aca="false">H194*I194*K194</f>
        <v>0.67</v>
      </c>
      <c r="M194" s="178" t="str">
        <f aca="false">VLOOKUP(J194,$U:$W,3,)</f>
        <v>1/4"</v>
      </c>
    </row>
    <row r="195" customFormat="false" ht="14.25" hidden="false" customHeight="true" outlineLevel="0" collapsed="false">
      <c r="A195" s="174" t="s">
        <v>3820</v>
      </c>
      <c r="B195" s="169" t="n">
        <v>54</v>
      </c>
      <c r="C195" s="169" t="s">
        <v>3837</v>
      </c>
      <c r="D195" s="175" t="n">
        <v>1.12</v>
      </c>
      <c r="E195" s="175" t="n">
        <v>1.01</v>
      </c>
      <c r="F195" s="176" t="n">
        <v>4.14</v>
      </c>
      <c r="G195" s="175" t="s">
        <v>3863</v>
      </c>
      <c r="H195" s="177" t="n">
        <v>5</v>
      </c>
      <c r="I195" s="177" t="n">
        <v>2.96</v>
      </c>
      <c r="J195" s="177" t="n">
        <v>10</v>
      </c>
      <c r="K195" s="177" t="n">
        <f aca="false">VLOOKUP(J195,$U$5:$V$19,2,)</f>
        <v>0.62</v>
      </c>
      <c r="L195" s="177" t="n">
        <f aca="false">H195*I195*K195</f>
        <v>9.176</v>
      </c>
      <c r="M195" s="178" t="str">
        <f aca="false">VLOOKUP(J195,$U:$W,3,)</f>
        <v>3/8"</v>
      </c>
    </row>
    <row r="196" customFormat="false" ht="14.25" hidden="false" customHeight="true" outlineLevel="0" collapsed="false">
      <c r="A196" s="174"/>
      <c r="B196" s="169"/>
      <c r="C196" s="169"/>
      <c r="D196" s="175"/>
      <c r="E196" s="175"/>
      <c r="F196" s="176"/>
      <c r="G196" s="175" t="s">
        <v>3864</v>
      </c>
      <c r="H196" s="177" t="n">
        <v>5</v>
      </c>
      <c r="I196" s="177" t="n">
        <v>2.96</v>
      </c>
      <c r="J196" s="177" t="n">
        <v>10</v>
      </c>
      <c r="K196" s="177" t="n">
        <f aca="false">VLOOKUP(J196,$U$5:$V$19,2,)</f>
        <v>0.62</v>
      </c>
      <c r="L196" s="177" t="n">
        <f aca="false">H196*I196*K196</f>
        <v>9.176</v>
      </c>
      <c r="M196" s="178" t="str">
        <f aca="false">VLOOKUP(J196,$U:$W,3,)</f>
        <v>3/8"</v>
      </c>
    </row>
    <row r="197" customFormat="false" ht="14.25" hidden="false" customHeight="true" outlineLevel="0" collapsed="false">
      <c r="A197" s="174"/>
      <c r="B197" s="169"/>
      <c r="C197" s="169"/>
      <c r="D197" s="175"/>
      <c r="E197" s="175"/>
      <c r="F197" s="176"/>
      <c r="G197" s="175" t="s">
        <v>3865</v>
      </c>
      <c r="H197" s="177" t="n">
        <v>10</v>
      </c>
      <c r="I197" s="177" t="n">
        <v>2.7</v>
      </c>
      <c r="J197" s="177" t="n">
        <v>10</v>
      </c>
      <c r="K197" s="177" t="n">
        <f aca="false">VLOOKUP(J197,$U$5:$V$19,2,)</f>
        <v>0.62</v>
      </c>
      <c r="L197" s="177" t="n">
        <f aca="false">H197*I197*K197</f>
        <v>16.74</v>
      </c>
      <c r="M197" s="178" t="str">
        <f aca="false">VLOOKUP(J197,$U:$W,3,)</f>
        <v>3/8"</v>
      </c>
    </row>
    <row r="198" customFormat="false" ht="14.25" hidden="false" customHeight="true" outlineLevel="0" collapsed="false">
      <c r="A198" s="174"/>
      <c r="B198" s="169"/>
      <c r="C198" s="169"/>
      <c r="D198" s="175"/>
      <c r="E198" s="175"/>
      <c r="F198" s="176"/>
      <c r="G198" s="175" t="s">
        <v>3866</v>
      </c>
      <c r="H198" s="177" t="n">
        <v>13</v>
      </c>
      <c r="I198" s="177" t="n">
        <v>2.92</v>
      </c>
      <c r="J198" s="177" t="n">
        <v>10</v>
      </c>
      <c r="K198" s="177" t="n">
        <f aca="false">VLOOKUP(J198,$U$5:$V$19,2,)</f>
        <v>0.62</v>
      </c>
      <c r="L198" s="177" t="n">
        <f aca="false">H198*I198*K198</f>
        <v>23.5352</v>
      </c>
      <c r="M198" s="178" t="str">
        <f aca="false">VLOOKUP(J198,$U:$W,3,)</f>
        <v>3/8"</v>
      </c>
    </row>
    <row r="199" customFormat="false" ht="14.25" hidden="false" customHeight="true" outlineLevel="0" collapsed="false">
      <c r="A199" s="174"/>
      <c r="B199" s="169"/>
      <c r="C199" s="169"/>
      <c r="D199" s="175"/>
      <c r="E199" s="175"/>
      <c r="F199" s="176"/>
      <c r="G199" s="175" t="s">
        <v>3867</v>
      </c>
      <c r="H199" s="177" t="n">
        <v>6</v>
      </c>
      <c r="I199" s="177" t="n">
        <v>1.91</v>
      </c>
      <c r="J199" s="177" t="n">
        <v>12.5</v>
      </c>
      <c r="K199" s="177" t="n">
        <f aca="false">VLOOKUP(J199,$U$5:$V$19,2,)</f>
        <v>0.96</v>
      </c>
      <c r="L199" s="177" t="n">
        <f aca="false">H199*I199*K199</f>
        <v>11.0016</v>
      </c>
      <c r="M199" s="178" t="str">
        <f aca="false">VLOOKUP(J199,$U:$W,3,)</f>
        <v>1/2"</v>
      </c>
    </row>
    <row r="200" customFormat="false" ht="15" hidden="false" customHeight="false" outlineLevel="0" collapsed="false">
      <c r="A200" s="174"/>
      <c r="B200" s="169"/>
      <c r="C200" s="169"/>
      <c r="D200" s="175"/>
      <c r="E200" s="175"/>
      <c r="F200" s="176"/>
      <c r="G200" s="175" t="s">
        <v>3868</v>
      </c>
      <c r="H200" s="177" t="n">
        <v>6</v>
      </c>
      <c r="I200" s="177" t="n">
        <v>1.34</v>
      </c>
      <c r="J200" s="177" t="n">
        <v>6.3</v>
      </c>
      <c r="K200" s="177" t="n">
        <f aca="false">VLOOKUP(J200,$U$5:$V$19,2,)</f>
        <v>0.25</v>
      </c>
      <c r="L200" s="177" t="n">
        <f aca="false">H200*I200*K200</f>
        <v>2.01</v>
      </c>
      <c r="M200" s="178" t="str">
        <f aca="false">VLOOKUP(J200,$U:$W,3,)</f>
        <v>1/4"</v>
      </c>
    </row>
    <row r="201" customFormat="false" ht="14.25" hidden="false" customHeight="true" outlineLevel="0" collapsed="false">
      <c r="A201" s="174" t="s">
        <v>3820</v>
      </c>
      <c r="B201" s="169" t="n">
        <v>55</v>
      </c>
      <c r="C201" s="169" t="s">
        <v>3837</v>
      </c>
      <c r="D201" s="175" t="n">
        <v>1.12</v>
      </c>
      <c r="E201" s="175" t="n">
        <v>1.01</v>
      </c>
      <c r="F201" s="176" t="n">
        <v>4.14</v>
      </c>
      <c r="G201" s="175" t="s">
        <v>3857</v>
      </c>
      <c r="H201" s="177" t="n">
        <v>5</v>
      </c>
      <c r="I201" s="177" t="n">
        <v>2.96</v>
      </c>
      <c r="J201" s="177" t="n">
        <v>10</v>
      </c>
      <c r="K201" s="177" t="n">
        <f aca="false">VLOOKUP(J201,$U$5:$V$19,2,)</f>
        <v>0.62</v>
      </c>
      <c r="L201" s="177" t="n">
        <f aca="false">H201*I201*K201</f>
        <v>9.176</v>
      </c>
      <c r="M201" s="178" t="str">
        <f aca="false">VLOOKUP(J201,$U:$W,3,)</f>
        <v>3/8"</v>
      </c>
    </row>
    <row r="202" customFormat="false" ht="14.25" hidden="false" customHeight="true" outlineLevel="0" collapsed="false">
      <c r="A202" s="174"/>
      <c r="B202" s="169"/>
      <c r="C202" s="169"/>
      <c r="D202" s="175"/>
      <c r="E202" s="175"/>
      <c r="F202" s="176"/>
      <c r="G202" s="175" t="s">
        <v>3858</v>
      </c>
      <c r="H202" s="177" t="n">
        <v>5</v>
      </c>
      <c r="I202" s="177" t="n">
        <v>2.96</v>
      </c>
      <c r="J202" s="177" t="n">
        <v>10</v>
      </c>
      <c r="K202" s="177" t="n">
        <f aca="false">VLOOKUP(J202,$U$5:$V$19,2,)</f>
        <v>0.62</v>
      </c>
      <c r="L202" s="177" t="n">
        <f aca="false">H202*I202*K202</f>
        <v>9.176</v>
      </c>
      <c r="M202" s="178" t="str">
        <f aca="false">VLOOKUP(J202,$U:$W,3,)</f>
        <v>3/8"</v>
      </c>
    </row>
    <row r="203" customFormat="false" ht="14.25" hidden="false" customHeight="true" outlineLevel="0" collapsed="false">
      <c r="A203" s="174"/>
      <c r="B203" s="169"/>
      <c r="C203" s="169"/>
      <c r="D203" s="175"/>
      <c r="E203" s="175"/>
      <c r="F203" s="176"/>
      <c r="G203" s="175" t="s">
        <v>3859</v>
      </c>
      <c r="H203" s="177" t="n">
        <v>10</v>
      </c>
      <c r="I203" s="177" t="n">
        <v>2.7</v>
      </c>
      <c r="J203" s="177" t="n">
        <v>10</v>
      </c>
      <c r="K203" s="177" t="n">
        <f aca="false">VLOOKUP(J203,$U$5:$V$19,2,)</f>
        <v>0.62</v>
      </c>
      <c r="L203" s="177" t="n">
        <f aca="false">H203*I203*K203</f>
        <v>16.74</v>
      </c>
      <c r="M203" s="178" t="str">
        <f aca="false">VLOOKUP(J203,$U:$W,3,)</f>
        <v>3/8"</v>
      </c>
    </row>
    <row r="204" customFormat="false" ht="14.25" hidden="false" customHeight="true" outlineLevel="0" collapsed="false">
      <c r="A204" s="174"/>
      <c r="B204" s="169"/>
      <c r="C204" s="169"/>
      <c r="D204" s="175"/>
      <c r="E204" s="175"/>
      <c r="F204" s="176"/>
      <c r="G204" s="175" t="s">
        <v>3860</v>
      </c>
      <c r="H204" s="177" t="n">
        <v>13</v>
      </c>
      <c r="I204" s="177" t="n">
        <v>2.92</v>
      </c>
      <c r="J204" s="177" t="n">
        <v>10</v>
      </c>
      <c r="K204" s="177" t="n">
        <f aca="false">VLOOKUP(J204,$U$5:$V$19,2,)</f>
        <v>0.62</v>
      </c>
      <c r="L204" s="177" t="n">
        <f aca="false">H204*I204*K204</f>
        <v>23.5352</v>
      </c>
      <c r="M204" s="178" t="str">
        <f aca="false">VLOOKUP(J204,$U:$W,3,)</f>
        <v>3/8"</v>
      </c>
    </row>
    <row r="205" customFormat="false" ht="14.25" hidden="false" customHeight="true" outlineLevel="0" collapsed="false">
      <c r="A205" s="174"/>
      <c r="B205" s="169"/>
      <c r="C205" s="169"/>
      <c r="D205" s="175"/>
      <c r="E205" s="175"/>
      <c r="F205" s="176"/>
      <c r="G205" s="175" t="s">
        <v>3861</v>
      </c>
      <c r="H205" s="177" t="n">
        <v>6</v>
      </c>
      <c r="I205" s="177" t="n">
        <v>1.91</v>
      </c>
      <c r="J205" s="177" t="n">
        <v>12.5</v>
      </c>
      <c r="K205" s="177" t="n">
        <f aca="false">VLOOKUP(J205,$U$5:$V$19,2,)</f>
        <v>0.96</v>
      </c>
      <c r="L205" s="177" t="n">
        <f aca="false">H205*I205*K205</f>
        <v>11.0016</v>
      </c>
      <c r="M205" s="178" t="str">
        <f aca="false">VLOOKUP(J205,$U:$W,3,)</f>
        <v>1/2"</v>
      </c>
    </row>
    <row r="206" customFormat="false" ht="15" hidden="false" customHeight="false" outlineLevel="0" collapsed="false">
      <c r="A206" s="174"/>
      <c r="B206" s="169"/>
      <c r="C206" s="169"/>
      <c r="D206" s="175"/>
      <c r="E206" s="175"/>
      <c r="F206" s="176"/>
      <c r="G206" s="175" t="s">
        <v>3862</v>
      </c>
      <c r="H206" s="177" t="n">
        <v>6</v>
      </c>
      <c r="I206" s="177" t="n">
        <v>1.34</v>
      </c>
      <c r="J206" s="177" t="n">
        <v>6.3</v>
      </c>
      <c r="K206" s="177" t="n">
        <f aca="false">VLOOKUP(J206,$U$5:$V$19,2,)</f>
        <v>0.25</v>
      </c>
      <c r="L206" s="177" t="n">
        <f aca="false">H206*I206*K206</f>
        <v>2.01</v>
      </c>
      <c r="M206" s="178" t="str">
        <f aca="false">VLOOKUP(J206,$U:$W,3,)</f>
        <v>1/4"</v>
      </c>
    </row>
    <row r="207" customFormat="false" ht="14.25" hidden="false" customHeight="true" outlineLevel="0" collapsed="false">
      <c r="A207" s="174" t="s">
        <v>3820</v>
      </c>
      <c r="B207" s="169" t="n">
        <v>56</v>
      </c>
      <c r="C207" s="169" t="s">
        <v>3837</v>
      </c>
      <c r="D207" s="175" t="n">
        <v>1.12</v>
      </c>
      <c r="E207" s="175" t="n">
        <v>0.9</v>
      </c>
      <c r="F207" s="176" t="n">
        <v>3.68</v>
      </c>
      <c r="G207" s="175" t="s">
        <v>3884</v>
      </c>
      <c r="H207" s="177" t="n">
        <v>5</v>
      </c>
      <c r="I207" s="177" t="n">
        <v>2.39</v>
      </c>
      <c r="J207" s="177" t="n">
        <v>10</v>
      </c>
      <c r="K207" s="177" t="n">
        <f aca="false">VLOOKUP(J207,$U$5:$V$19,2,)</f>
        <v>0.62</v>
      </c>
      <c r="L207" s="177" t="n">
        <f aca="false">H207*I207*K207</f>
        <v>7.409</v>
      </c>
      <c r="M207" s="178" t="str">
        <f aca="false">VLOOKUP(J207,$U:$W,3,)</f>
        <v>3/8"</v>
      </c>
    </row>
    <row r="208" customFormat="false" ht="14.25" hidden="false" customHeight="true" outlineLevel="0" collapsed="false">
      <c r="A208" s="174"/>
      <c r="B208" s="169"/>
      <c r="C208" s="169"/>
      <c r="D208" s="175"/>
      <c r="E208" s="175"/>
      <c r="F208" s="176"/>
      <c r="G208" s="175" t="s">
        <v>3885</v>
      </c>
      <c r="H208" s="177" t="n">
        <v>5</v>
      </c>
      <c r="I208" s="177" t="n">
        <v>2.39</v>
      </c>
      <c r="J208" s="177" t="n">
        <v>10</v>
      </c>
      <c r="K208" s="177" t="n">
        <f aca="false">VLOOKUP(J208,$U$5:$V$19,2,)</f>
        <v>0.62</v>
      </c>
      <c r="L208" s="177" t="n">
        <f aca="false">H208*I208*K208</f>
        <v>7.409</v>
      </c>
      <c r="M208" s="178" t="str">
        <f aca="false">VLOOKUP(J208,$U:$W,3,)</f>
        <v>3/8"</v>
      </c>
    </row>
    <row r="209" customFormat="false" ht="14.25" hidden="false" customHeight="true" outlineLevel="0" collapsed="false">
      <c r="A209" s="174"/>
      <c r="B209" s="169"/>
      <c r="C209" s="169"/>
      <c r="D209" s="175"/>
      <c r="E209" s="175"/>
      <c r="F209" s="176"/>
      <c r="G209" s="175" t="s">
        <v>3886</v>
      </c>
      <c r="H209" s="177" t="n">
        <v>10</v>
      </c>
      <c r="I209" s="177" t="n">
        <v>2.7</v>
      </c>
      <c r="J209" s="177" t="n">
        <v>10</v>
      </c>
      <c r="K209" s="177" t="n">
        <f aca="false">VLOOKUP(J209,$U$5:$V$19,2,)</f>
        <v>0.62</v>
      </c>
      <c r="L209" s="177" t="n">
        <f aca="false">H209*I209*K209</f>
        <v>16.74</v>
      </c>
      <c r="M209" s="178" t="str">
        <f aca="false">VLOOKUP(J209,$U:$W,3,)</f>
        <v>3/8"</v>
      </c>
    </row>
    <row r="210" customFormat="false" ht="14.25" hidden="false" customHeight="true" outlineLevel="0" collapsed="false">
      <c r="A210" s="174"/>
      <c r="B210" s="169"/>
      <c r="C210" s="169"/>
      <c r="D210" s="175"/>
      <c r="E210" s="175"/>
      <c r="F210" s="176"/>
      <c r="G210" s="175" t="s">
        <v>3887</v>
      </c>
      <c r="H210" s="177" t="n">
        <v>13</v>
      </c>
      <c r="I210" s="177" t="n">
        <v>2.72</v>
      </c>
      <c r="J210" s="177" t="n">
        <v>10</v>
      </c>
      <c r="K210" s="177" t="n">
        <f aca="false">VLOOKUP(J210,$U$5:$V$19,2,)</f>
        <v>0.62</v>
      </c>
      <c r="L210" s="177" t="n">
        <f aca="false">H210*I210*K210</f>
        <v>21.9232</v>
      </c>
      <c r="M210" s="178" t="str">
        <f aca="false">VLOOKUP(J210,$U:$W,3,)</f>
        <v>3/8"</v>
      </c>
    </row>
    <row r="211" customFormat="false" ht="14.25" hidden="false" customHeight="true" outlineLevel="0" collapsed="false">
      <c r="A211" s="174"/>
      <c r="B211" s="169"/>
      <c r="C211" s="169"/>
      <c r="D211" s="175"/>
      <c r="E211" s="175"/>
      <c r="F211" s="176"/>
      <c r="G211" s="175" t="s">
        <v>3888</v>
      </c>
      <c r="H211" s="177" t="n">
        <v>6</v>
      </c>
      <c r="I211" s="177" t="n">
        <v>1.39</v>
      </c>
      <c r="J211" s="177" t="n">
        <v>12.5</v>
      </c>
      <c r="K211" s="177" t="n">
        <f aca="false">VLOOKUP(J211,$U$5:$V$19,2,)</f>
        <v>0.96</v>
      </c>
      <c r="L211" s="177" t="n">
        <f aca="false">H211*I211*K211</f>
        <v>8.0064</v>
      </c>
      <c r="M211" s="178" t="str">
        <f aca="false">VLOOKUP(J211,$U:$W,3,)</f>
        <v>1/2"</v>
      </c>
    </row>
    <row r="212" customFormat="false" ht="15" hidden="false" customHeight="false" outlineLevel="0" collapsed="false">
      <c r="A212" s="174"/>
      <c r="B212" s="169"/>
      <c r="C212" s="169"/>
      <c r="D212" s="175"/>
      <c r="E212" s="175"/>
      <c r="F212" s="176"/>
      <c r="G212" s="175" t="s">
        <v>3889</v>
      </c>
      <c r="H212" s="177" t="n">
        <v>5</v>
      </c>
      <c r="I212" s="177" t="n">
        <v>1.34</v>
      </c>
      <c r="J212" s="177" t="n">
        <v>6.3</v>
      </c>
      <c r="K212" s="177" t="n">
        <f aca="false">VLOOKUP(J212,$U$5:$V$19,2,)</f>
        <v>0.25</v>
      </c>
      <c r="L212" s="177" t="n">
        <f aca="false">H212*I212*K212</f>
        <v>1.675</v>
      </c>
      <c r="M212" s="178" t="str">
        <f aca="false">VLOOKUP(J212,$U:$W,3,)</f>
        <v>1/4"</v>
      </c>
    </row>
    <row r="213" customFormat="false" ht="14.25" hidden="false" customHeight="true" outlineLevel="0" collapsed="false">
      <c r="A213" s="174" t="s">
        <v>3820</v>
      </c>
      <c r="B213" s="169" t="n">
        <v>57</v>
      </c>
      <c r="C213" s="169" t="s">
        <v>3837</v>
      </c>
      <c r="D213" s="175" t="n">
        <v>1.12</v>
      </c>
      <c r="E213" s="175" t="n">
        <v>1.01</v>
      </c>
      <c r="F213" s="176" t="n">
        <v>4.14</v>
      </c>
      <c r="G213" s="175" t="s">
        <v>3857</v>
      </c>
      <c r="H213" s="177" t="n">
        <v>5</v>
      </c>
      <c r="I213" s="177" t="n">
        <v>2.96</v>
      </c>
      <c r="J213" s="177" t="n">
        <v>10</v>
      </c>
      <c r="K213" s="177" t="n">
        <f aca="false">VLOOKUP(J213,$U$5:$V$19,2,)</f>
        <v>0.62</v>
      </c>
      <c r="L213" s="177" t="n">
        <f aca="false">H213*I213*K213</f>
        <v>9.176</v>
      </c>
      <c r="M213" s="178" t="str">
        <f aca="false">VLOOKUP(J213,$U:$W,3,)</f>
        <v>3/8"</v>
      </c>
    </row>
    <row r="214" customFormat="false" ht="14.25" hidden="false" customHeight="true" outlineLevel="0" collapsed="false">
      <c r="A214" s="174"/>
      <c r="B214" s="169"/>
      <c r="C214" s="169"/>
      <c r="D214" s="175"/>
      <c r="E214" s="175"/>
      <c r="F214" s="176"/>
      <c r="G214" s="175" t="s">
        <v>3858</v>
      </c>
      <c r="H214" s="177" t="n">
        <v>5</v>
      </c>
      <c r="I214" s="177" t="n">
        <v>2.96</v>
      </c>
      <c r="J214" s="177" t="n">
        <v>10</v>
      </c>
      <c r="K214" s="177" t="n">
        <f aca="false">VLOOKUP(J214,$U$5:$V$19,2,)</f>
        <v>0.62</v>
      </c>
      <c r="L214" s="177" t="n">
        <f aca="false">H214*I214*K214</f>
        <v>9.176</v>
      </c>
      <c r="M214" s="178" t="str">
        <f aca="false">VLOOKUP(J214,$U:$W,3,)</f>
        <v>3/8"</v>
      </c>
    </row>
    <row r="215" customFormat="false" ht="14.25" hidden="false" customHeight="true" outlineLevel="0" collapsed="false">
      <c r="A215" s="174"/>
      <c r="B215" s="169"/>
      <c r="C215" s="169"/>
      <c r="D215" s="175"/>
      <c r="E215" s="175"/>
      <c r="F215" s="176"/>
      <c r="G215" s="175" t="s">
        <v>3859</v>
      </c>
      <c r="H215" s="177" t="n">
        <v>10</v>
      </c>
      <c r="I215" s="177" t="n">
        <v>2.7</v>
      </c>
      <c r="J215" s="177" t="n">
        <v>10</v>
      </c>
      <c r="K215" s="177" t="n">
        <f aca="false">VLOOKUP(J215,$U$5:$V$19,2,)</f>
        <v>0.62</v>
      </c>
      <c r="L215" s="177" t="n">
        <f aca="false">H215*I215*K215</f>
        <v>16.74</v>
      </c>
      <c r="M215" s="178" t="str">
        <f aca="false">VLOOKUP(J215,$U:$W,3,)</f>
        <v>3/8"</v>
      </c>
    </row>
    <row r="216" customFormat="false" ht="14.25" hidden="false" customHeight="true" outlineLevel="0" collapsed="false">
      <c r="A216" s="174"/>
      <c r="B216" s="169"/>
      <c r="C216" s="169"/>
      <c r="D216" s="175"/>
      <c r="E216" s="175"/>
      <c r="F216" s="176"/>
      <c r="G216" s="175" t="s">
        <v>3860</v>
      </c>
      <c r="H216" s="177" t="n">
        <v>13</v>
      </c>
      <c r="I216" s="177" t="n">
        <v>2.92</v>
      </c>
      <c r="J216" s="177" t="n">
        <v>10</v>
      </c>
      <c r="K216" s="177" t="n">
        <f aca="false">VLOOKUP(J216,$U$5:$V$19,2,)</f>
        <v>0.62</v>
      </c>
      <c r="L216" s="177" t="n">
        <f aca="false">H216*I216*K216</f>
        <v>23.5352</v>
      </c>
      <c r="M216" s="178" t="str">
        <f aca="false">VLOOKUP(J216,$U:$W,3,)</f>
        <v>3/8"</v>
      </c>
    </row>
    <row r="217" customFormat="false" ht="14.25" hidden="false" customHeight="true" outlineLevel="0" collapsed="false">
      <c r="A217" s="174"/>
      <c r="B217" s="169"/>
      <c r="C217" s="169"/>
      <c r="D217" s="175"/>
      <c r="E217" s="175"/>
      <c r="F217" s="176"/>
      <c r="G217" s="175" t="s">
        <v>3861</v>
      </c>
      <c r="H217" s="177" t="n">
        <v>6</v>
      </c>
      <c r="I217" s="177" t="n">
        <v>1.91</v>
      </c>
      <c r="J217" s="177" t="n">
        <v>12.5</v>
      </c>
      <c r="K217" s="177" t="n">
        <f aca="false">VLOOKUP(J217,$U$5:$V$19,2,)</f>
        <v>0.96</v>
      </c>
      <c r="L217" s="177" t="n">
        <f aca="false">H217*I217*K217</f>
        <v>11.0016</v>
      </c>
      <c r="M217" s="178" t="str">
        <f aca="false">VLOOKUP(J217,$U:$W,3,)</f>
        <v>1/2"</v>
      </c>
    </row>
    <row r="218" customFormat="false" ht="15" hidden="false" customHeight="false" outlineLevel="0" collapsed="false">
      <c r="A218" s="174"/>
      <c r="B218" s="169"/>
      <c r="C218" s="169"/>
      <c r="D218" s="175"/>
      <c r="E218" s="175"/>
      <c r="F218" s="176"/>
      <c r="G218" s="175" t="s">
        <v>3862</v>
      </c>
      <c r="H218" s="177" t="n">
        <v>6</v>
      </c>
      <c r="I218" s="177" t="n">
        <v>1.34</v>
      </c>
      <c r="J218" s="177" t="n">
        <v>6.3</v>
      </c>
      <c r="K218" s="177" t="n">
        <f aca="false">VLOOKUP(J218,$U$5:$V$19,2,)</f>
        <v>0.25</v>
      </c>
      <c r="L218" s="177" t="n">
        <f aca="false">H218*I218*K218</f>
        <v>2.01</v>
      </c>
      <c r="M218" s="178" t="str">
        <f aca="false">VLOOKUP(J218,$U:$W,3,)</f>
        <v>1/4"</v>
      </c>
    </row>
    <row r="219" customFormat="false" ht="14.25" hidden="false" customHeight="true" outlineLevel="0" collapsed="false">
      <c r="A219" s="174" t="s">
        <v>3820</v>
      </c>
      <c r="B219" s="169" t="n">
        <v>58</v>
      </c>
      <c r="C219" s="169" t="s">
        <v>3821</v>
      </c>
      <c r="D219" s="175" t="n">
        <v>0.42</v>
      </c>
      <c r="E219" s="175" t="n">
        <v>0.17</v>
      </c>
      <c r="F219" s="176" t="n">
        <v>1.04</v>
      </c>
      <c r="G219" s="175" t="s">
        <v>3890</v>
      </c>
      <c r="H219" s="177" t="n">
        <v>2</v>
      </c>
      <c r="I219" s="177" t="n">
        <v>1.92</v>
      </c>
      <c r="J219" s="177" t="n">
        <v>10</v>
      </c>
      <c r="K219" s="177" t="n">
        <f aca="false">VLOOKUP(J219,$U$5:$V$19,2,)</f>
        <v>0.62</v>
      </c>
      <c r="L219" s="177" t="n">
        <f aca="false">H219*I219*K219</f>
        <v>2.3808</v>
      </c>
      <c r="M219" s="178" t="str">
        <f aca="false">VLOOKUP(J219,$U:$W,3,)</f>
        <v>3/8"</v>
      </c>
    </row>
    <row r="220" customFormat="false" ht="14.25" hidden="false" customHeight="true" outlineLevel="0" collapsed="false">
      <c r="A220" s="174"/>
      <c r="B220" s="169"/>
      <c r="C220" s="169"/>
      <c r="D220" s="175"/>
      <c r="E220" s="175"/>
      <c r="F220" s="176"/>
      <c r="G220" s="175" t="s">
        <v>3891</v>
      </c>
      <c r="H220" s="177" t="n">
        <v>2</v>
      </c>
      <c r="I220" s="177" t="n">
        <v>1.68</v>
      </c>
      <c r="J220" s="177" t="n">
        <v>10</v>
      </c>
      <c r="K220" s="177" t="n">
        <f aca="false">VLOOKUP(J220,$U$5:$V$19,2,)</f>
        <v>0.62</v>
      </c>
      <c r="L220" s="177" t="n">
        <f aca="false">H220*I220*K220</f>
        <v>2.0832</v>
      </c>
      <c r="M220" s="178" t="str">
        <f aca="false">VLOOKUP(J220,$U:$W,3,)</f>
        <v>3/8"</v>
      </c>
    </row>
    <row r="221" customFormat="false" ht="14.25" hidden="false" customHeight="true" outlineLevel="0" collapsed="false">
      <c r="A221" s="174"/>
      <c r="B221" s="169"/>
      <c r="C221" s="169"/>
      <c r="D221" s="175"/>
      <c r="E221" s="175"/>
      <c r="F221" s="176"/>
      <c r="G221" s="175" t="s">
        <v>3892</v>
      </c>
      <c r="H221" s="177" t="n">
        <v>2</v>
      </c>
      <c r="I221" s="177" t="n">
        <v>2.36</v>
      </c>
      <c r="J221" s="177" t="n">
        <v>10</v>
      </c>
      <c r="K221" s="177" t="n">
        <f aca="false">VLOOKUP(J221,$U$5:$V$19,2,)</f>
        <v>0.62</v>
      </c>
      <c r="L221" s="177" t="n">
        <f aca="false">H221*I221*K221</f>
        <v>2.9264</v>
      </c>
      <c r="M221" s="178" t="str">
        <f aca="false">VLOOKUP(J221,$U:$W,3,)</f>
        <v>3/8"</v>
      </c>
    </row>
    <row r="222" customFormat="false" ht="14.25" hidden="false" customHeight="true" outlineLevel="0" collapsed="false">
      <c r="A222" s="174"/>
      <c r="B222" s="169"/>
      <c r="C222" s="169"/>
      <c r="D222" s="175"/>
      <c r="E222" s="175"/>
      <c r="F222" s="176"/>
      <c r="G222" s="175" t="s">
        <v>3893</v>
      </c>
      <c r="H222" s="177" t="n">
        <v>1</v>
      </c>
      <c r="I222" s="177" t="n">
        <v>2.02</v>
      </c>
      <c r="J222" s="177" t="n">
        <v>5</v>
      </c>
      <c r="K222" s="177" t="n">
        <f aca="false">VLOOKUP(J222,$U$5:$V$19,2,)</f>
        <v>0.154</v>
      </c>
      <c r="L222" s="177" t="n">
        <f aca="false">H222*I222*K222</f>
        <v>0.31108</v>
      </c>
      <c r="M222" s="178" t="str">
        <f aca="false">VLOOKUP(J222,$U:$W,3,)</f>
        <v>3/15"</v>
      </c>
    </row>
    <row r="223" customFormat="false" ht="14.25" hidden="false" customHeight="true" outlineLevel="0" collapsed="false">
      <c r="A223" s="174"/>
      <c r="B223" s="169"/>
      <c r="C223" s="169"/>
      <c r="D223" s="175"/>
      <c r="E223" s="175"/>
      <c r="F223" s="176"/>
      <c r="G223" s="175" t="s">
        <v>3894</v>
      </c>
      <c r="H223" s="177" t="n">
        <v>1</v>
      </c>
      <c r="I223" s="177" t="n">
        <v>2</v>
      </c>
      <c r="J223" s="177" t="n">
        <v>5</v>
      </c>
      <c r="K223" s="177" t="n">
        <f aca="false">VLOOKUP(J223,$U$5:$V$19,2,)</f>
        <v>0.154</v>
      </c>
      <c r="L223" s="177" t="n">
        <f aca="false">H223*I223*K223</f>
        <v>0.308</v>
      </c>
      <c r="M223" s="178" t="str">
        <f aca="false">VLOOKUP(J223,$U:$W,3,)</f>
        <v>3/15"</v>
      </c>
    </row>
    <row r="224" customFormat="false" ht="14.25" hidden="false" customHeight="true" outlineLevel="0" collapsed="false">
      <c r="A224" s="174"/>
      <c r="B224" s="169"/>
      <c r="C224" s="169"/>
      <c r="D224" s="175"/>
      <c r="E224" s="175"/>
      <c r="F224" s="176"/>
      <c r="G224" s="175" t="s">
        <v>3895</v>
      </c>
      <c r="H224" s="177" t="n">
        <v>6</v>
      </c>
      <c r="I224" s="177" t="n">
        <v>0.98</v>
      </c>
      <c r="J224" s="177" t="n">
        <v>12.5</v>
      </c>
      <c r="K224" s="177" t="n">
        <f aca="false">VLOOKUP(J224,$U$5:$V$19,2,)</f>
        <v>0.96</v>
      </c>
      <c r="L224" s="177" t="n">
        <f aca="false">H224*I224*K224</f>
        <v>5.6448</v>
      </c>
      <c r="M224" s="178" t="str">
        <f aca="false">VLOOKUP(J224,$U:$W,3,)</f>
        <v>1/2"</v>
      </c>
    </row>
    <row r="225" customFormat="false" ht="15" hidden="false" customHeight="false" outlineLevel="0" collapsed="false">
      <c r="A225" s="174"/>
      <c r="B225" s="169"/>
      <c r="C225" s="169"/>
      <c r="D225" s="175"/>
      <c r="E225" s="175"/>
      <c r="F225" s="176"/>
      <c r="G225" s="175" t="s">
        <v>3896</v>
      </c>
      <c r="H225" s="177" t="n">
        <v>2</v>
      </c>
      <c r="I225" s="177" t="n">
        <v>1.24</v>
      </c>
      <c r="J225" s="177" t="n">
        <v>6.3</v>
      </c>
      <c r="K225" s="177" t="n">
        <f aca="false">VLOOKUP(J225,$U$5:$V$19,2,)</f>
        <v>0.25</v>
      </c>
      <c r="L225" s="177" t="n">
        <f aca="false">H225*I225*K225</f>
        <v>0.62</v>
      </c>
      <c r="M225" s="178" t="str">
        <f aca="false">VLOOKUP(J225,$U:$W,3,)</f>
        <v>1/4"</v>
      </c>
    </row>
    <row r="226" customFormat="false" ht="14.25" hidden="false" customHeight="true" outlineLevel="0" collapsed="false">
      <c r="A226" s="174" t="s">
        <v>3815</v>
      </c>
      <c r="B226" s="174" t="n">
        <v>59</v>
      </c>
      <c r="C226" s="174" t="s">
        <v>3897</v>
      </c>
      <c r="D226" s="175" t="n">
        <v>0.55</v>
      </c>
      <c r="E226" s="175" t="n">
        <v>0.22</v>
      </c>
      <c r="F226" s="176" t="n">
        <v>1.21</v>
      </c>
      <c r="G226" s="175" t="s">
        <v>3864</v>
      </c>
      <c r="H226" s="177" t="n">
        <v>2</v>
      </c>
      <c r="I226" s="177" t="n">
        <v>1.72</v>
      </c>
      <c r="J226" s="177" t="n">
        <v>10</v>
      </c>
      <c r="K226" s="177" t="n">
        <f aca="false">VLOOKUP(J226,$U$5:$V$19,2,)</f>
        <v>0.62</v>
      </c>
      <c r="L226" s="177" t="n">
        <f aca="false">H226*I226*K226</f>
        <v>2.1328</v>
      </c>
      <c r="M226" s="178" t="str">
        <f aca="false">VLOOKUP(J226,$U:$W,3,)</f>
        <v>3/8"</v>
      </c>
    </row>
    <row r="227" customFormat="false" ht="14.25" hidden="false" customHeight="true" outlineLevel="0" collapsed="false">
      <c r="A227" s="174"/>
      <c r="B227" s="174"/>
      <c r="C227" s="174"/>
      <c r="D227" s="175"/>
      <c r="E227" s="175"/>
      <c r="F227" s="176"/>
      <c r="G227" s="175" t="s">
        <v>3865</v>
      </c>
      <c r="H227" s="177" t="n">
        <v>2</v>
      </c>
      <c r="I227" s="177" t="n">
        <v>2.3</v>
      </c>
      <c r="J227" s="177" t="n">
        <v>10</v>
      </c>
      <c r="K227" s="177" t="n">
        <f aca="false">VLOOKUP(J227,$U$5:$V$19,2,)</f>
        <v>0.62</v>
      </c>
      <c r="L227" s="177" t="n">
        <f aca="false">H227*I227*K227</f>
        <v>2.852</v>
      </c>
      <c r="M227" s="178" t="str">
        <f aca="false">VLOOKUP(J227,$U:$W,3,)</f>
        <v>3/8"</v>
      </c>
    </row>
    <row r="228" customFormat="false" ht="14.25" hidden="false" customHeight="true" outlineLevel="0" collapsed="false">
      <c r="A228" s="174"/>
      <c r="B228" s="174"/>
      <c r="C228" s="174"/>
      <c r="D228" s="175"/>
      <c r="E228" s="175"/>
      <c r="F228" s="176"/>
      <c r="G228" s="175" t="s">
        <v>3866</v>
      </c>
      <c r="H228" s="177" t="n">
        <v>2</v>
      </c>
      <c r="I228" s="177" t="n">
        <v>2.78</v>
      </c>
      <c r="J228" s="177" t="n">
        <v>10</v>
      </c>
      <c r="K228" s="177" t="n">
        <f aca="false">VLOOKUP(J228,$U$5:$V$19,2,)</f>
        <v>0.62</v>
      </c>
      <c r="L228" s="177" t="n">
        <f aca="false">H228*I228*K228</f>
        <v>3.4472</v>
      </c>
      <c r="M228" s="178" t="str">
        <f aca="false">VLOOKUP(J228,$U:$W,3,)</f>
        <v>3/8"</v>
      </c>
    </row>
    <row r="229" customFormat="false" ht="14.25" hidden="false" customHeight="true" outlineLevel="0" collapsed="false">
      <c r="A229" s="174"/>
      <c r="B229" s="174"/>
      <c r="C229" s="174"/>
      <c r="D229" s="175"/>
      <c r="E229" s="175"/>
      <c r="F229" s="176"/>
      <c r="G229" s="175" t="s">
        <v>3867</v>
      </c>
      <c r="H229" s="177" t="n">
        <v>1</v>
      </c>
      <c r="I229" s="177" t="n">
        <v>2.35</v>
      </c>
      <c r="J229" s="177" t="n">
        <v>4.2</v>
      </c>
      <c r="K229" s="177" t="n">
        <f aca="false">VLOOKUP(J229,$U$5:$V$19,2,)</f>
        <v>0.109</v>
      </c>
      <c r="L229" s="177" t="n">
        <f aca="false">H229*I229*K229</f>
        <v>0.25615</v>
      </c>
      <c r="M229" s="178" t="str">
        <f aca="false">VLOOKUP(J229,$U:$W,3,)</f>
        <v>3/16"</v>
      </c>
    </row>
    <row r="230" customFormat="false" ht="14.25" hidden="false" customHeight="true" outlineLevel="0" collapsed="false">
      <c r="A230" s="174"/>
      <c r="B230" s="174"/>
      <c r="C230" s="174"/>
      <c r="D230" s="175"/>
      <c r="E230" s="175"/>
      <c r="F230" s="176"/>
      <c r="G230" s="175" t="s">
        <v>3868</v>
      </c>
      <c r="H230" s="177" t="n">
        <v>1</v>
      </c>
      <c r="I230" s="177" t="n">
        <v>2.34</v>
      </c>
      <c r="J230" s="177" t="n">
        <v>4.2</v>
      </c>
      <c r="K230" s="177" t="n">
        <f aca="false">VLOOKUP(J230,$U$5:$V$19,2,)</f>
        <v>0.109</v>
      </c>
      <c r="L230" s="177" t="n">
        <f aca="false">H230*I230*K230</f>
        <v>0.25506</v>
      </c>
      <c r="M230" s="178" t="str">
        <f aca="false">VLOOKUP(J230,$U:$W,3,)</f>
        <v>3/16"</v>
      </c>
    </row>
    <row r="231" customFormat="false" ht="14.25" hidden="false" customHeight="true" outlineLevel="0" collapsed="false">
      <c r="A231" s="174"/>
      <c r="B231" s="174"/>
      <c r="C231" s="174"/>
      <c r="D231" s="175"/>
      <c r="E231" s="175"/>
      <c r="F231" s="176"/>
      <c r="G231" s="175" t="s">
        <v>3869</v>
      </c>
      <c r="H231" s="177" t="n">
        <v>8</v>
      </c>
      <c r="I231" s="177" t="n">
        <v>1.41</v>
      </c>
      <c r="J231" s="177" t="n">
        <v>12.5</v>
      </c>
      <c r="K231" s="177" t="n">
        <f aca="false">VLOOKUP(J231,$U$5:$V$19,2,)</f>
        <v>0.96</v>
      </c>
      <c r="L231" s="177" t="n">
        <f aca="false">H231*I231*K231</f>
        <v>10.8288</v>
      </c>
      <c r="M231" s="178" t="str">
        <f aca="false">VLOOKUP(J231,$U:$W,3,)</f>
        <v>1/2"</v>
      </c>
    </row>
    <row r="232" customFormat="false" ht="15" hidden="false" customHeight="false" outlineLevel="0" collapsed="false">
      <c r="A232" s="174"/>
      <c r="B232" s="174"/>
      <c r="C232" s="174"/>
      <c r="D232" s="175"/>
      <c r="E232" s="175"/>
      <c r="F232" s="176"/>
      <c r="G232" s="175" t="s">
        <v>3870</v>
      </c>
      <c r="H232" s="177" t="n">
        <v>2</v>
      </c>
      <c r="I232" s="177" t="n">
        <v>1.94</v>
      </c>
      <c r="J232" s="177" t="n">
        <v>6.3</v>
      </c>
      <c r="K232" s="177" t="n">
        <f aca="false">VLOOKUP(J232,$U$5:$V$19,2,)</f>
        <v>0.25</v>
      </c>
      <c r="L232" s="177" t="n">
        <f aca="false">H232*I232*K232</f>
        <v>0.97</v>
      </c>
      <c r="M232" s="178" t="str">
        <f aca="false">VLOOKUP(J232,$U:$W,3,)</f>
        <v>1/4"</v>
      </c>
    </row>
    <row r="233" customFormat="false" ht="14.25" hidden="false" customHeight="true" outlineLevel="0" collapsed="false">
      <c r="A233" s="174" t="s">
        <v>3820</v>
      </c>
      <c r="B233" s="169" t="n">
        <v>60</v>
      </c>
      <c r="C233" s="169" t="s">
        <v>3821</v>
      </c>
      <c r="D233" s="175" t="n">
        <v>0.42</v>
      </c>
      <c r="E233" s="175" t="n">
        <v>0.17</v>
      </c>
      <c r="F233" s="176" t="n">
        <v>1.04</v>
      </c>
      <c r="G233" s="175" t="s">
        <v>3844</v>
      </c>
      <c r="H233" s="177" t="n">
        <v>2</v>
      </c>
      <c r="I233" s="177" t="n">
        <v>1.92</v>
      </c>
      <c r="J233" s="177" t="n">
        <v>10</v>
      </c>
      <c r="K233" s="177" t="n">
        <f aca="false">VLOOKUP(J233,$U$5:$V$19,2,)</f>
        <v>0.62</v>
      </c>
      <c r="L233" s="177" t="n">
        <f aca="false">H233*I233*K233</f>
        <v>2.3808</v>
      </c>
      <c r="M233" s="178" t="str">
        <f aca="false">VLOOKUP(J233,$U:$W,3,)</f>
        <v>3/8"</v>
      </c>
    </row>
    <row r="234" customFormat="false" ht="14.25" hidden="false" customHeight="true" outlineLevel="0" collapsed="false">
      <c r="A234" s="174"/>
      <c r="B234" s="169"/>
      <c r="C234" s="169"/>
      <c r="D234" s="175"/>
      <c r="E234" s="175"/>
      <c r="F234" s="176"/>
      <c r="G234" s="175" t="s">
        <v>3845</v>
      </c>
      <c r="H234" s="177" t="n">
        <v>2</v>
      </c>
      <c r="I234" s="177" t="n">
        <v>1.68</v>
      </c>
      <c r="J234" s="177" t="n">
        <v>10</v>
      </c>
      <c r="K234" s="177" t="n">
        <f aca="false">VLOOKUP(J234,$U$5:$V$19,2,)</f>
        <v>0.62</v>
      </c>
      <c r="L234" s="177" t="n">
        <f aca="false">H234*I234*K234</f>
        <v>2.0832</v>
      </c>
      <c r="M234" s="178" t="str">
        <f aca="false">VLOOKUP(J234,$U:$W,3,)</f>
        <v>3/8"</v>
      </c>
    </row>
    <row r="235" customFormat="false" ht="14.25" hidden="false" customHeight="true" outlineLevel="0" collapsed="false">
      <c r="A235" s="174"/>
      <c r="B235" s="169"/>
      <c r="C235" s="169"/>
      <c r="D235" s="175"/>
      <c r="E235" s="175"/>
      <c r="F235" s="176"/>
      <c r="G235" s="175" t="s">
        <v>3846</v>
      </c>
      <c r="H235" s="177" t="n">
        <v>2</v>
      </c>
      <c r="I235" s="177" t="n">
        <v>2.36</v>
      </c>
      <c r="J235" s="177" t="n">
        <v>10</v>
      </c>
      <c r="K235" s="177" t="n">
        <f aca="false">VLOOKUP(J235,$U$5:$V$19,2,)</f>
        <v>0.62</v>
      </c>
      <c r="L235" s="177" t="n">
        <f aca="false">H235*I235*K235</f>
        <v>2.9264</v>
      </c>
      <c r="M235" s="178" t="str">
        <f aca="false">VLOOKUP(J235,$U:$W,3,)</f>
        <v>3/8"</v>
      </c>
    </row>
    <row r="236" customFormat="false" ht="14.25" hidden="false" customHeight="true" outlineLevel="0" collapsed="false">
      <c r="A236" s="174"/>
      <c r="B236" s="169"/>
      <c r="C236" s="169"/>
      <c r="D236" s="175"/>
      <c r="E236" s="175"/>
      <c r="F236" s="176"/>
      <c r="G236" s="175" t="s">
        <v>3847</v>
      </c>
      <c r="H236" s="177" t="n">
        <v>1</v>
      </c>
      <c r="I236" s="177" t="n">
        <v>2.02</v>
      </c>
      <c r="J236" s="177" t="n">
        <v>5</v>
      </c>
      <c r="K236" s="177" t="n">
        <f aca="false">VLOOKUP(J236,$U$5:$V$19,2,)</f>
        <v>0.154</v>
      </c>
      <c r="L236" s="177" t="n">
        <f aca="false">H236*I236*K236</f>
        <v>0.31108</v>
      </c>
      <c r="M236" s="178" t="str">
        <f aca="false">VLOOKUP(J236,$U:$W,3,)</f>
        <v>3/15"</v>
      </c>
    </row>
    <row r="237" customFormat="false" ht="14.25" hidden="false" customHeight="true" outlineLevel="0" collapsed="false">
      <c r="A237" s="174"/>
      <c r="B237" s="169"/>
      <c r="C237" s="169"/>
      <c r="D237" s="175"/>
      <c r="E237" s="175"/>
      <c r="F237" s="176"/>
      <c r="G237" s="175" t="s">
        <v>3848</v>
      </c>
      <c r="H237" s="177" t="n">
        <v>1</v>
      </c>
      <c r="I237" s="177" t="n">
        <v>2</v>
      </c>
      <c r="J237" s="177" t="n">
        <v>5</v>
      </c>
      <c r="K237" s="177" t="n">
        <f aca="false">VLOOKUP(J237,$U$5:$V$19,2,)</f>
        <v>0.154</v>
      </c>
      <c r="L237" s="177" t="n">
        <f aca="false">H237*I237*K237</f>
        <v>0.308</v>
      </c>
      <c r="M237" s="178" t="str">
        <f aca="false">VLOOKUP(J237,$U:$W,3,)</f>
        <v>3/15"</v>
      </c>
    </row>
    <row r="238" customFormat="false" ht="14.25" hidden="false" customHeight="true" outlineLevel="0" collapsed="false">
      <c r="A238" s="174"/>
      <c r="B238" s="169"/>
      <c r="C238" s="169"/>
      <c r="D238" s="175"/>
      <c r="E238" s="175"/>
      <c r="F238" s="176"/>
      <c r="G238" s="175" t="s">
        <v>3849</v>
      </c>
      <c r="H238" s="177" t="n">
        <v>6</v>
      </c>
      <c r="I238" s="177" t="n">
        <v>1.4</v>
      </c>
      <c r="J238" s="177" t="n">
        <v>12.5</v>
      </c>
      <c r="K238" s="177" t="n">
        <f aca="false">VLOOKUP(J238,$U$5:$V$19,2,)</f>
        <v>0.96</v>
      </c>
      <c r="L238" s="177" t="n">
        <f aca="false">H238*I238*K238</f>
        <v>8.064</v>
      </c>
      <c r="M238" s="178" t="str">
        <f aca="false">VLOOKUP(J238,$U:$W,3,)</f>
        <v>1/2"</v>
      </c>
    </row>
    <row r="239" customFormat="false" ht="15" hidden="false" customHeight="false" outlineLevel="0" collapsed="false">
      <c r="A239" s="174"/>
      <c r="B239" s="169"/>
      <c r="C239" s="169"/>
      <c r="D239" s="175"/>
      <c r="E239" s="175"/>
      <c r="F239" s="176"/>
      <c r="G239" s="175" t="s">
        <v>3850</v>
      </c>
      <c r="H239" s="177" t="n">
        <v>2</v>
      </c>
      <c r="I239" s="177" t="n">
        <v>1.34</v>
      </c>
      <c r="J239" s="177" t="n">
        <v>6.3</v>
      </c>
      <c r="K239" s="177" t="n">
        <f aca="false">VLOOKUP(J239,$U$5:$V$19,2,)</f>
        <v>0.25</v>
      </c>
      <c r="L239" s="177" t="n">
        <f aca="false">H239*I239*K239</f>
        <v>0.67</v>
      </c>
      <c r="M239" s="178" t="str">
        <f aca="false">VLOOKUP(J239,$U:$W,3,)</f>
        <v>1/4"</v>
      </c>
    </row>
    <row r="240" customFormat="false" ht="14.25" hidden="false" customHeight="true" outlineLevel="0" collapsed="false">
      <c r="A240" s="174" t="s">
        <v>3815</v>
      </c>
      <c r="B240" s="174" t="n">
        <v>61</v>
      </c>
      <c r="C240" s="169" t="s">
        <v>3837</v>
      </c>
      <c r="D240" s="175" t="n">
        <v>1.12</v>
      </c>
      <c r="E240" s="175" t="n">
        <v>1.01</v>
      </c>
      <c r="F240" s="176" t="n">
        <v>4.14</v>
      </c>
      <c r="G240" s="175" t="s">
        <v>3858</v>
      </c>
      <c r="H240" s="177" t="n">
        <v>5</v>
      </c>
      <c r="I240" s="177" t="n">
        <v>2.96</v>
      </c>
      <c r="J240" s="177" t="n">
        <v>10</v>
      </c>
      <c r="K240" s="177" t="n">
        <f aca="false">VLOOKUP(J240,$U$5:$V$19,2,)</f>
        <v>0.62</v>
      </c>
      <c r="L240" s="177" t="n">
        <f aca="false">H240*I240*K240</f>
        <v>9.176</v>
      </c>
      <c r="M240" s="178" t="str">
        <f aca="false">VLOOKUP(J240,$U:$W,3,)</f>
        <v>3/8"</v>
      </c>
    </row>
    <row r="241" customFormat="false" ht="14.25" hidden="false" customHeight="true" outlineLevel="0" collapsed="false">
      <c r="A241" s="174"/>
      <c r="B241" s="174"/>
      <c r="C241" s="169"/>
      <c r="D241" s="175"/>
      <c r="E241" s="175"/>
      <c r="F241" s="176"/>
      <c r="G241" s="175" t="s">
        <v>3859</v>
      </c>
      <c r="H241" s="177" t="n">
        <v>5</v>
      </c>
      <c r="I241" s="177" t="n">
        <v>2.96</v>
      </c>
      <c r="J241" s="177" t="n">
        <v>10</v>
      </c>
      <c r="K241" s="177" t="n">
        <f aca="false">VLOOKUP(J241,$U$5:$V$19,2,)</f>
        <v>0.62</v>
      </c>
      <c r="L241" s="177" t="n">
        <f aca="false">H241*I241*K241</f>
        <v>9.176</v>
      </c>
      <c r="M241" s="178" t="str">
        <f aca="false">VLOOKUP(J241,$U:$W,3,)</f>
        <v>3/8"</v>
      </c>
    </row>
    <row r="242" customFormat="false" ht="14.25" hidden="false" customHeight="true" outlineLevel="0" collapsed="false">
      <c r="A242" s="174"/>
      <c r="B242" s="174"/>
      <c r="C242" s="169"/>
      <c r="D242" s="175"/>
      <c r="E242" s="175"/>
      <c r="F242" s="176"/>
      <c r="G242" s="175" t="s">
        <v>3860</v>
      </c>
      <c r="H242" s="177" t="n">
        <v>10</v>
      </c>
      <c r="I242" s="177" t="n">
        <v>2.7</v>
      </c>
      <c r="J242" s="177" t="n">
        <v>10</v>
      </c>
      <c r="K242" s="177" t="n">
        <f aca="false">VLOOKUP(J242,$U$5:$V$19,2,)</f>
        <v>0.62</v>
      </c>
      <c r="L242" s="177" t="n">
        <f aca="false">H242*I242*K242</f>
        <v>16.74</v>
      </c>
      <c r="M242" s="178" t="str">
        <f aca="false">VLOOKUP(J242,$U:$W,3,)</f>
        <v>3/8"</v>
      </c>
    </row>
    <row r="243" customFormat="false" ht="14.25" hidden="false" customHeight="true" outlineLevel="0" collapsed="false">
      <c r="A243" s="174"/>
      <c r="B243" s="174"/>
      <c r="C243" s="169"/>
      <c r="D243" s="175"/>
      <c r="E243" s="175"/>
      <c r="F243" s="176"/>
      <c r="G243" s="175" t="s">
        <v>3861</v>
      </c>
      <c r="H243" s="177" t="n">
        <v>13</v>
      </c>
      <c r="I243" s="177" t="n">
        <v>2.92</v>
      </c>
      <c r="J243" s="177" t="n">
        <v>10</v>
      </c>
      <c r="K243" s="177" t="n">
        <f aca="false">VLOOKUP(J243,$U$5:$V$19,2,)</f>
        <v>0.62</v>
      </c>
      <c r="L243" s="177" t="n">
        <f aca="false">H243*I243*K243</f>
        <v>23.5352</v>
      </c>
      <c r="M243" s="178" t="str">
        <f aca="false">VLOOKUP(J243,$U:$W,3,)</f>
        <v>3/8"</v>
      </c>
    </row>
    <row r="244" customFormat="false" ht="14.25" hidden="false" customHeight="true" outlineLevel="0" collapsed="false">
      <c r="A244" s="174"/>
      <c r="B244" s="174"/>
      <c r="C244" s="169"/>
      <c r="D244" s="175"/>
      <c r="E244" s="175"/>
      <c r="F244" s="176"/>
      <c r="G244" s="175" t="s">
        <v>3862</v>
      </c>
      <c r="H244" s="177" t="n">
        <v>8</v>
      </c>
      <c r="I244" s="177" t="n">
        <v>1.49</v>
      </c>
      <c r="J244" s="177" t="n">
        <v>12.5</v>
      </c>
      <c r="K244" s="177" t="n">
        <f aca="false">VLOOKUP(J244,$U$5:$V$19,2,)</f>
        <v>0.96</v>
      </c>
      <c r="L244" s="177" t="n">
        <f aca="false">H244*I244*K244</f>
        <v>11.4432</v>
      </c>
      <c r="M244" s="178" t="str">
        <f aca="false">VLOOKUP(J244,$U:$W,3,)</f>
        <v>1/2"</v>
      </c>
    </row>
    <row r="245" customFormat="false" ht="15" hidden="false" customHeight="false" outlineLevel="0" collapsed="false">
      <c r="A245" s="174"/>
      <c r="B245" s="174"/>
      <c r="C245" s="169"/>
      <c r="D245" s="175"/>
      <c r="E245" s="175"/>
      <c r="F245" s="176"/>
      <c r="G245" s="175" t="s">
        <v>3863</v>
      </c>
      <c r="H245" s="177" t="n">
        <v>6</v>
      </c>
      <c r="I245" s="177" t="n">
        <v>1.54</v>
      </c>
      <c r="J245" s="177" t="n">
        <v>6.3</v>
      </c>
      <c r="K245" s="177" t="n">
        <f aca="false">VLOOKUP(J245,$U$5:$V$19,2,)</f>
        <v>0.25</v>
      </c>
      <c r="L245" s="177" t="n">
        <f aca="false">H245*I245*K245</f>
        <v>2.31</v>
      </c>
      <c r="M245" s="178" t="str">
        <f aca="false">VLOOKUP(J245,$U:$W,3,)</f>
        <v>1/4"</v>
      </c>
    </row>
    <row r="246" customFormat="false" ht="14.25" hidden="false" customHeight="true" outlineLevel="0" collapsed="false">
      <c r="A246" s="174" t="s">
        <v>3820</v>
      </c>
      <c r="B246" s="169" t="n">
        <v>62</v>
      </c>
      <c r="C246" s="169" t="s">
        <v>3821</v>
      </c>
      <c r="D246" s="175" t="n">
        <v>0.42</v>
      </c>
      <c r="E246" s="175" t="n">
        <v>0.17</v>
      </c>
      <c r="F246" s="176" t="n">
        <v>1.04</v>
      </c>
      <c r="G246" s="175" t="s">
        <v>3822</v>
      </c>
      <c r="H246" s="177" t="n">
        <v>2</v>
      </c>
      <c r="I246" s="177" t="n">
        <v>1.92</v>
      </c>
      <c r="J246" s="177" t="n">
        <v>10</v>
      </c>
      <c r="K246" s="177" t="n">
        <f aca="false">VLOOKUP(J246,$U$5:$V$19,2,)</f>
        <v>0.62</v>
      </c>
      <c r="L246" s="177" t="n">
        <f aca="false">H246*I246*K246</f>
        <v>2.3808</v>
      </c>
      <c r="M246" s="178" t="str">
        <f aca="false">VLOOKUP(J246,$U:$W,3,)</f>
        <v>3/8"</v>
      </c>
    </row>
    <row r="247" customFormat="false" ht="14.25" hidden="false" customHeight="true" outlineLevel="0" collapsed="false">
      <c r="A247" s="174"/>
      <c r="B247" s="169"/>
      <c r="C247" s="169"/>
      <c r="D247" s="175"/>
      <c r="E247" s="175"/>
      <c r="F247" s="176"/>
      <c r="G247" s="175" t="s">
        <v>3823</v>
      </c>
      <c r="H247" s="177" t="n">
        <v>2</v>
      </c>
      <c r="I247" s="177" t="n">
        <v>1.68</v>
      </c>
      <c r="J247" s="177" t="n">
        <v>10</v>
      </c>
      <c r="K247" s="177" t="n">
        <f aca="false">VLOOKUP(J247,$U$5:$V$19,2,)</f>
        <v>0.62</v>
      </c>
      <c r="L247" s="177" t="n">
        <f aca="false">H247*I247*K247</f>
        <v>2.0832</v>
      </c>
      <c r="M247" s="178" t="str">
        <f aca="false">VLOOKUP(J247,$U:$W,3,)</f>
        <v>3/8"</v>
      </c>
    </row>
    <row r="248" customFormat="false" ht="14.25" hidden="false" customHeight="true" outlineLevel="0" collapsed="false">
      <c r="A248" s="174"/>
      <c r="B248" s="169"/>
      <c r="C248" s="169"/>
      <c r="D248" s="175"/>
      <c r="E248" s="175"/>
      <c r="F248" s="176"/>
      <c r="G248" s="175" t="s">
        <v>3824</v>
      </c>
      <c r="H248" s="177" t="n">
        <v>2</v>
      </c>
      <c r="I248" s="177" t="n">
        <v>2.36</v>
      </c>
      <c r="J248" s="177" t="n">
        <v>10</v>
      </c>
      <c r="K248" s="177" t="n">
        <f aca="false">VLOOKUP(J248,$U$5:$V$19,2,)</f>
        <v>0.62</v>
      </c>
      <c r="L248" s="177" t="n">
        <f aca="false">H248*I248*K248</f>
        <v>2.9264</v>
      </c>
      <c r="M248" s="178" t="str">
        <f aca="false">VLOOKUP(J248,$U:$W,3,)</f>
        <v>3/8"</v>
      </c>
    </row>
    <row r="249" customFormat="false" ht="14.25" hidden="false" customHeight="true" outlineLevel="0" collapsed="false">
      <c r="A249" s="174"/>
      <c r="B249" s="169"/>
      <c r="C249" s="169"/>
      <c r="D249" s="175"/>
      <c r="E249" s="175"/>
      <c r="F249" s="176"/>
      <c r="G249" s="175" t="s">
        <v>3825</v>
      </c>
      <c r="H249" s="177" t="n">
        <v>1</v>
      </c>
      <c r="I249" s="177" t="n">
        <v>2.02</v>
      </c>
      <c r="J249" s="177" t="n">
        <v>5</v>
      </c>
      <c r="K249" s="177" t="n">
        <f aca="false">VLOOKUP(J249,$U$5:$V$19,2,)</f>
        <v>0.154</v>
      </c>
      <c r="L249" s="177" t="n">
        <f aca="false">H249*I249*K249</f>
        <v>0.31108</v>
      </c>
      <c r="M249" s="178" t="str">
        <f aca="false">VLOOKUP(J249,$U:$W,3,)</f>
        <v>3/15"</v>
      </c>
    </row>
    <row r="250" customFormat="false" ht="14.25" hidden="false" customHeight="true" outlineLevel="0" collapsed="false">
      <c r="A250" s="174"/>
      <c r="B250" s="169"/>
      <c r="C250" s="169"/>
      <c r="D250" s="175"/>
      <c r="E250" s="175"/>
      <c r="F250" s="176"/>
      <c r="G250" s="175" t="s">
        <v>3826</v>
      </c>
      <c r="H250" s="177" t="n">
        <v>1</v>
      </c>
      <c r="I250" s="177" t="n">
        <v>2</v>
      </c>
      <c r="J250" s="177" t="n">
        <v>5</v>
      </c>
      <c r="K250" s="177" t="n">
        <f aca="false">VLOOKUP(J250,$U$5:$V$19,2,)</f>
        <v>0.154</v>
      </c>
      <c r="L250" s="177" t="n">
        <f aca="false">H250*I250*K250</f>
        <v>0.308</v>
      </c>
      <c r="M250" s="178" t="str">
        <f aca="false">VLOOKUP(J250,$U:$W,3,)</f>
        <v>3/15"</v>
      </c>
    </row>
    <row r="251" customFormat="false" ht="14.25" hidden="false" customHeight="true" outlineLevel="0" collapsed="false">
      <c r="A251" s="174"/>
      <c r="B251" s="169"/>
      <c r="C251" s="169"/>
      <c r="D251" s="175"/>
      <c r="E251" s="175"/>
      <c r="F251" s="176"/>
      <c r="G251" s="175" t="s">
        <v>3827</v>
      </c>
      <c r="H251" s="177" t="n">
        <v>6</v>
      </c>
      <c r="I251" s="177" t="n">
        <v>1.4</v>
      </c>
      <c r="J251" s="177" t="n">
        <v>12.5</v>
      </c>
      <c r="K251" s="177" t="n">
        <f aca="false">VLOOKUP(J251,$U$5:$V$19,2,)</f>
        <v>0.96</v>
      </c>
      <c r="L251" s="177" t="n">
        <f aca="false">H251*I251*K251</f>
        <v>8.064</v>
      </c>
      <c r="M251" s="178" t="str">
        <f aca="false">VLOOKUP(J251,$U:$W,3,)</f>
        <v>1/2"</v>
      </c>
    </row>
    <row r="252" customFormat="false" ht="15" hidden="false" customHeight="false" outlineLevel="0" collapsed="false">
      <c r="A252" s="174"/>
      <c r="B252" s="169"/>
      <c r="C252" s="169"/>
      <c r="D252" s="175"/>
      <c r="E252" s="175"/>
      <c r="F252" s="176"/>
      <c r="G252" s="175" t="s">
        <v>3828</v>
      </c>
      <c r="H252" s="177" t="n">
        <v>2</v>
      </c>
      <c r="I252" s="177" t="n">
        <v>1.34</v>
      </c>
      <c r="J252" s="177" t="n">
        <v>6.3</v>
      </c>
      <c r="K252" s="177" t="n">
        <f aca="false">VLOOKUP(J252,$U$5:$V$19,2,)</f>
        <v>0.25</v>
      </c>
      <c r="L252" s="177" t="n">
        <f aca="false">H252*I252*K252</f>
        <v>0.67</v>
      </c>
      <c r="M252" s="178" t="str">
        <f aca="false">VLOOKUP(J252,$U:$W,3,)</f>
        <v>1/4"</v>
      </c>
    </row>
    <row r="253" customFormat="false" ht="14.25" hidden="false" customHeight="true" outlineLevel="0" collapsed="false">
      <c r="A253" s="174" t="s">
        <v>3820</v>
      </c>
      <c r="B253" s="169" t="n">
        <v>63</v>
      </c>
      <c r="C253" s="169" t="s">
        <v>3821</v>
      </c>
      <c r="D253" s="175" t="n">
        <v>0.42</v>
      </c>
      <c r="E253" s="175" t="n">
        <v>0.17</v>
      </c>
      <c r="F253" s="176" t="n">
        <v>1.04</v>
      </c>
      <c r="G253" s="175" t="s">
        <v>3822</v>
      </c>
      <c r="H253" s="177" t="n">
        <v>2</v>
      </c>
      <c r="I253" s="177" t="n">
        <v>1.92</v>
      </c>
      <c r="J253" s="177" t="n">
        <v>10</v>
      </c>
      <c r="K253" s="177" t="n">
        <f aca="false">VLOOKUP(J253,$U$5:$V$19,2,)</f>
        <v>0.62</v>
      </c>
      <c r="L253" s="177" t="n">
        <f aca="false">H253*I253*K253</f>
        <v>2.3808</v>
      </c>
      <c r="M253" s="178" t="str">
        <f aca="false">VLOOKUP(J253,$U:$W,3,)</f>
        <v>3/8"</v>
      </c>
    </row>
    <row r="254" customFormat="false" ht="14.25" hidden="false" customHeight="true" outlineLevel="0" collapsed="false">
      <c r="A254" s="174"/>
      <c r="B254" s="169"/>
      <c r="C254" s="169"/>
      <c r="D254" s="175"/>
      <c r="E254" s="175"/>
      <c r="F254" s="176"/>
      <c r="G254" s="175" t="s">
        <v>3823</v>
      </c>
      <c r="H254" s="177" t="n">
        <v>2</v>
      </c>
      <c r="I254" s="177" t="n">
        <v>1.68</v>
      </c>
      <c r="J254" s="177" t="n">
        <v>10</v>
      </c>
      <c r="K254" s="177" t="n">
        <f aca="false">VLOOKUP(J254,$U$5:$V$19,2,)</f>
        <v>0.62</v>
      </c>
      <c r="L254" s="177" t="n">
        <f aca="false">H254*I254*K254</f>
        <v>2.0832</v>
      </c>
      <c r="M254" s="178" t="str">
        <f aca="false">VLOOKUP(J254,$U:$W,3,)</f>
        <v>3/8"</v>
      </c>
    </row>
    <row r="255" customFormat="false" ht="14.25" hidden="false" customHeight="true" outlineLevel="0" collapsed="false">
      <c r="A255" s="174"/>
      <c r="B255" s="169"/>
      <c r="C255" s="169"/>
      <c r="D255" s="175"/>
      <c r="E255" s="175"/>
      <c r="F255" s="176"/>
      <c r="G255" s="175" t="s">
        <v>3824</v>
      </c>
      <c r="H255" s="177" t="n">
        <v>2</v>
      </c>
      <c r="I255" s="177" t="n">
        <v>2.36</v>
      </c>
      <c r="J255" s="177" t="n">
        <v>10</v>
      </c>
      <c r="K255" s="177" t="n">
        <f aca="false">VLOOKUP(J255,$U$5:$V$19,2,)</f>
        <v>0.62</v>
      </c>
      <c r="L255" s="177" t="n">
        <f aca="false">H255*I255*K255</f>
        <v>2.9264</v>
      </c>
      <c r="M255" s="178" t="str">
        <f aca="false">VLOOKUP(J255,$U:$W,3,)</f>
        <v>3/8"</v>
      </c>
    </row>
    <row r="256" customFormat="false" ht="14.25" hidden="false" customHeight="true" outlineLevel="0" collapsed="false">
      <c r="A256" s="174"/>
      <c r="B256" s="169"/>
      <c r="C256" s="169"/>
      <c r="D256" s="175"/>
      <c r="E256" s="175"/>
      <c r="F256" s="176"/>
      <c r="G256" s="175" t="s">
        <v>3825</v>
      </c>
      <c r="H256" s="177" t="n">
        <v>1</v>
      </c>
      <c r="I256" s="177" t="n">
        <v>2.02</v>
      </c>
      <c r="J256" s="177" t="n">
        <v>5</v>
      </c>
      <c r="K256" s="177" t="n">
        <f aca="false">VLOOKUP(J256,$U$5:$V$19,2,)</f>
        <v>0.154</v>
      </c>
      <c r="L256" s="177" t="n">
        <f aca="false">H256*I256*K256</f>
        <v>0.31108</v>
      </c>
      <c r="M256" s="178" t="str">
        <f aca="false">VLOOKUP(J256,$U:$W,3,)</f>
        <v>3/15"</v>
      </c>
    </row>
    <row r="257" customFormat="false" ht="14.25" hidden="false" customHeight="true" outlineLevel="0" collapsed="false">
      <c r="A257" s="174"/>
      <c r="B257" s="169"/>
      <c r="C257" s="169"/>
      <c r="D257" s="175"/>
      <c r="E257" s="175"/>
      <c r="F257" s="176"/>
      <c r="G257" s="175" t="s">
        <v>3826</v>
      </c>
      <c r="H257" s="177" t="n">
        <v>1</v>
      </c>
      <c r="I257" s="177" t="n">
        <v>2</v>
      </c>
      <c r="J257" s="177" t="n">
        <v>5</v>
      </c>
      <c r="K257" s="177" t="n">
        <f aca="false">VLOOKUP(J257,$U$5:$V$19,2,)</f>
        <v>0.154</v>
      </c>
      <c r="L257" s="177" t="n">
        <f aca="false">H257*I257*K257</f>
        <v>0.308</v>
      </c>
      <c r="M257" s="178" t="str">
        <f aca="false">VLOOKUP(J257,$U:$W,3,)</f>
        <v>3/15"</v>
      </c>
    </row>
    <row r="258" customFormat="false" ht="14.25" hidden="false" customHeight="true" outlineLevel="0" collapsed="false">
      <c r="A258" s="174"/>
      <c r="B258" s="169"/>
      <c r="C258" s="169"/>
      <c r="D258" s="175"/>
      <c r="E258" s="175"/>
      <c r="F258" s="176"/>
      <c r="G258" s="175" t="s">
        <v>3827</v>
      </c>
      <c r="H258" s="177" t="n">
        <v>6</v>
      </c>
      <c r="I258" s="177" t="n">
        <v>1.4</v>
      </c>
      <c r="J258" s="177" t="n">
        <v>12.5</v>
      </c>
      <c r="K258" s="177" t="n">
        <f aca="false">VLOOKUP(J258,$U$5:$V$19,2,)</f>
        <v>0.96</v>
      </c>
      <c r="L258" s="177" t="n">
        <f aca="false">H258*I258*K258</f>
        <v>8.064</v>
      </c>
      <c r="M258" s="178" t="str">
        <f aca="false">VLOOKUP(J258,$U:$W,3,)</f>
        <v>1/2"</v>
      </c>
    </row>
    <row r="259" customFormat="false" ht="15" hidden="false" customHeight="false" outlineLevel="0" collapsed="false">
      <c r="A259" s="174"/>
      <c r="B259" s="169"/>
      <c r="C259" s="169"/>
      <c r="D259" s="175"/>
      <c r="E259" s="175"/>
      <c r="F259" s="176"/>
      <c r="G259" s="175" t="s">
        <v>3828</v>
      </c>
      <c r="H259" s="177" t="n">
        <v>2</v>
      </c>
      <c r="I259" s="177" t="n">
        <v>1.34</v>
      </c>
      <c r="J259" s="177" t="n">
        <v>6.3</v>
      </c>
      <c r="K259" s="177" t="n">
        <f aca="false">VLOOKUP(J259,$U$5:$V$19,2,)</f>
        <v>0.25</v>
      </c>
      <c r="L259" s="177" t="n">
        <f aca="false">H259*I259*K259</f>
        <v>0.67</v>
      </c>
      <c r="M259" s="178" t="str">
        <f aca="false">VLOOKUP(J259,$U:$W,3,)</f>
        <v>1/4"</v>
      </c>
    </row>
    <row r="260" customFormat="false" ht="14.25" hidden="false" customHeight="true" outlineLevel="0" collapsed="false">
      <c r="A260" s="174" t="s">
        <v>3820</v>
      </c>
      <c r="B260" s="169" t="n">
        <v>64</v>
      </c>
      <c r="C260" s="169" t="s">
        <v>3821</v>
      </c>
      <c r="D260" s="175" t="n">
        <v>0.42</v>
      </c>
      <c r="E260" s="175" t="n">
        <v>0.17</v>
      </c>
      <c r="F260" s="176" t="n">
        <v>1.04</v>
      </c>
      <c r="G260" s="175" t="s">
        <v>3844</v>
      </c>
      <c r="H260" s="177" t="n">
        <v>2</v>
      </c>
      <c r="I260" s="177" t="n">
        <v>1.92</v>
      </c>
      <c r="J260" s="177" t="n">
        <v>10</v>
      </c>
      <c r="K260" s="177" t="n">
        <f aca="false">VLOOKUP(J260,$U$5:$V$19,2,)</f>
        <v>0.62</v>
      </c>
      <c r="L260" s="177" t="n">
        <f aca="false">H260*I260*K260</f>
        <v>2.3808</v>
      </c>
      <c r="M260" s="178" t="str">
        <f aca="false">VLOOKUP(J260,$U:$W,3,)</f>
        <v>3/8"</v>
      </c>
    </row>
    <row r="261" customFormat="false" ht="14.25" hidden="false" customHeight="true" outlineLevel="0" collapsed="false">
      <c r="A261" s="174"/>
      <c r="B261" s="169"/>
      <c r="C261" s="169"/>
      <c r="D261" s="175"/>
      <c r="E261" s="175"/>
      <c r="F261" s="176"/>
      <c r="G261" s="175" t="s">
        <v>3845</v>
      </c>
      <c r="H261" s="177" t="n">
        <v>2</v>
      </c>
      <c r="I261" s="177" t="n">
        <v>1.68</v>
      </c>
      <c r="J261" s="177" t="n">
        <v>10</v>
      </c>
      <c r="K261" s="177" t="n">
        <f aca="false">VLOOKUP(J261,$U$5:$V$19,2,)</f>
        <v>0.62</v>
      </c>
      <c r="L261" s="177" t="n">
        <f aca="false">H261*I261*K261</f>
        <v>2.0832</v>
      </c>
      <c r="M261" s="178" t="str">
        <f aca="false">VLOOKUP(J261,$U:$W,3,)</f>
        <v>3/8"</v>
      </c>
    </row>
    <row r="262" customFormat="false" ht="14.25" hidden="false" customHeight="true" outlineLevel="0" collapsed="false">
      <c r="A262" s="174"/>
      <c r="B262" s="169"/>
      <c r="C262" s="169"/>
      <c r="D262" s="175"/>
      <c r="E262" s="175"/>
      <c r="F262" s="176"/>
      <c r="G262" s="175" t="s">
        <v>3846</v>
      </c>
      <c r="H262" s="177" t="n">
        <v>2</v>
      </c>
      <c r="I262" s="177" t="n">
        <v>2.36</v>
      </c>
      <c r="J262" s="177" t="n">
        <v>10</v>
      </c>
      <c r="K262" s="177" t="n">
        <f aca="false">VLOOKUP(J262,$U$5:$V$19,2,)</f>
        <v>0.62</v>
      </c>
      <c r="L262" s="177" t="n">
        <f aca="false">H262*I262*K262</f>
        <v>2.9264</v>
      </c>
      <c r="M262" s="178" t="str">
        <f aca="false">VLOOKUP(J262,$U:$W,3,)</f>
        <v>3/8"</v>
      </c>
    </row>
    <row r="263" customFormat="false" ht="14.25" hidden="false" customHeight="true" outlineLevel="0" collapsed="false">
      <c r="A263" s="174"/>
      <c r="B263" s="169"/>
      <c r="C263" s="169"/>
      <c r="D263" s="175"/>
      <c r="E263" s="175"/>
      <c r="F263" s="176"/>
      <c r="G263" s="175" t="s">
        <v>3847</v>
      </c>
      <c r="H263" s="177" t="n">
        <v>1</v>
      </c>
      <c r="I263" s="177" t="n">
        <v>2.02</v>
      </c>
      <c r="J263" s="177" t="n">
        <v>5</v>
      </c>
      <c r="K263" s="177" t="n">
        <f aca="false">VLOOKUP(J263,$U$5:$V$19,2,)</f>
        <v>0.154</v>
      </c>
      <c r="L263" s="177" t="n">
        <f aca="false">H263*I263*K263</f>
        <v>0.31108</v>
      </c>
      <c r="M263" s="178" t="str">
        <f aca="false">VLOOKUP(J263,$U:$W,3,)</f>
        <v>3/15"</v>
      </c>
    </row>
    <row r="264" customFormat="false" ht="14.25" hidden="false" customHeight="true" outlineLevel="0" collapsed="false">
      <c r="A264" s="174"/>
      <c r="B264" s="169"/>
      <c r="C264" s="169"/>
      <c r="D264" s="175"/>
      <c r="E264" s="175"/>
      <c r="F264" s="176"/>
      <c r="G264" s="175" t="s">
        <v>3848</v>
      </c>
      <c r="H264" s="177" t="n">
        <v>1</v>
      </c>
      <c r="I264" s="177" t="n">
        <v>2</v>
      </c>
      <c r="J264" s="177" t="n">
        <v>5</v>
      </c>
      <c r="K264" s="177" t="n">
        <f aca="false">VLOOKUP(J264,$U$5:$V$19,2,)</f>
        <v>0.154</v>
      </c>
      <c r="L264" s="177" t="n">
        <f aca="false">H264*I264*K264</f>
        <v>0.308</v>
      </c>
      <c r="M264" s="178" t="str">
        <f aca="false">VLOOKUP(J264,$U:$W,3,)</f>
        <v>3/15"</v>
      </c>
    </row>
    <row r="265" customFormat="false" ht="14.25" hidden="false" customHeight="true" outlineLevel="0" collapsed="false">
      <c r="A265" s="174"/>
      <c r="B265" s="169"/>
      <c r="C265" s="169"/>
      <c r="D265" s="175"/>
      <c r="E265" s="175"/>
      <c r="F265" s="176"/>
      <c r="G265" s="175" t="s">
        <v>3849</v>
      </c>
      <c r="H265" s="177" t="n">
        <v>6</v>
      </c>
      <c r="I265" s="177" t="n">
        <v>1.4</v>
      </c>
      <c r="J265" s="177" t="n">
        <v>12.5</v>
      </c>
      <c r="K265" s="177" t="n">
        <f aca="false">VLOOKUP(J265,$U$5:$V$19,2,)</f>
        <v>0.96</v>
      </c>
      <c r="L265" s="177" t="n">
        <f aca="false">H265*I265*K265</f>
        <v>8.064</v>
      </c>
      <c r="M265" s="178" t="str">
        <f aca="false">VLOOKUP(J265,$U:$W,3,)</f>
        <v>1/2"</v>
      </c>
    </row>
    <row r="266" customFormat="false" ht="15" hidden="false" customHeight="false" outlineLevel="0" collapsed="false">
      <c r="A266" s="174"/>
      <c r="B266" s="169"/>
      <c r="C266" s="169"/>
      <c r="D266" s="175"/>
      <c r="E266" s="175"/>
      <c r="F266" s="176"/>
      <c r="G266" s="175" t="s">
        <v>3850</v>
      </c>
      <c r="H266" s="177" t="n">
        <v>2</v>
      </c>
      <c r="I266" s="177" t="n">
        <v>1.34</v>
      </c>
      <c r="J266" s="177" t="n">
        <v>6.3</v>
      </c>
      <c r="K266" s="177" t="n">
        <f aca="false">VLOOKUP(J266,$U$5:$V$19,2,)</f>
        <v>0.25</v>
      </c>
      <c r="L266" s="177" t="n">
        <f aca="false">H266*I266*K266</f>
        <v>0.67</v>
      </c>
      <c r="M266" s="178" t="str">
        <f aca="false">VLOOKUP(J266,$U:$W,3,)</f>
        <v>1/4"</v>
      </c>
    </row>
    <row r="267" customFormat="false" ht="14.25" hidden="false" customHeight="true" outlineLevel="0" collapsed="false">
      <c r="A267" s="174" t="s">
        <v>3820</v>
      </c>
      <c r="B267" s="169" t="n">
        <v>65</v>
      </c>
      <c r="C267" s="169" t="s">
        <v>3821</v>
      </c>
      <c r="D267" s="175" t="n">
        <v>0.42</v>
      </c>
      <c r="E267" s="175" t="n">
        <v>0.17</v>
      </c>
      <c r="F267" s="176" t="n">
        <v>1.04</v>
      </c>
      <c r="G267" s="175" t="s">
        <v>3844</v>
      </c>
      <c r="H267" s="177" t="n">
        <v>2</v>
      </c>
      <c r="I267" s="177" t="n">
        <v>1.92</v>
      </c>
      <c r="J267" s="177" t="n">
        <v>10</v>
      </c>
      <c r="K267" s="177" t="n">
        <f aca="false">VLOOKUP(J267,$U$5:$V$19,2,)</f>
        <v>0.62</v>
      </c>
      <c r="L267" s="177" t="n">
        <f aca="false">H267*I267*K267</f>
        <v>2.3808</v>
      </c>
      <c r="M267" s="178" t="str">
        <f aca="false">VLOOKUP(J267,$U:$W,3,)</f>
        <v>3/8"</v>
      </c>
    </row>
    <row r="268" customFormat="false" ht="14.25" hidden="false" customHeight="true" outlineLevel="0" collapsed="false">
      <c r="A268" s="174"/>
      <c r="B268" s="169"/>
      <c r="C268" s="169"/>
      <c r="D268" s="175"/>
      <c r="E268" s="175"/>
      <c r="F268" s="176"/>
      <c r="G268" s="175" t="s">
        <v>3845</v>
      </c>
      <c r="H268" s="177" t="n">
        <v>2</v>
      </c>
      <c r="I268" s="177" t="n">
        <v>1.68</v>
      </c>
      <c r="J268" s="177" t="n">
        <v>10</v>
      </c>
      <c r="K268" s="177" t="n">
        <f aca="false">VLOOKUP(J268,$U$5:$V$19,2,)</f>
        <v>0.62</v>
      </c>
      <c r="L268" s="177" t="n">
        <f aca="false">H268*I268*K268</f>
        <v>2.0832</v>
      </c>
      <c r="M268" s="178" t="str">
        <f aca="false">VLOOKUP(J268,$U:$W,3,)</f>
        <v>3/8"</v>
      </c>
    </row>
    <row r="269" customFormat="false" ht="14.25" hidden="false" customHeight="true" outlineLevel="0" collapsed="false">
      <c r="A269" s="174"/>
      <c r="B269" s="169"/>
      <c r="C269" s="169"/>
      <c r="D269" s="175"/>
      <c r="E269" s="175"/>
      <c r="F269" s="176"/>
      <c r="G269" s="175" t="s">
        <v>3846</v>
      </c>
      <c r="H269" s="177" t="n">
        <v>2</v>
      </c>
      <c r="I269" s="177" t="n">
        <v>2.36</v>
      </c>
      <c r="J269" s="177" t="n">
        <v>10</v>
      </c>
      <c r="K269" s="177" t="n">
        <f aca="false">VLOOKUP(J269,$U$5:$V$19,2,)</f>
        <v>0.62</v>
      </c>
      <c r="L269" s="177" t="n">
        <f aca="false">H269*I269*K269</f>
        <v>2.9264</v>
      </c>
      <c r="M269" s="178" t="str">
        <f aca="false">VLOOKUP(J269,$U:$W,3,)</f>
        <v>3/8"</v>
      </c>
    </row>
    <row r="270" customFormat="false" ht="14.25" hidden="false" customHeight="true" outlineLevel="0" collapsed="false">
      <c r="A270" s="174"/>
      <c r="B270" s="169"/>
      <c r="C270" s="169"/>
      <c r="D270" s="175"/>
      <c r="E270" s="175"/>
      <c r="F270" s="176"/>
      <c r="G270" s="175" t="s">
        <v>3847</v>
      </c>
      <c r="H270" s="177" t="n">
        <v>1</v>
      </c>
      <c r="I270" s="177" t="n">
        <v>2.02</v>
      </c>
      <c r="J270" s="177" t="n">
        <v>5</v>
      </c>
      <c r="K270" s="177" t="n">
        <f aca="false">VLOOKUP(J270,$U$5:$V$19,2,)</f>
        <v>0.154</v>
      </c>
      <c r="L270" s="177" t="n">
        <f aca="false">H270*I270*K270</f>
        <v>0.31108</v>
      </c>
      <c r="M270" s="178" t="str">
        <f aca="false">VLOOKUP(J270,$U:$W,3,)</f>
        <v>3/15"</v>
      </c>
    </row>
    <row r="271" customFormat="false" ht="14.25" hidden="false" customHeight="true" outlineLevel="0" collapsed="false">
      <c r="A271" s="174"/>
      <c r="B271" s="169"/>
      <c r="C271" s="169"/>
      <c r="D271" s="175"/>
      <c r="E271" s="175"/>
      <c r="F271" s="176"/>
      <c r="G271" s="175" t="s">
        <v>3848</v>
      </c>
      <c r="H271" s="177" t="n">
        <v>1</v>
      </c>
      <c r="I271" s="177" t="n">
        <v>2</v>
      </c>
      <c r="J271" s="177" t="n">
        <v>5</v>
      </c>
      <c r="K271" s="177" t="n">
        <f aca="false">VLOOKUP(J271,$U$5:$V$19,2,)</f>
        <v>0.154</v>
      </c>
      <c r="L271" s="177" t="n">
        <f aca="false">H271*I271*K271</f>
        <v>0.308</v>
      </c>
      <c r="M271" s="178" t="str">
        <f aca="false">VLOOKUP(J271,$U:$W,3,)</f>
        <v>3/15"</v>
      </c>
    </row>
    <row r="272" customFormat="false" ht="14.25" hidden="false" customHeight="true" outlineLevel="0" collapsed="false">
      <c r="A272" s="174"/>
      <c r="B272" s="169"/>
      <c r="C272" s="169"/>
      <c r="D272" s="175"/>
      <c r="E272" s="175"/>
      <c r="F272" s="176"/>
      <c r="G272" s="175" t="s">
        <v>3849</v>
      </c>
      <c r="H272" s="177" t="n">
        <v>6</v>
      </c>
      <c r="I272" s="177" t="n">
        <v>1.4</v>
      </c>
      <c r="J272" s="177" t="n">
        <v>12.5</v>
      </c>
      <c r="K272" s="177" t="n">
        <f aca="false">VLOOKUP(J272,$U$5:$V$19,2,)</f>
        <v>0.96</v>
      </c>
      <c r="L272" s="177" t="n">
        <f aca="false">H272*I272*K272</f>
        <v>8.064</v>
      </c>
      <c r="M272" s="178" t="str">
        <f aca="false">VLOOKUP(J272,$U:$W,3,)</f>
        <v>1/2"</v>
      </c>
    </row>
    <row r="273" customFormat="false" ht="15" hidden="false" customHeight="false" outlineLevel="0" collapsed="false">
      <c r="A273" s="174"/>
      <c r="B273" s="169"/>
      <c r="C273" s="169"/>
      <c r="D273" s="175"/>
      <c r="E273" s="175"/>
      <c r="F273" s="176"/>
      <c r="G273" s="175" t="s">
        <v>3850</v>
      </c>
      <c r="H273" s="177" t="n">
        <v>2</v>
      </c>
      <c r="I273" s="177" t="n">
        <v>1.34</v>
      </c>
      <c r="J273" s="177" t="n">
        <v>6.3</v>
      </c>
      <c r="K273" s="177" t="n">
        <f aca="false">VLOOKUP(J273,$U$5:$V$19,2,)</f>
        <v>0.25</v>
      </c>
      <c r="L273" s="177" t="n">
        <f aca="false">H273*I273*K273</f>
        <v>0.67</v>
      </c>
      <c r="M273" s="178" t="str">
        <f aca="false">VLOOKUP(J273,$U:$W,3,)</f>
        <v>1/4"</v>
      </c>
    </row>
    <row r="274" customFormat="false" ht="14.25" hidden="false" customHeight="true" outlineLevel="0" collapsed="false">
      <c r="A274" s="174" t="s">
        <v>3815</v>
      </c>
      <c r="B274" s="169" t="n">
        <v>66</v>
      </c>
      <c r="C274" s="169" t="s">
        <v>3837</v>
      </c>
      <c r="D274" s="175" t="n">
        <v>1.12</v>
      </c>
      <c r="E274" s="175" t="n">
        <v>1.01</v>
      </c>
      <c r="F274" s="176" t="n">
        <v>4.14</v>
      </c>
      <c r="G274" s="175" t="s">
        <v>3852</v>
      </c>
      <c r="H274" s="177" t="n">
        <v>5</v>
      </c>
      <c r="I274" s="177" t="n">
        <v>2.96</v>
      </c>
      <c r="J274" s="177" t="n">
        <v>10</v>
      </c>
      <c r="K274" s="177" t="n">
        <f aca="false">VLOOKUP(J274,$U$5:$V$19,2,)</f>
        <v>0.62</v>
      </c>
      <c r="L274" s="177" t="n">
        <f aca="false">H274*I274*K274</f>
        <v>9.176</v>
      </c>
      <c r="M274" s="178" t="str">
        <f aca="false">VLOOKUP(J274,$U:$W,3,)</f>
        <v>3/8"</v>
      </c>
    </row>
    <row r="275" customFormat="false" ht="14.25" hidden="false" customHeight="true" outlineLevel="0" collapsed="false">
      <c r="A275" s="174"/>
      <c r="B275" s="169"/>
      <c r="C275" s="169"/>
      <c r="D275" s="175"/>
      <c r="E275" s="175"/>
      <c r="F275" s="176"/>
      <c r="G275" s="175" t="s">
        <v>3853</v>
      </c>
      <c r="H275" s="177" t="n">
        <v>5</v>
      </c>
      <c r="I275" s="177" t="n">
        <v>2.96</v>
      </c>
      <c r="J275" s="177" t="n">
        <v>10</v>
      </c>
      <c r="K275" s="177" t="n">
        <f aca="false">VLOOKUP(J275,$U$5:$V$19,2,)</f>
        <v>0.62</v>
      </c>
      <c r="L275" s="177" t="n">
        <f aca="false">H275*I275*K275</f>
        <v>9.176</v>
      </c>
      <c r="M275" s="178" t="str">
        <f aca="false">VLOOKUP(J275,$U:$W,3,)</f>
        <v>3/8"</v>
      </c>
    </row>
    <row r="276" customFormat="false" ht="14.25" hidden="false" customHeight="true" outlineLevel="0" collapsed="false">
      <c r="A276" s="174"/>
      <c r="B276" s="169"/>
      <c r="C276" s="169"/>
      <c r="D276" s="175"/>
      <c r="E276" s="175"/>
      <c r="F276" s="176"/>
      <c r="G276" s="175" t="s">
        <v>3854</v>
      </c>
      <c r="H276" s="177" t="n">
        <v>10</v>
      </c>
      <c r="I276" s="177" t="n">
        <v>2.7</v>
      </c>
      <c r="J276" s="177" t="n">
        <v>10</v>
      </c>
      <c r="K276" s="177" t="n">
        <f aca="false">VLOOKUP(J276,$U$5:$V$19,2,)</f>
        <v>0.62</v>
      </c>
      <c r="L276" s="177" t="n">
        <f aca="false">H276*I276*K276</f>
        <v>16.74</v>
      </c>
      <c r="M276" s="178" t="str">
        <f aca="false">VLOOKUP(J276,$U:$W,3,)</f>
        <v>3/8"</v>
      </c>
    </row>
    <row r="277" customFormat="false" ht="14.25" hidden="false" customHeight="true" outlineLevel="0" collapsed="false">
      <c r="A277" s="174"/>
      <c r="B277" s="169"/>
      <c r="C277" s="169"/>
      <c r="D277" s="175"/>
      <c r="E277" s="175"/>
      <c r="F277" s="176"/>
      <c r="G277" s="175" t="s">
        <v>3855</v>
      </c>
      <c r="H277" s="177" t="n">
        <v>13</v>
      </c>
      <c r="I277" s="177" t="n">
        <v>2.92</v>
      </c>
      <c r="J277" s="177" t="n">
        <v>10</v>
      </c>
      <c r="K277" s="177" t="n">
        <f aca="false">VLOOKUP(J277,$U$5:$V$19,2,)</f>
        <v>0.62</v>
      </c>
      <c r="L277" s="177" t="n">
        <f aca="false">H277*I277*K277</f>
        <v>23.5352</v>
      </c>
      <c r="M277" s="178" t="str">
        <f aca="false">VLOOKUP(J277,$U:$W,3,)</f>
        <v>3/8"</v>
      </c>
    </row>
    <row r="278" customFormat="false" ht="14.25" hidden="false" customHeight="true" outlineLevel="0" collapsed="false">
      <c r="A278" s="174"/>
      <c r="B278" s="169"/>
      <c r="C278" s="169"/>
      <c r="D278" s="175"/>
      <c r="E278" s="175"/>
      <c r="F278" s="176"/>
      <c r="G278" s="175" t="s">
        <v>3856</v>
      </c>
      <c r="H278" s="177" t="n">
        <v>4</v>
      </c>
      <c r="I278" s="177" t="n">
        <v>1.91</v>
      </c>
      <c r="J278" s="177" t="n">
        <v>12.5</v>
      </c>
      <c r="K278" s="177" t="n">
        <f aca="false">VLOOKUP(J278,$U$5:$V$19,2,)</f>
        <v>0.96</v>
      </c>
      <c r="L278" s="177" t="n">
        <f aca="false">H278*I278*K278</f>
        <v>7.3344</v>
      </c>
      <c r="M278" s="178" t="str">
        <f aca="false">VLOOKUP(J278,$U:$W,3,)</f>
        <v>1/2"</v>
      </c>
    </row>
    <row r="279" customFormat="false" ht="15" hidden="false" customHeight="false" outlineLevel="0" collapsed="false">
      <c r="A279" s="174"/>
      <c r="B279" s="169"/>
      <c r="C279" s="169"/>
      <c r="D279" s="175"/>
      <c r="E279" s="175"/>
      <c r="F279" s="176"/>
      <c r="G279" s="175" t="s">
        <v>3857</v>
      </c>
      <c r="H279" s="177" t="n">
        <v>6</v>
      </c>
      <c r="I279" s="177" t="n">
        <v>0.84</v>
      </c>
      <c r="J279" s="177" t="n">
        <v>6.3</v>
      </c>
      <c r="K279" s="177" t="n">
        <f aca="false">VLOOKUP(J279,$U$5:$V$19,2,)</f>
        <v>0.25</v>
      </c>
      <c r="L279" s="177" t="n">
        <f aca="false">H279*I279*K279</f>
        <v>1.26</v>
      </c>
      <c r="M279" s="178" t="str">
        <f aca="false">VLOOKUP(J279,$U:$W,3,)</f>
        <v>1/4"</v>
      </c>
    </row>
    <row r="280" customFormat="false" ht="14.25" hidden="false" customHeight="true" outlineLevel="0" collapsed="false">
      <c r="A280" s="174" t="s">
        <v>3815</v>
      </c>
      <c r="B280" s="169" t="n">
        <v>67</v>
      </c>
      <c r="C280" s="169" t="s">
        <v>3821</v>
      </c>
      <c r="D280" s="175" t="n">
        <v>0.42</v>
      </c>
      <c r="E280" s="175" t="n">
        <v>0.17</v>
      </c>
      <c r="F280" s="176" t="n">
        <v>1.04</v>
      </c>
      <c r="G280" s="175" t="s">
        <v>3838</v>
      </c>
      <c r="H280" s="177" t="n">
        <v>2</v>
      </c>
      <c r="I280" s="177" t="n">
        <v>1.92</v>
      </c>
      <c r="J280" s="177" t="n">
        <v>10</v>
      </c>
      <c r="K280" s="177" t="n">
        <f aca="false">VLOOKUP(J280,$U$5:$V$19,2,)</f>
        <v>0.62</v>
      </c>
      <c r="L280" s="177" t="n">
        <f aca="false">H280*I280*K280</f>
        <v>2.3808</v>
      </c>
      <c r="M280" s="178" t="str">
        <f aca="false">VLOOKUP(J280,$U:$W,3,)</f>
        <v>3/8"</v>
      </c>
    </row>
    <row r="281" customFormat="false" ht="14.25" hidden="false" customHeight="true" outlineLevel="0" collapsed="false">
      <c r="A281" s="174"/>
      <c r="B281" s="169"/>
      <c r="C281" s="169"/>
      <c r="D281" s="175"/>
      <c r="E281" s="175"/>
      <c r="F281" s="176"/>
      <c r="G281" s="175" t="s">
        <v>3839</v>
      </c>
      <c r="H281" s="177" t="n">
        <v>2</v>
      </c>
      <c r="I281" s="177" t="n">
        <v>1.68</v>
      </c>
      <c r="J281" s="177" t="n">
        <v>10</v>
      </c>
      <c r="K281" s="177" t="n">
        <f aca="false">VLOOKUP(J281,$U$5:$V$19,2,)</f>
        <v>0.62</v>
      </c>
      <c r="L281" s="177" t="n">
        <f aca="false">H281*I281*K281</f>
        <v>2.0832</v>
      </c>
      <c r="M281" s="178" t="str">
        <f aca="false">VLOOKUP(J281,$U:$W,3,)</f>
        <v>3/8"</v>
      </c>
    </row>
    <row r="282" customFormat="false" ht="14.25" hidden="false" customHeight="true" outlineLevel="0" collapsed="false">
      <c r="A282" s="174"/>
      <c r="B282" s="169"/>
      <c r="C282" s="169"/>
      <c r="D282" s="175"/>
      <c r="E282" s="175"/>
      <c r="F282" s="176"/>
      <c r="G282" s="175" t="s">
        <v>3840</v>
      </c>
      <c r="H282" s="177" t="n">
        <v>2</v>
      </c>
      <c r="I282" s="177" t="n">
        <v>2.36</v>
      </c>
      <c r="J282" s="177" t="n">
        <v>10</v>
      </c>
      <c r="K282" s="177" t="n">
        <f aca="false">VLOOKUP(J282,$U$5:$V$19,2,)</f>
        <v>0.62</v>
      </c>
      <c r="L282" s="177" t="n">
        <f aca="false">H282*I282*K282</f>
        <v>2.9264</v>
      </c>
      <c r="M282" s="178" t="str">
        <f aca="false">VLOOKUP(J282,$U:$W,3,)</f>
        <v>3/8"</v>
      </c>
    </row>
    <row r="283" customFormat="false" ht="14.25" hidden="false" customHeight="true" outlineLevel="0" collapsed="false">
      <c r="A283" s="174"/>
      <c r="B283" s="169"/>
      <c r="C283" s="169"/>
      <c r="D283" s="175"/>
      <c r="E283" s="175"/>
      <c r="F283" s="176"/>
      <c r="G283" s="175" t="s">
        <v>3841</v>
      </c>
      <c r="H283" s="177" t="n">
        <v>1</v>
      </c>
      <c r="I283" s="177" t="n">
        <v>2.02</v>
      </c>
      <c r="J283" s="177" t="n">
        <v>5</v>
      </c>
      <c r="K283" s="177" t="n">
        <f aca="false">VLOOKUP(J283,$U$5:$V$19,2,)</f>
        <v>0.154</v>
      </c>
      <c r="L283" s="177" t="n">
        <f aca="false">H283*I283*K283</f>
        <v>0.31108</v>
      </c>
      <c r="M283" s="178" t="str">
        <f aca="false">VLOOKUP(J283,$U:$W,3,)</f>
        <v>3/15"</v>
      </c>
    </row>
    <row r="284" customFormat="false" ht="14.25" hidden="false" customHeight="true" outlineLevel="0" collapsed="false">
      <c r="A284" s="174"/>
      <c r="B284" s="169"/>
      <c r="C284" s="169"/>
      <c r="D284" s="175"/>
      <c r="E284" s="175"/>
      <c r="F284" s="176"/>
      <c r="G284" s="175" t="s">
        <v>3842</v>
      </c>
      <c r="H284" s="177" t="n">
        <v>1</v>
      </c>
      <c r="I284" s="177" t="n">
        <v>2</v>
      </c>
      <c r="J284" s="177" t="n">
        <v>5</v>
      </c>
      <c r="K284" s="177" t="n">
        <f aca="false">VLOOKUP(J284,$U$5:$V$19,2,)</f>
        <v>0.154</v>
      </c>
      <c r="L284" s="177" t="n">
        <f aca="false">H284*I284*K284</f>
        <v>0.308</v>
      </c>
      <c r="M284" s="178" t="str">
        <f aca="false">VLOOKUP(J284,$U:$W,3,)</f>
        <v>3/15"</v>
      </c>
    </row>
    <row r="285" customFormat="false" ht="14.25" hidden="false" customHeight="true" outlineLevel="0" collapsed="false">
      <c r="A285" s="174"/>
      <c r="B285" s="169"/>
      <c r="C285" s="169"/>
      <c r="D285" s="175"/>
      <c r="E285" s="175"/>
      <c r="F285" s="176"/>
      <c r="G285" s="175" t="s">
        <v>3843</v>
      </c>
      <c r="H285" s="177" t="n">
        <v>4</v>
      </c>
      <c r="I285" s="177" t="n">
        <v>1.4</v>
      </c>
      <c r="J285" s="177" t="n">
        <v>12.5</v>
      </c>
      <c r="K285" s="177" t="n">
        <f aca="false">VLOOKUP(J285,$U$5:$V$19,2,)</f>
        <v>0.96</v>
      </c>
      <c r="L285" s="177" t="n">
        <f aca="false">H285*I285*K285</f>
        <v>5.376</v>
      </c>
      <c r="M285" s="178" t="str">
        <f aca="false">VLOOKUP(J285,$U:$W,3,)</f>
        <v>1/2"</v>
      </c>
    </row>
    <row r="286" customFormat="false" ht="15" hidden="false" customHeight="false" outlineLevel="0" collapsed="false">
      <c r="A286" s="174"/>
      <c r="B286" s="169"/>
      <c r="C286" s="169"/>
      <c r="D286" s="175"/>
      <c r="E286" s="175"/>
      <c r="F286" s="176"/>
      <c r="G286" s="175" t="s">
        <v>3844</v>
      </c>
      <c r="H286" s="177" t="n">
        <v>2</v>
      </c>
      <c r="I286" s="177" t="n">
        <v>0.84</v>
      </c>
      <c r="J286" s="177" t="n">
        <v>6.3</v>
      </c>
      <c r="K286" s="177" t="n">
        <f aca="false">VLOOKUP(J286,$U$5:$V$19,2,)</f>
        <v>0.25</v>
      </c>
      <c r="L286" s="177" t="n">
        <f aca="false">H286*I286*K286</f>
        <v>0.42</v>
      </c>
      <c r="M286" s="178" t="str">
        <f aca="false">VLOOKUP(J286,$U:$W,3,)</f>
        <v>1/4"</v>
      </c>
    </row>
    <row r="287" customFormat="false" ht="14.25" hidden="false" customHeight="true" outlineLevel="0" collapsed="false">
      <c r="A287" s="174" t="s">
        <v>3815</v>
      </c>
      <c r="B287" s="169" t="n">
        <v>68</v>
      </c>
      <c r="C287" s="169" t="s">
        <v>3821</v>
      </c>
      <c r="D287" s="175" t="n">
        <v>0.42</v>
      </c>
      <c r="E287" s="175" t="n">
        <v>0.17</v>
      </c>
      <c r="F287" s="176" t="n">
        <v>1.04</v>
      </c>
      <c r="G287" s="175" t="s">
        <v>3838</v>
      </c>
      <c r="H287" s="177" t="n">
        <v>2</v>
      </c>
      <c r="I287" s="177" t="n">
        <v>1.92</v>
      </c>
      <c r="J287" s="177" t="n">
        <v>10</v>
      </c>
      <c r="K287" s="177" t="n">
        <f aca="false">VLOOKUP(J287,$U$5:$V$19,2,)</f>
        <v>0.62</v>
      </c>
      <c r="L287" s="177" t="n">
        <f aca="false">H287*I287*K287</f>
        <v>2.3808</v>
      </c>
      <c r="M287" s="178" t="str">
        <f aca="false">VLOOKUP(J287,$U:$W,3,)</f>
        <v>3/8"</v>
      </c>
    </row>
    <row r="288" customFormat="false" ht="14.25" hidden="false" customHeight="true" outlineLevel="0" collapsed="false">
      <c r="A288" s="174"/>
      <c r="B288" s="169"/>
      <c r="C288" s="169"/>
      <c r="D288" s="175"/>
      <c r="E288" s="175"/>
      <c r="F288" s="176"/>
      <c r="G288" s="175" t="s">
        <v>3839</v>
      </c>
      <c r="H288" s="177" t="n">
        <v>2</v>
      </c>
      <c r="I288" s="177" t="n">
        <v>1.68</v>
      </c>
      <c r="J288" s="177" t="n">
        <v>10</v>
      </c>
      <c r="K288" s="177" t="n">
        <f aca="false">VLOOKUP(J288,$U$5:$V$19,2,)</f>
        <v>0.62</v>
      </c>
      <c r="L288" s="177" t="n">
        <f aca="false">H288*I288*K288</f>
        <v>2.0832</v>
      </c>
      <c r="M288" s="178" t="str">
        <f aca="false">VLOOKUP(J288,$U:$W,3,)</f>
        <v>3/8"</v>
      </c>
    </row>
    <row r="289" customFormat="false" ht="14.25" hidden="false" customHeight="true" outlineLevel="0" collapsed="false">
      <c r="A289" s="174"/>
      <c r="B289" s="169"/>
      <c r="C289" s="169"/>
      <c r="D289" s="175"/>
      <c r="E289" s="175"/>
      <c r="F289" s="176"/>
      <c r="G289" s="175" t="s">
        <v>3840</v>
      </c>
      <c r="H289" s="177" t="n">
        <v>2</v>
      </c>
      <c r="I289" s="177" t="n">
        <v>2.36</v>
      </c>
      <c r="J289" s="177" t="n">
        <v>10</v>
      </c>
      <c r="K289" s="177" t="n">
        <f aca="false">VLOOKUP(J289,$U$5:$V$19,2,)</f>
        <v>0.62</v>
      </c>
      <c r="L289" s="177" t="n">
        <f aca="false">H289*I289*K289</f>
        <v>2.9264</v>
      </c>
      <c r="M289" s="178" t="str">
        <f aca="false">VLOOKUP(J289,$U:$W,3,)</f>
        <v>3/8"</v>
      </c>
    </row>
    <row r="290" customFormat="false" ht="14.25" hidden="false" customHeight="true" outlineLevel="0" collapsed="false">
      <c r="A290" s="174"/>
      <c r="B290" s="169"/>
      <c r="C290" s="169"/>
      <c r="D290" s="175"/>
      <c r="E290" s="175"/>
      <c r="F290" s="176"/>
      <c r="G290" s="175" t="s">
        <v>3841</v>
      </c>
      <c r="H290" s="177" t="n">
        <v>1</v>
      </c>
      <c r="I290" s="177" t="n">
        <v>2.02</v>
      </c>
      <c r="J290" s="177" t="n">
        <v>5</v>
      </c>
      <c r="K290" s="177" t="n">
        <f aca="false">VLOOKUP(J290,$U$5:$V$19,2,)</f>
        <v>0.154</v>
      </c>
      <c r="L290" s="177" t="n">
        <f aca="false">H290*I290*K290</f>
        <v>0.31108</v>
      </c>
      <c r="M290" s="178" t="str">
        <f aca="false">VLOOKUP(J290,$U:$W,3,)</f>
        <v>3/15"</v>
      </c>
    </row>
    <row r="291" customFormat="false" ht="14.25" hidden="false" customHeight="true" outlineLevel="0" collapsed="false">
      <c r="A291" s="174"/>
      <c r="B291" s="169"/>
      <c r="C291" s="169"/>
      <c r="D291" s="175"/>
      <c r="E291" s="175"/>
      <c r="F291" s="176"/>
      <c r="G291" s="175" t="s">
        <v>3842</v>
      </c>
      <c r="H291" s="177" t="n">
        <v>1</v>
      </c>
      <c r="I291" s="177" t="n">
        <v>2</v>
      </c>
      <c r="J291" s="177" t="n">
        <v>5</v>
      </c>
      <c r="K291" s="177" t="n">
        <f aca="false">VLOOKUP(J291,$U$5:$V$19,2,)</f>
        <v>0.154</v>
      </c>
      <c r="L291" s="177" t="n">
        <f aca="false">H291*I291*K291</f>
        <v>0.308</v>
      </c>
      <c r="M291" s="178" t="str">
        <f aca="false">VLOOKUP(J291,$U:$W,3,)</f>
        <v>3/15"</v>
      </c>
    </row>
    <row r="292" customFormat="false" ht="14.25" hidden="false" customHeight="true" outlineLevel="0" collapsed="false">
      <c r="A292" s="174"/>
      <c r="B292" s="169"/>
      <c r="C292" s="169"/>
      <c r="D292" s="175"/>
      <c r="E292" s="175"/>
      <c r="F292" s="176"/>
      <c r="G292" s="175" t="s">
        <v>3843</v>
      </c>
      <c r="H292" s="177" t="n">
        <v>4</v>
      </c>
      <c r="I292" s="177" t="n">
        <v>1.4</v>
      </c>
      <c r="J292" s="177" t="n">
        <v>12.5</v>
      </c>
      <c r="K292" s="177" t="n">
        <f aca="false">VLOOKUP(J292,$U$5:$V$19,2,)</f>
        <v>0.96</v>
      </c>
      <c r="L292" s="177" t="n">
        <f aca="false">H292*I292*K292</f>
        <v>5.376</v>
      </c>
      <c r="M292" s="178" t="str">
        <f aca="false">VLOOKUP(J292,$U:$W,3,)</f>
        <v>1/2"</v>
      </c>
    </row>
    <row r="293" customFormat="false" ht="15" hidden="false" customHeight="false" outlineLevel="0" collapsed="false">
      <c r="A293" s="174"/>
      <c r="B293" s="169"/>
      <c r="C293" s="169"/>
      <c r="D293" s="175"/>
      <c r="E293" s="175"/>
      <c r="F293" s="176"/>
      <c r="G293" s="175" t="s">
        <v>3844</v>
      </c>
      <c r="H293" s="177" t="n">
        <v>2</v>
      </c>
      <c r="I293" s="177" t="n">
        <v>0.84</v>
      </c>
      <c r="J293" s="177" t="n">
        <v>6.3</v>
      </c>
      <c r="K293" s="177" t="n">
        <f aca="false">VLOOKUP(J293,$U$5:$V$19,2,)</f>
        <v>0.25</v>
      </c>
      <c r="L293" s="177" t="n">
        <f aca="false">H293*I293*K293</f>
        <v>0.42</v>
      </c>
      <c r="M293" s="178" t="str">
        <f aca="false">VLOOKUP(J293,$U:$W,3,)</f>
        <v>1/4"</v>
      </c>
    </row>
    <row r="294" customFormat="false" ht="14.25" hidden="false" customHeight="true" outlineLevel="0" collapsed="false">
      <c r="A294" s="174" t="s">
        <v>3815</v>
      </c>
      <c r="B294" s="169" t="n">
        <v>69</v>
      </c>
      <c r="C294" s="169" t="s">
        <v>3821</v>
      </c>
      <c r="D294" s="175" t="n">
        <v>0.42</v>
      </c>
      <c r="E294" s="175" t="n">
        <v>0.17</v>
      </c>
      <c r="F294" s="176" t="n">
        <v>1.04</v>
      </c>
      <c r="G294" s="175" t="s">
        <v>3838</v>
      </c>
      <c r="H294" s="177" t="n">
        <v>2</v>
      </c>
      <c r="I294" s="177" t="n">
        <v>1.92</v>
      </c>
      <c r="J294" s="177" t="n">
        <v>10</v>
      </c>
      <c r="K294" s="177" t="n">
        <f aca="false">VLOOKUP(J294,$U$5:$V$19,2,)</f>
        <v>0.62</v>
      </c>
      <c r="L294" s="177" t="n">
        <f aca="false">H294*I294*K294</f>
        <v>2.3808</v>
      </c>
      <c r="M294" s="178" t="str">
        <f aca="false">VLOOKUP(J294,$U:$W,3,)</f>
        <v>3/8"</v>
      </c>
    </row>
    <row r="295" customFormat="false" ht="14.25" hidden="false" customHeight="true" outlineLevel="0" collapsed="false">
      <c r="A295" s="174"/>
      <c r="B295" s="169"/>
      <c r="C295" s="169"/>
      <c r="D295" s="175"/>
      <c r="E295" s="175"/>
      <c r="F295" s="176"/>
      <c r="G295" s="175" t="s">
        <v>3839</v>
      </c>
      <c r="H295" s="177" t="n">
        <v>2</v>
      </c>
      <c r="I295" s="177" t="n">
        <v>1.68</v>
      </c>
      <c r="J295" s="177" t="n">
        <v>10</v>
      </c>
      <c r="K295" s="177" t="n">
        <f aca="false">VLOOKUP(J295,$U$5:$V$19,2,)</f>
        <v>0.62</v>
      </c>
      <c r="L295" s="177" t="n">
        <f aca="false">H295*I295*K295</f>
        <v>2.0832</v>
      </c>
      <c r="M295" s="178" t="str">
        <f aca="false">VLOOKUP(J295,$U:$W,3,)</f>
        <v>3/8"</v>
      </c>
    </row>
    <row r="296" customFormat="false" ht="14.25" hidden="false" customHeight="true" outlineLevel="0" collapsed="false">
      <c r="A296" s="174"/>
      <c r="B296" s="169"/>
      <c r="C296" s="169"/>
      <c r="D296" s="175"/>
      <c r="E296" s="175"/>
      <c r="F296" s="176"/>
      <c r="G296" s="175" t="s">
        <v>3840</v>
      </c>
      <c r="H296" s="177" t="n">
        <v>2</v>
      </c>
      <c r="I296" s="177" t="n">
        <v>2.36</v>
      </c>
      <c r="J296" s="177" t="n">
        <v>10</v>
      </c>
      <c r="K296" s="177" t="n">
        <f aca="false">VLOOKUP(J296,$U$5:$V$19,2,)</f>
        <v>0.62</v>
      </c>
      <c r="L296" s="177" t="n">
        <f aca="false">H296*I296*K296</f>
        <v>2.9264</v>
      </c>
      <c r="M296" s="178" t="str">
        <f aca="false">VLOOKUP(J296,$U:$W,3,)</f>
        <v>3/8"</v>
      </c>
    </row>
    <row r="297" customFormat="false" ht="14.25" hidden="false" customHeight="true" outlineLevel="0" collapsed="false">
      <c r="A297" s="174"/>
      <c r="B297" s="169"/>
      <c r="C297" s="169"/>
      <c r="D297" s="175"/>
      <c r="E297" s="175"/>
      <c r="F297" s="176"/>
      <c r="G297" s="175" t="s">
        <v>3841</v>
      </c>
      <c r="H297" s="177" t="n">
        <v>1</v>
      </c>
      <c r="I297" s="177" t="n">
        <v>2.02</v>
      </c>
      <c r="J297" s="177" t="n">
        <v>5</v>
      </c>
      <c r="K297" s="177" t="n">
        <f aca="false">VLOOKUP(J297,$U$5:$V$19,2,)</f>
        <v>0.154</v>
      </c>
      <c r="L297" s="177" t="n">
        <f aca="false">H297*I297*K297</f>
        <v>0.31108</v>
      </c>
      <c r="M297" s="178" t="str">
        <f aca="false">VLOOKUP(J297,$U:$W,3,)</f>
        <v>3/15"</v>
      </c>
    </row>
    <row r="298" customFormat="false" ht="14.25" hidden="false" customHeight="true" outlineLevel="0" collapsed="false">
      <c r="A298" s="174"/>
      <c r="B298" s="169"/>
      <c r="C298" s="169"/>
      <c r="D298" s="175"/>
      <c r="E298" s="175"/>
      <c r="F298" s="176"/>
      <c r="G298" s="175" t="s">
        <v>3842</v>
      </c>
      <c r="H298" s="177" t="n">
        <v>1</v>
      </c>
      <c r="I298" s="177" t="n">
        <v>2</v>
      </c>
      <c r="J298" s="177" t="n">
        <v>5</v>
      </c>
      <c r="K298" s="177" t="n">
        <f aca="false">VLOOKUP(J298,$U$5:$V$19,2,)</f>
        <v>0.154</v>
      </c>
      <c r="L298" s="177" t="n">
        <f aca="false">H298*I298*K298</f>
        <v>0.308</v>
      </c>
      <c r="M298" s="178" t="str">
        <f aca="false">VLOOKUP(J298,$U:$W,3,)</f>
        <v>3/15"</v>
      </c>
    </row>
    <row r="299" customFormat="false" ht="14.25" hidden="false" customHeight="true" outlineLevel="0" collapsed="false">
      <c r="A299" s="174"/>
      <c r="B299" s="169"/>
      <c r="C299" s="169"/>
      <c r="D299" s="175"/>
      <c r="E299" s="175"/>
      <c r="F299" s="176"/>
      <c r="G299" s="175" t="s">
        <v>3843</v>
      </c>
      <c r="H299" s="177" t="n">
        <v>4</v>
      </c>
      <c r="I299" s="177" t="n">
        <v>1.4</v>
      </c>
      <c r="J299" s="177" t="n">
        <v>12.5</v>
      </c>
      <c r="K299" s="177" t="n">
        <f aca="false">VLOOKUP(J299,$U$5:$V$19,2,)</f>
        <v>0.96</v>
      </c>
      <c r="L299" s="177" t="n">
        <f aca="false">H299*I299*K299</f>
        <v>5.376</v>
      </c>
      <c r="M299" s="178" t="str">
        <f aca="false">VLOOKUP(J299,$U:$W,3,)</f>
        <v>1/2"</v>
      </c>
    </row>
    <row r="300" customFormat="false" ht="15" hidden="false" customHeight="false" outlineLevel="0" collapsed="false">
      <c r="A300" s="174"/>
      <c r="B300" s="169"/>
      <c r="C300" s="169"/>
      <c r="D300" s="175"/>
      <c r="E300" s="175"/>
      <c r="F300" s="176"/>
      <c r="G300" s="175" t="s">
        <v>3844</v>
      </c>
      <c r="H300" s="177" t="n">
        <v>2</v>
      </c>
      <c r="I300" s="177" t="n">
        <v>0.84</v>
      </c>
      <c r="J300" s="177" t="n">
        <v>6.3</v>
      </c>
      <c r="K300" s="177" t="n">
        <f aca="false">VLOOKUP(J300,$U$5:$V$19,2,)</f>
        <v>0.25</v>
      </c>
      <c r="L300" s="177" t="n">
        <f aca="false">H300*I300*K300</f>
        <v>0.42</v>
      </c>
      <c r="M300" s="178" t="str">
        <f aca="false">VLOOKUP(J300,$U:$W,3,)</f>
        <v>1/4"</v>
      </c>
    </row>
    <row r="301" customFormat="false" ht="14.25" hidden="false" customHeight="true" outlineLevel="0" collapsed="false">
      <c r="A301" s="174" t="s">
        <v>3815</v>
      </c>
      <c r="B301" s="169" t="n">
        <v>70</v>
      </c>
      <c r="C301" s="169" t="s">
        <v>3821</v>
      </c>
      <c r="D301" s="175" t="n">
        <v>0.42</v>
      </c>
      <c r="E301" s="175" t="n">
        <v>0.17</v>
      </c>
      <c r="F301" s="176" t="n">
        <v>1.04</v>
      </c>
      <c r="G301" s="175" t="s">
        <v>3838</v>
      </c>
      <c r="H301" s="177" t="n">
        <v>2</v>
      </c>
      <c r="I301" s="177" t="n">
        <v>1.92</v>
      </c>
      <c r="J301" s="177" t="n">
        <v>10</v>
      </c>
      <c r="K301" s="177" t="n">
        <f aca="false">VLOOKUP(J301,$U$5:$V$19,2,)</f>
        <v>0.62</v>
      </c>
      <c r="L301" s="177" t="n">
        <f aca="false">H301*I301*K301</f>
        <v>2.3808</v>
      </c>
      <c r="M301" s="178" t="str">
        <f aca="false">VLOOKUP(J301,$U:$W,3,)</f>
        <v>3/8"</v>
      </c>
    </row>
    <row r="302" customFormat="false" ht="14.25" hidden="false" customHeight="true" outlineLevel="0" collapsed="false">
      <c r="A302" s="174"/>
      <c r="B302" s="169"/>
      <c r="C302" s="169"/>
      <c r="D302" s="175"/>
      <c r="E302" s="175"/>
      <c r="F302" s="176"/>
      <c r="G302" s="175" t="s">
        <v>3839</v>
      </c>
      <c r="H302" s="177" t="n">
        <v>2</v>
      </c>
      <c r="I302" s="177" t="n">
        <v>1.68</v>
      </c>
      <c r="J302" s="177" t="n">
        <v>10</v>
      </c>
      <c r="K302" s="177" t="n">
        <f aca="false">VLOOKUP(J302,$U$5:$V$19,2,)</f>
        <v>0.62</v>
      </c>
      <c r="L302" s="177" t="n">
        <f aca="false">H302*I302*K302</f>
        <v>2.0832</v>
      </c>
      <c r="M302" s="178" t="str">
        <f aca="false">VLOOKUP(J302,$U:$W,3,)</f>
        <v>3/8"</v>
      </c>
    </row>
    <row r="303" customFormat="false" ht="14.25" hidden="false" customHeight="true" outlineLevel="0" collapsed="false">
      <c r="A303" s="174"/>
      <c r="B303" s="169"/>
      <c r="C303" s="169"/>
      <c r="D303" s="175"/>
      <c r="E303" s="175"/>
      <c r="F303" s="176"/>
      <c r="G303" s="175" t="s">
        <v>3840</v>
      </c>
      <c r="H303" s="177" t="n">
        <v>2</v>
      </c>
      <c r="I303" s="177" t="n">
        <v>2.36</v>
      </c>
      <c r="J303" s="177" t="n">
        <v>10</v>
      </c>
      <c r="K303" s="177" t="n">
        <f aca="false">VLOOKUP(J303,$U$5:$V$19,2,)</f>
        <v>0.62</v>
      </c>
      <c r="L303" s="177" t="n">
        <f aca="false">H303*I303*K303</f>
        <v>2.9264</v>
      </c>
      <c r="M303" s="178" t="str">
        <f aca="false">VLOOKUP(J303,$U:$W,3,)</f>
        <v>3/8"</v>
      </c>
    </row>
    <row r="304" customFormat="false" ht="14.25" hidden="false" customHeight="true" outlineLevel="0" collapsed="false">
      <c r="A304" s="174"/>
      <c r="B304" s="169"/>
      <c r="C304" s="169"/>
      <c r="D304" s="175"/>
      <c r="E304" s="175"/>
      <c r="F304" s="176"/>
      <c r="G304" s="175" t="s">
        <v>3841</v>
      </c>
      <c r="H304" s="177" t="n">
        <v>1</v>
      </c>
      <c r="I304" s="177" t="n">
        <v>2.02</v>
      </c>
      <c r="J304" s="177" t="n">
        <v>5</v>
      </c>
      <c r="K304" s="177" t="n">
        <f aca="false">VLOOKUP(J304,$U$5:$V$19,2,)</f>
        <v>0.154</v>
      </c>
      <c r="L304" s="177" t="n">
        <f aca="false">H304*I304*K304</f>
        <v>0.31108</v>
      </c>
      <c r="M304" s="178" t="str">
        <f aca="false">VLOOKUP(J304,$U:$W,3,)</f>
        <v>3/15"</v>
      </c>
    </row>
    <row r="305" customFormat="false" ht="14.25" hidden="false" customHeight="true" outlineLevel="0" collapsed="false">
      <c r="A305" s="174"/>
      <c r="B305" s="169"/>
      <c r="C305" s="169"/>
      <c r="D305" s="175"/>
      <c r="E305" s="175"/>
      <c r="F305" s="176"/>
      <c r="G305" s="175" t="s">
        <v>3842</v>
      </c>
      <c r="H305" s="177" t="n">
        <v>1</v>
      </c>
      <c r="I305" s="177" t="n">
        <v>2</v>
      </c>
      <c r="J305" s="177" t="n">
        <v>5</v>
      </c>
      <c r="K305" s="177" t="n">
        <f aca="false">VLOOKUP(J305,$U$5:$V$19,2,)</f>
        <v>0.154</v>
      </c>
      <c r="L305" s="177" t="n">
        <f aca="false">H305*I305*K305</f>
        <v>0.308</v>
      </c>
      <c r="M305" s="178" t="str">
        <f aca="false">VLOOKUP(J305,$U:$W,3,)</f>
        <v>3/15"</v>
      </c>
    </row>
    <row r="306" customFormat="false" ht="14.25" hidden="false" customHeight="true" outlineLevel="0" collapsed="false">
      <c r="A306" s="174"/>
      <c r="B306" s="169"/>
      <c r="C306" s="169"/>
      <c r="D306" s="175"/>
      <c r="E306" s="175"/>
      <c r="F306" s="176"/>
      <c r="G306" s="175" t="s">
        <v>3843</v>
      </c>
      <c r="H306" s="177" t="n">
        <v>4</v>
      </c>
      <c r="I306" s="177" t="n">
        <v>1.4</v>
      </c>
      <c r="J306" s="177" t="n">
        <v>12.5</v>
      </c>
      <c r="K306" s="177" t="n">
        <f aca="false">VLOOKUP(J306,$U$5:$V$19,2,)</f>
        <v>0.96</v>
      </c>
      <c r="L306" s="177" t="n">
        <f aca="false">H306*I306*K306</f>
        <v>5.376</v>
      </c>
      <c r="M306" s="178" t="str">
        <f aca="false">VLOOKUP(J306,$U:$W,3,)</f>
        <v>1/2"</v>
      </c>
    </row>
    <row r="307" customFormat="false" ht="15" hidden="false" customHeight="false" outlineLevel="0" collapsed="false">
      <c r="A307" s="174"/>
      <c r="B307" s="169"/>
      <c r="C307" s="169"/>
      <c r="D307" s="175"/>
      <c r="E307" s="175"/>
      <c r="F307" s="176"/>
      <c r="G307" s="175" t="s">
        <v>3844</v>
      </c>
      <c r="H307" s="177" t="n">
        <v>2</v>
      </c>
      <c r="I307" s="177" t="n">
        <v>0.84</v>
      </c>
      <c r="J307" s="177" t="n">
        <v>6.3</v>
      </c>
      <c r="K307" s="177" t="n">
        <f aca="false">VLOOKUP(J307,$U$5:$V$19,2,)</f>
        <v>0.25</v>
      </c>
      <c r="L307" s="177" t="n">
        <f aca="false">H307*I307*K307</f>
        <v>0.42</v>
      </c>
      <c r="M307" s="178" t="str">
        <f aca="false">VLOOKUP(J307,$U:$W,3,)</f>
        <v>1/4"</v>
      </c>
    </row>
    <row r="308" customFormat="false" ht="14.25" hidden="false" customHeight="true" outlineLevel="0" collapsed="false">
      <c r="A308" s="174" t="s">
        <v>3820</v>
      </c>
      <c r="B308" s="169" t="n">
        <v>71</v>
      </c>
      <c r="C308" s="169" t="s">
        <v>3821</v>
      </c>
      <c r="D308" s="175" t="n">
        <v>0.42</v>
      </c>
      <c r="E308" s="175" t="n">
        <v>0.17</v>
      </c>
      <c r="F308" s="176" t="n">
        <v>1.04</v>
      </c>
      <c r="G308" s="175" t="s">
        <v>3844</v>
      </c>
      <c r="H308" s="177" t="n">
        <v>2</v>
      </c>
      <c r="I308" s="177" t="n">
        <v>1.92</v>
      </c>
      <c r="J308" s="177" t="n">
        <v>10</v>
      </c>
      <c r="K308" s="177" t="n">
        <f aca="false">VLOOKUP(J308,$U$5:$V$19,2,)</f>
        <v>0.62</v>
      </c>
      <c r="L308" s="177" t="n">
        <f aca="false">H308*I308*K308</f>
        <v>2.3808</v>
      </c>
      <c r="M308" s="178" t="str">
        <f aca="false">VLOOKUP(J308,$U:$W,3,)</f>
        <v>3/8"</v>
      </c>
    </row>
    <row r="309" customFormat="false" ht="14.25" hidden="false" customHeight="true" outlineLevel="0" collapsed="false">
      <c r="A309" s="174"/>
      <c r="B309" s="169"/>
      <c r="C309" s="169"/>
      <c r="D309" s="175"/>
      <c r="E309" s="175"/>
      <c r="F309" s="176"/>
      <c r="G309" s="175" t="s">
        <v>3845</v>
      </c>
      <c r="H309" s="177" t="n">
        <v>2</v>
      </c>
      <c r="I309" s="177" t="n">
        <v>1.68</v>
      </c>
      <c r="J309" s="177" t="n">
        <v>10</v>
      </c>
      <c r="K309" s="177" t="n">
        <f aca="false">VLOOKUP(J309,$U$5:$V$19,2,)</f>
        <v>0.62</v>
      </c>
      <c r="L309" s="177" t="n">
        <f aca="false">H309*I309*K309</f>
        <v>2.0832</v>
      </c>
      <c r="M309" s="178" t="str">
        <f aca="false">VLOOKUP(J309,$U:$W,3,)</f>
        <v>3/8"</v>
      </c>
    </row>
    <row r="310" customFormat="false" ht="14.25" hidden="false" customHeight="true" outlineLevel="0" collapsed="false">
      <c r="A310" s="174"/>
      <c r="B310" s="169"/>
      <c r="C310" s="169"/>
      <c r="D310" s="175"/>
      <c r="E310" s="175"/>
      <c r="F310" s="176"/>
      <c r="G310" s="175" t="s">
        <v>3846</v>
      </c>
      <c r="H310" s="177" t="n">
        <v>2</v>
      </c>
      <c r="I310" s="177" t="n">
        <v>2.36</v>
      </c>
      <c r="J310" s="177" t="n">
        <v>10</v>
      </c>
      <c r="K310" s="177" t="n">
        <f aca="false">VLOOKUP(J310,$U$5:$V$19,2,)</f>
        <v>0.62</v>
      </c>
      <c r="L310" s="177" t="n">
        <f aca="false">H310*I310*K310</f>
        <v>2.9264</v>
      </c>
      <c r="M310" s="178" t="str">
        <f aca="false">VLOOKUP(J310,$U:$W,3,)</f>
        <v>3/8"</v>
      </c>
    </row>
    <row r="311" customFormat="false" ht="14.25" hidden="false" customHeight="true" outlineLevel="0" collapsed="false">
      <c r="A311" s="174"/>
      <c r="B311" s="169"/>
      <c r="C311" s="169"/>
      <c r="D311" s="175"/>
      <c r="E311" s="175"/>
      <c r="F311" s="176"/>
      <c r="G311" s="175" t="s">
        <v>3847</v>
      </c>
      <c r="H311" s="177" t="n">
        <v>1</v>
      </c>
      <c r="I311" s="177" t="n">
        <v>2.02</v>
      </c>
      <c r="J311" s="177" t="n">
        <v>5</v>
      </c>
      <c r="K311" s="177" t="n">
        <f aca="false">VLOOKUP(J311,$U$5:$V$19,2,)</f>
        <v>0.154</v>
      </c>
      <c r="L311" s="177" t="n">
        <f aca="false">H311*I311*K311</f>
        <v>0.31108</v>
      </c>
      <c r="M311" s="178" t="str">
        <f aca="false">VLOOKUP(J311,$U:$W,3,)</f>
        <v>3/15"</v>
      </c>
    </row>
    <row r="312" customFormat="false" ht="14.25" hidden="false" customHeight="true" outlineLevel="0" collapsed="false">
      <c r="A312" s="174"/>
      <c r="B312" s="169"/>
      <c r="C312" s="169"/>
      <c r="D312" s="175"/>
      <c r="E312" s="175"/>
      <c r="F312" s="176"/>
      <c r="G312" s="175" t="s">
        <v>3848</v>
      </c>
      <c r="H312" s="177" t="n">
        <v>1</v>
      </c>
      <c r="I312" s="177" t="n">
        <v>2</v>
      </c>
      <c r="J312" s="177" t="n">
        <v>5</v>
      </c>
      <c r="K312" s="177" t="n">
        <f aca="false">VLOOKUP(J312,$U$5:$V$19,2,)</f>
        <v>0.154</v>
      </c>
      <c r="L312" s="177" t="n">
        <f aca="false">H312*I312*K312</f>
        <v>0.308</v>
      </c>
      <c r="M312" s="178" t="str">
        <f aca="false">VLOOKUP(J312,$U:$W,3,)</f>
        <v>3/15"</v>
      </c>
    </row>
    <row r="313" customFormat="false" ht="14.25" hidden="false" customHeight="true" outlineLevel="0" collapsed="false">
      <c r="A313" s="174"/>
      <c r="B313" s="169"/>
      <c r="C313" s="169"/>
      <c r="D313" s="175"/>
      <c r="E313" s="175"/>
      <c r="F313" s="176"/>
      <c r="G313" s="175" t="s">
        <v>3849</v>
      </c>
      <c r="H313" s="177" t="n">
        <v>6</v>
      </c>
      <c r="I313" s="177" t="n">
        <v>1.4</v>
      </c>
      <c r="J313" s="177" t="n">
        <v>12.5</v>
      </c>
      <c r="K313" s="177" t="n">
        <f aca="false">VLOOKUP(J313,$U$5:$V$19,2,)</f>
        <v>0.96</v>
      </c>
      <c r="L313" s="177" t="n">
        <f aca="false">H313*I313*K313</f>
        <v>8.064</v>
      </c>
      <c r="M313" s="178" t="str">
        <f aca="false">VLOOKUP(J313,$U:$W,3,)</f>
        <v>1/2"</v>
      </c>
    </row>
    <row r="314" customFormat="false" ht="15" hidden="false" customHeight="false" outlineLevel="0" collapsed="false">
      <c r="A314" s="174"/>
      <c r="B314" s="169"/>
      <c r="C314" s="169"/>
      <c r="D314" s="175"/>
      <c r="E314" s="175"/>
      <c r="F314" s="176"/>
      <c r="G314" s="175" t="s">
        <v>3850</v>
      </c>
      <c r="H314" s="177" t="n">
        <v>2</v>
      </c>
      <c r="I314" s="177" t="n">
        <v>1.34</v>
      </c>
      <c r="J314" s="177" t="n">
        <v>6.3</v>
      </c>
      <c r="K314" s="177" t="n">
        <f aca="false">VLOOKUP(J314,$U$5:$V$19,2,)</f>
        <v>0.25</v>
      </c>
      <c r="L314" s="177" t="n">
        <f aca="false">H314*I314*K314</f>
        <v>0.67</v>
      </c>
      <c r="M314" s="178" t="str">
        <f aca="false">VLOOKUP(J314,$U:$W,3,)</f>
        <v>1/4"</v>
      </c>
    </row>
    <row r="315" customFormat="false" ht="14.25" hidden="false" customHeight="true" outlineLevel="0" collapsed="false">
      <c r="A315" s="174" t="s">
        <v>3820</v>
      </c>
      <c r="B315" s="169" t="n">
        <v>72</v>
      </c>
      <c r="C315" s="169" t="s">
        <v>3837</v>
      </c>
      <c r="D315" s="175" t="n">
        <v>1.12</v>
      </c>
      <c r="E315" s="175" t="n">
        <v>0.9</v>
      </c>
      <c r="F315" s="176" t="n">
        <v>3.68</v>
      </c>
      <c r="G315" s="175" t="s">
        <v>3838</v>
      </c>
      <c r="H315" s="177" t="n">
        <v>5</v>
      </c>
      <c r="I315" s="177" t="n">
        <v>2.39</v>
      </c>
      <c r="J315" s="177" t="n">
        <v>10</v>
      </c>
      <c r="K315" s="177" t="n">
        <f aca="false">VLOOKUP(J315,$U$5:$V$19,2,)</f>
        <v>0.62</v>
      </c>
      <c r="L315" s="177" t="n">
        <f aca="false">H315*I315*K315</f>
        <v>7.409</v>
      </c>
      <c r="M315" s="178" t="str">
        <f aca="false">VLOOKUP(J315,$U:$W,3,)</f>
        <v>3/8"</v>
      </c>
    </row>
    <row r="316" customFormat="false" ht="14.25" hidden="false" customHeight="true" outlineLevel="0" collapsed="false">
      <c r="A316" s="174"/>
      <c r="B316" s="169"/>
      <c r="C316" s="169"/>
      <c r="D316" s="175"/>
      <c r="E316" s="175"/>
      <c r="F316" s="176"/>
      <c r="G316" s="175" t="s">
        <v>3839</v>
      </c>
      <c r="H316" s="177" t="n">
        <v>5</v>
      </c>
      <c r="I316" s="177" t="n">
        <v>2.39</v>
      </c>
      <c r="J316" s="177" t="n">
        <v>10</v>
      </c>
      <c r="K316" s="177" t="n">
        <f aca="false">VLOOKUP(J316,$U$5:$V$19,2,)</f>
        <v>0.62</v>
      </c>
      <c r="L316" s="177" t="n">
        <f aca="false">H316*I316*K316</f>
        <v>7.409</v>
      </c>
      <c r="M316" s="178" t="str">
        <f aca="false">VLOOKUP(J316,$U:$W,3,)</f>
        <v>3/8"</v>
      </c>
    </row>
    <row r="317" customFormat="false" ht="14.25" hidden="false" customHeight="true" outlineLevel="0" collapsed="false">
      <c r="A317" s="174"/>
      <c r="B317" s="169"/>
      <c r="C317" s="169"/>
      <c r="D317" s="175"/>
      <c r="E317" s="175"/>
      <c r="F317" s="176"/>
      <c r="G317" s="175" t="s">
        <v>3840</v>
      </c>
      <c r="H317" s="177" t="n">
        <v>10</v>
      </c>
      <c r="I317" s="177" t="n">
        <v>2.7</v>
      </c>
      <c r="J317" s="177" t="n">
        <v>10</v>
      </c>
      <c r="K317" s="177" t="n">
        <f aca="false">VLOOKUP(J317,$U$5:$V$19,2,)</f>
        <v>0.62</v>
      </c>
      <c r="L317" s="177" t="n">
        <f aca="false">H317*I317*K317</f>
        <v>16.74</v>
      </c>
      <c r="M317" s="178" t="str">
        <f aca="false">VLOOKUP(J317,$U:$W,3,)</f>
        <v>3/8"</v>
      </c>
    </row>
    <row r="318" customFormat="false" ht="14.25" hidden="false" customHeight="true" outlineLevel="0" collapsed="false">
      <c r="A318" s="174"/>
      <c r="B318" s="169"/>
      <c r="C318" s="169"/>
      <c r="D318" s="175"/>
      <c r="E318" s="175"/>
      <c r="F318" s="176"/>
      <c r="G318" s="175" t="s">
        <v>3841</v>
      </c>
      <c r="H318" s="177" t="n">
        <v>13</v>
      </c>
      <c r="I318" s="177" t="n">
        <v>2.72</v>
      </c>
      <c r="J318" s="177" t="n">
        <v>10</v>
      </c>
      <c r="K318" s="177" t="n">
        <f aca="false">VLOOKUP(J318,$U$5:$V$19,2,)</f>
        <v>0.62</v>
      </c>
      <c r="L318" s="177" t="n">
        <f aca="false">H318*I318*K318</f>
        <v>21.9232</v>
      </c>
      <c r="M318" s="178" t="str">
        <f aca="false">VLOOKUP(J318,$U:$W,3,)</f>
        <v>3/8"</v>
      </c>
    </row>
    <row r="319" customFormat="false" ht="14.25" hidden="false" customHeight="true" outlineLevel="0" collapsed="false">
      <c r="A319" s="174"/>
      <c r="B319" s="169"/>
      <c r="C319" s="169"/>
      <c r="D319" s="175"/>
      <c r="E319" s="175"/>
      <c r="F319" s="176"/>
      <c r="G319" s="175" t="s">
        <v>3842</v>
      </c>
      <c r="H319" s="177" t="n">
        <v>6</v>
      </c>
      <c r="I319" s="177" t="n">
        <v>1.81</v>
      </c>
      <c r="J319" s="177" t="n">
        <v>12.5</v>
      </c>
      <c r="K319" s="177" t="n">
        <f aca="false">VLOOKUP(J319,$U$5:$V$19,2,)</f>
        <v>0.96</v>
      </c>
      <c r="L319" s="177" t="n">
        <f aca="false">H319*I319*K319</f>
        <v>10.4256</v>
      </c>
      <c r="M319" s="178" t="str">
        <f aca="false">VLOOKUP(J319,$U:$W,3,)</f>
        <v>1/2"</v>
      </c>
    </row>
    <row r="320" customFormat="false" ht="15" hidden="false" customHeight="false" outlineLevel="0" collapsed="false">
      <c r="A320" s="174"/>
      <c r="B320" s="169"/>
      <c r="C320" s="169"/>
      <c r="D320" s="175"/>
      <c r="E320" s="175"/>
      <c r="F320" s="176"/>
      <c r="G320" s="175" t="s">
        <v>3843</v>
      </c>
      <c r="H320" s="177" t="n">
        <v>5</v>
      </c>
      <c r="I320" s="177" t="n">
        <v>1.34</v>
      </c>
      <c r="J320" s="177" t="n">
        <v>6.3</v>
      </c>
      <c r="K320" s="177" t="n">
        <f aca="false">VLOOKUP(J320,$U$5:$V$19,2,)</f>
        <v>0.25</v>
      </c>
      <c r="L320" s="177" t="n">
        <f aca="false">H320*I320*K320</f>
        <v>1.675</v>
      </c>
      <c r="M320" s="178" t="str">
        <f aca="false">VLOOKUP(J320,$U:$W,3,)</f>
        <v>1/4"</v>
      </c>
    </row>
    <row r="321" customFormat="false" ht="14.25" hidden="false" customHeight="true" outlineLevel="0" collapsed="false">
      <c r="A321" s="174" t="s">
        <v>3820</v>
      </c>
      <c r="B321" s="169" t="s">
        <v>3898</v>
      </c>
      <c r="C321" s="169" t="s">
        <v>3821</v>
      </c>
      <c r="D321" s="175" t="n">
        <v>0.42</v>
      </c>
      <c r="E321" s="175" t="n">
        <v>0.17</v>
      </c>
      <c r="F321" s="176" t="n">
        <v>1.04</v>
      </c>
      <c r="G321" s="175" t="s">
        <v>3822</v>
      </c>
      <c r="H321" s="177" t="n">
        <v>2</v>
      </c>
      <c r="I321" s="177" t="n">
        <v>1.92</v>
      </c>
      <c r="J321" s="177" t="n">
        <v>10</v>
      </c>
      <c r="K321" s="177" t="n">
        <f aca="false">VLOOKUP(J321,$U$5:$V$19,2,)</f>
        <v>0.62</v>
      </c>
      <c r="L321" s="177" t="n">
        <f aca="false">H321*I321*K321</f>
        <v>2.3808</v>
      </c>
      <c r="M321" s="178" t="str">
        <f aca="false">VLOOKUP(J321,$U:$W,3,)</f>
        <v>3/8"</v>
      </c>
    </row>
    <row r="322" customFormat="false" ht="14.25" hidden="false" customHeight="true" outlineLevel="0" collapsed="false">
      <c r="A322" s="174"/>
      <c r="B322" s="169"/>
      <c r="C322" s="169"/>
      <c r="D322" s="175"/>
      <c r="E322" s="175"/>
      <c r="F322" s="176"/>
      <c r="G322" s="175" t="s">
        <v>3823</v>
      </c>
      <c r="H322" s="177" t="n">
        <v>2</v>
      </c>
      <c r="I322" s="177" t="n">
        <v>1.68</v>
      </c>
      <c r="J322" s="177" t="n">
        <v>10</v>
      </c>
      <c r="K322" s="177" t="n">
        <f aca="false">VLOOKUP(J322,$U$5:$V$19,2,)</f>
        <v>0.62</v>
      </c>
      <c r="L322" s="177" t="n">
        <f aca="false">H322*I322*K322</f>
        <v>2.0832</v>
      </c>
      <c r="M322" s="178" t="str">
        <f aca="false">VLOOKUP(J322,$U:$W,3,)</f>
        <v>3/8"</v>
      </c>
    </row>
    <row r="323" customFormat="false" ht="14.25" hidden="false" customHeight="true" outlineLevel="0" collapsed="false">
      <c r="A323" s="174"/>
      <c r="B323" s="169"/>
      <c r="C323" s="169"/>
      <c r="D323" s="175"/>
      <c r="E323" s="175"/>
      <c r="F323" s="176"/>
      <c r="G323" s="175" t="s">
        <v>3824</v>
      </c>
      <c r="H323" s="177" t="n">
        <v>2</v>
      </c>
      <c r="I323" s="177" t="n">
        <v>2.36</v>
      </c>
      <c r="J323" s="177" t="n">
        <v>10</v>
      </c>
      <c r="K323" s="177" t="n">
        <f aca="false">VLOOKUP(J323,$U$5:$V$19,2,)</f>
        <v>0.62</v>
      </c>
      <c r="L323" s="177" t="n">
        <f aca="false">H323*I323*K323</f>
        <v>2.9264</v>
      </c>
      <c r="M323" s="178" t="str">
        <f aca="false">VLOOKUP(J323,$U:$W,3,)</f>
        <v>3/8"</v>
      </c>
    </row>
    <row r="324" customFormat="false" ht="14.25" hidden="false" customHeight="true" outlineLevel="0" collapsed="false">
      <c r="A324" s="174"/>
      <c r="B324" s="169"/>
      <c r="C324" s="169"/>
      <c r="D324" s="175"/>
      <c r="E324" s="175"/>
      <c r="F324" s="176"/>
      <c r="G324" s="175" t="s">
        <v>3825</v>
      </c>
      <c r="H324" s="177" t="n">
        <v>1</v>
      </c>
      <c r="I324" s="177" t="n">
        <v>2.02</v>
      </c>
      <c r="J324" s="177" t="n">
        <v>5</v>
      </c>
      <c r="K324" s="177" t="n">
        <f aca="false">VLOOKUP(J324,$U$5:$V$19,2,)</f>
        <v>0.154</v>
      </c>
      <c r="L324" s="177" t="n">
        <f aca="false">H324*I324*K324</f>
        <v>0.31108</v>
      </c>
      <c r="M324" s="178" t="str">
        <f aca="false">VLOOKUP(J324,$U:$W,3,)</f>
        <v>3/15"</v>
      </c>
    </row>
    <row r="325" customFormat="false" ht="14.25" hidden="false" customHeight="true" outlineLevel="0" collapsed="false">
      <c r="A325" s="174"/>
      <c r="B325" s="169"/>
      <c r="C325" s="169"/>
      <c r="D325" s="175"/>
      <c r="E325" s="175"/>
      <c r="F325" s="176"/>
      <c r="G325" s="175" t="s">
        <v>3826</v>
      </c>
      <c r="H325" s="177" t="n">
        <v>1</v>
      </c>
      <c r="I325" s="177" t="n">
        <v>2</v>
      </c>
      <c r="J325" s="177" t="n">
        <v>5</v>
      </c>
      <c r="K325" s="177" t="n">
        <f aca="false">VLOOKUP(J325,$U$5:$V$19,2,)</f>
        <v>0.154</v>
      </c>
      <c r="L325" s="177" t="n">
        <f aca="false">H325*I325*K325</f>
        <v>0.308</v>
      </c>
      <c r="M325" s="178" t="str">
        <f aca="false">VLOOKUP(J325,$U:$W,3,)</f>
        <v>3/15"</v>
      </c>
    </row>
    <row r="326" customFormat="false" ht="14.25" hidden="false" customHeight="true" outlineLevel="0" collapsed="false">
      <c r="A326" s="174"/>
      <c r="B326" s="169"/>
      <c r="C326" s="169"/>
      <c r="D326" s="175"/>
      <c r="E326" s="175"/>
      <c r="F326" s="176"/>
      <c r="G326" s="175" t="s">
        <v>3827</v>
      </c>
      <c r="H326" s="177" t="n">
        <v>6</v>
      </c>
      <c r="I326" s="177" t="n">
        <v>1.4</v>
      </c>
      <c r="J326" s="177" t="n">
        <v>12.5</v>
      </c>
      <c r="K326" s="177" t="n">
        <f aca="false">VLOOKUP(J326,$U$5:$V$19,2,)</f>
        <v>0.96</v>
      </c>
      <c r="L326" s="177" t="n">
        <f aca="false">H326*I326*K326</f>
        <v>8.064</v>
      </c>
      <c r="M326" s="178" t="str">
        <f aca="false">VLOOKUP(J326,$U:$W,3,)</f>
        <v>1/2"</v>
      </c>
    </row>
    <row r="327" customFormat="false" ht="15" hidden="false" customHeight="false" outlineLevel="0" collapsed="false">
      <c r="A327" s="174"/>
      <c r="B327" s="169"/>
      <c r="C327" s="169"/>
      <c r="D327" s="175"/>
      <c r="E327" s="175"/>
      <c r="F327" s="176"/>
      <c r="G327" s="175" t="s">
        <v>3828</v>
      </c>
      <c r="H327" s="177" t="n">
        <v>2</v>
      </c>
      <c r="I327" s="177" t="n">
        <v>1.34</v>
      </c>
      <c r="J327" s="177" t="n">
        <v>6.3</v>
      </c>
      <c r="K327" s="177" t="n">
        <f aca="false">VLOOKUP(J327,$U$5:$V$19,2,)</f>
        <v>0.25</v>
      </c>
      <c r="L327" s="177" t="n">
        <f aca="false">H327*I327*K327</f>
        <v>0.67</v>
      </c>
      <c r="M327" s="178" t="str">
        <f aca="false">VLOOKUP(J327,$U:$W,3,)</f>
        <v>1/4"</v>
      </c>
    </row>
    <row r="328" customFormat="false" ht="14.25" hidden="false" customHeight="true" outlineLevel="0" collapsed="false">
      <c r="A328" s="174" t="s">
        <v>3820</v>
      </c>
      <c r="B328" s="169" t="s">
        <v>3741</v>
      </c>
      <c r="C328" s="169" t="s">
        <v>3837</v>
      </c>
      <c r="D328" s="175" t="n">
        <v>1.12</v>
      </c>
      <c r="E328" s="175" t="n">
        <v>1.01</v>
      </c>
      <c r="F328" s="176" t="n">
        <v>4.14</v>
      </c>
      <c r="G328" s="175" t="s">
        <v>3857</v>
      </c>
      <c r="H328" s="177" t="n">
        <v>5</v>
      </c>
      <c r="I328" s="177" t="n">
        <v>2.96</v>
      </c>
      <c r="J328" s="177" t="n">
        <v>10</v>
      </c>
      <c r="K328" s="177" t="n">
        <f aca="false">VLOOKUP(J328,$U$5:$V$19,2,)</f>
        <v>0.62</v>
      </c>
      <c r="L328" s="177" t="n">
        <f aca="false">H328*I328*K328</f>
        <v>9.176</v>
      </c>
      <c r="M328" s="178" t="str">
        <f aca="false">VLOOKUP(J328,$U:$W,3,)</f>
        <v>3/8"</v>
      </c>
    </row>
    <row r="329" customFormat="false" ht="14.25" hidden="false" customHeight="true" outlineLevel="0" collapsed="false">
      <c r="A329" s="174"/>
      <c r="B329" s="169"/>
      <c r="C329" s="169"/>
      <c r="D329" s="175"/>
      <c r="E329" s="175"/>
      <c r="F329" s="176"/>
      <c r="G329" s="175" t="s">
        <v>3858</v>
      </c>
      <c r="H329" s="177" t="n">
        <v>5</v>
      </c>
      <c r="I329" s="177" t="n">
        <v>2.96</v>
      </c>
      <c r="J329" s="177" t="n">
        <v>10</v>
      </c>
      <c r="K329" s="177" t="n">
        <f aca="false">VLOOKUP(J329,$U$5:$V$19,2,)</f>
        <v>0.62</v>
      </c>
      <c r="L329" s="177" t="n">
        <f aca="false">H329*I329*K329</f>
        <v>9.176</v>
      </c>
      <c r="M329" s="178" t="str">
        <f aca="false">VLOOKUP(J329,$U:$W,3,)</f>
        <v>3/8"</v>
      </c>
    </row>
    <row r="330" customFormat="false" ht="14.25" hidden="false" customHeight="true" outlineLevel="0" collapsed="false">
      <c r="A330" s="174"/>
      <c r="B330" s="169"/>
      <c r="C330" s="169"/>
      <c r="D330" s="175"/>
      <c r="E330" s="175"/>
      <c r="F330" s="176"/>
      <c r="G330" s="175" t="s">
        <v>3859</v>
      </c>
      <c r="H330" s="177" t="n">
        <v>10</v>
      </c>
      <c r="I330" s="177" t="n">
        <v>2.7</v>
      </c>
      <c r="J330" s="177" t="n">
        <v>10</v>
      </c>
      <c r="K330" s="177" t="n">
        <f aca="false">VLOOKUP(J330,$U$5:$V$19,2,)</f>
        <v>0.62</v>
      </c>
      <c r="L330" s="177" t="n">
        <f aca="false">H330*I330*K330</f>
        <v>16.74</v>
      </c>
      <c r="M330" s="178" t="str">
        <f aca="false">VLOOKUP(J330,$U:$W,3,)</f>
        <v>3/8"</v>
      </c>
    </row>
    <row r="331" customFormat="false" ht="14.25" hidden="false" customHeight="true" outlineLevel="0" collapsed="false">
      <c r="A331" s="174"/>
      <c r="B331" s="169"/>
      <c r="C331" s="169"/>
      <c r="D331" s="175"/>
      <c r="E331" s="175"/>
      <c r="F331" s="176"/>
      <c r="G331" s="175" t="s">
        <v>3860</v>
      </c>
      <c r="H331" s="177" t="n">
        <v>13</v>
      </c>
      <c r="I331" s="177" t="n">
        <v>2.92</v>
      </c>
      <c r="J331" s="177" t="n">
        <v>10</v>
      </c>
      <c r="K331" s="177" t="n">
        <f aca="false">VLOOKUP(J331,$U$5:$V$19,2,)</f>
        <v>0.62</v>
      </c>
      <c r="L331" s="177" t="n">
        <f aca="false">H331*I331*K331</f>
        <v>23.5352</v>
      </c>
      <c r="M331" s="178" t="str">
        <f aca="false">VLOOKUP(J331,$U:$W,3,)</f>
        <v>3/8"</v>
      </c>
    </row>
    <row r="332" customFormat="false" ht="14.25" hidden="false" customHeight="true" outlineLevel="0" collapsed="false">
      <c r="A332" s="174"/>
      <c r="B332" s="169"/>
      <c r="C332" s="169"/>
      <c r="D332" s="175"/>
      <c r="E332" s="175"/>
      <c r="F332" s="176"/>
      <c r="G332" s="175" t="s">
        <v>3861</v>
      </c>
      <c r="H332" s="177" t="n">
        <v>6</v>
      </c>
      <c r="I332" s="177" t="n">
        <v>1.91</v>
      </c>
      <c r="J332" s="177" t="n">
        <v>12.5</v>
      </c>
      <c r="K332" s="177" t="n">
        <f aca="false">VLOOKUP(J332,$U$5:$V$19,2,)</f>
        <v>0.96</v>
      </c>
      <c r="L332" s="177" t="n">
        <f aca="false">H332*I332*K332</f>
        <v>11.0016</v>
      </c>
      <c r="M332" s="178" t="str">
        <f aca="false">VLOOKUP(J332,$U:$W,3,)</f>
        <v>1/2"</v>
      </c>
    </row>
    <row r="333" customFormat="false" ht="15" hidden="false" customHeight="false" outlineLevel="0" collapsed="false">
      <c r="A333" s="174"/>
      <c r="B333" s="169"/>
      <c r="C333" s="169"/>
      <c r="D333" s="175"/>
      <c r="E333" s="175"/>
      <c r="F333" s="176"/>
      <c r="G333" s="175" t="s">
        <v>3862</v>
      </c>
      <c r="H333" s="177" t="n">
        <v>6</v>
      </c>
      <c r="I333" s="177" t="n">
        <v>1.34</v>
      </c>
      <c r="J333" s="177" t="n">
        <v>6.3</v>
      </c>
      <c r="K333" s="177" t="n">
        <f aca="false">VLOOKUP(J333,$U$5:$V$19,2,)</f>
        <v>0.25</v>
      </c>
      <c r="L333" s="177" t="n">
        <f aca="false">H333*I333*K333</f>
        <v>2.01</v>
      </c>
      <c r="M333" s="178" t="str">
        <f aca="false">VLOOKUP(J333,$U:$W,3,)</f>
        <v>1/4"</v>
      </c>
    </row>
    <row r="334" customFormat="false" ht="14.25" hidden="false" customHeight="true" outlineLevel="0" collapsed="false">
      <c r="A334" s="174" t="s">
        <v>3820</v>
      </c>
      <c r="B334" s="169" t="s">
        <v>3744</v>
      </c>
      <c r="C334" s="169" t="s">
        <v>3821</v>
      </c>
      <c r="D334" s="175" t="n">
        <v>0.42</v>
      </c>
      <c r="E334" s="175" t="n">
        <v>0.17</v>
      </c>
      <c r="F334" s="176" t="n">
        <v>1.04</v>
      </c>
      <c r="G334" s="175" t="s">
        <v>3822</v>
      </c>
      <c r="H334" s="177" t="n">
        <v>2</v>
      </c>
      <c r="I334" s="177" t="n">
        <v>1.92</v>
      </c>
      <c r="J334" s="177" t="n">
        <v>10</v>
      </c>
      <c r="K334" s="177" t="n">
        <f aca="false">VLOOKUP(J334,$U$5:$V$19,2,)</f>
        <v>0.62</v>
      </c>
      <c r="L334" s="177" t="n">
        <f aca="false">H334*I334*K334</f>
        <v>2.3808</v>
      </c>
      <c r="M334" s="178" t="str">
        <f aca="false">VLOOKUP(J334,$U:$W,3,)</f>
        <v>3/8"</v>
      </c>
    </row>
    <row r="335" customFormat="false" ht="14.25" hidden="false" customHeight="true" outlineLevel="0" collapsed="false">
      <c r="A335" s="174"/>
      <c r="B335" s="169"/>
      <c r="C335" s="169"/>
      <c r="D335" s="175"/>
      <c r="E335" s="175"/>
      <c r="F335" s="176"/>
      <c r="G335" s="175" t="s">
        <v>3823</v>
      </c>
      <c r="H335" s="177" t="n">
        <v>2</v>
      </c>
      <c r="I335" s="177" t="n">
        <v>1.68</v>
      </c>
      <c r="J335" s="177" t="n">
        <v>10</v>
      </c>
      <c r="K335" s="177" t="n">
        <f aca="false">VLOOKUP(J335,$U$5:$V$19,2,)</f>
        <v>0.62</v>
      </c>
      <c r="L335" s="177" t="n">
        <f aca="false">H335*I335*K335</f>
        <v>2.0832</v>
      </c>
      <c r="M335" s="178" t="str">
        <f aca="false">VLOOKUP(J335,$U:$W,3,)</f>
        <v>3/8"</v>
      </c>
    </row>
    <row r="336" customFormat="false" ht="14.25" hidden="false" customHeight="true" outlineLevel="0" collapsed="false">
      <c r="A336" s="174"/>
      <c r="B336" s="169"/>
      <c r="C336" s="169"/>
      <c r="D336" s="175"/>
      <c r="E336" s="175"/>
      <c r="F336" s="176"/>
      <c r="G336" s="175" t="s">
        <v>3824</v>
      </c>
      <c r="H336" s="177" t="n">
        <v>2</v>
      </c>
      <c r="I336" s="177" t="n">
        <v>2.36</v>
      </c>
      <c r="J336" s="177" t="n">
        <v>10</v>
      </c>
      <c r="K336" s="177" t="n">
        <f aca="false">VLOOKUP(J336,$U$5:$V$19,2,)</f>
        <v>0.62</v>
      </c>
      <c r="L336" s="177" t="n">
        <f aca="false">H336*I336*K336</f>
        <v>2.9264</v>
      </c>
      <c r="M336" s="178" t="str">
        <f aca="false">VLOOKUP(J336,$U:$W,3,)</f>
        <v>3/8"</v>
      </c>
    </row>
    <row r="337" customFormat="false" ht="14.25" hidden="false" customHeight="true" outlineLevel="0" collapsed="false">
      <c r="A337" s="174"/>
      <c r="B337" s="169"/>
      <c r="C337" s="169"/>
      <c r="D337" s="175"/>
      <c r="E337" s="175"/>
      <c r="F337" s="176"/>
      <c r="G337" s="175" t="s">
        <v>3825</v>
      </c>
      <c r="H337" s="177" t="n">
        <v>1</v>
      </c>
      <c r="I337" s="177" t="n">
        <v>2.02</v>
      </c>
      <c r="J337" s="177" t="n">
        <v>5</v>
      </c>
      <c r="K337" s="177" t="n">
        <f aca="false">VLOOKUP(J337,$U$5:$V$19,2,)</f>
        <v>0.154</v>
      </c>
      <c r="L337" s="177" t="n">
        <f aca="false">H337*I337*K337</f>
        <v>0.31108</v>
      </c>
      <c r="M337" s="178" t="str">
        <f aca="false">VLOOKUP(J337,$U:$W,3,)</f>
        <v>3/15"</v>
      </c>
    </row>
    <row r="338" customFormat="false" ht="14.25" hidden="false" customHeight="true" outlineLevel="0" collapsed="false">
      <c r="A338" s="174"/>
      <c r="B338" s="169"/>
      <c r="C338" s="169"/>
      <c r="D338" s="175"/>
      <c r="E338" s="175"/>
      <c r="F338" s="176"/>
      <c r="G338" s="175" t="s">
        <v>3826</v>
      </c>
      <c r="H338" s="177" t="n">
        <v>1</v>
      </c>
      <c r="I338" s="177" t="n">
        <v>2</v>
      </c>
      <c r="J338" s="177" t="n">
        <v>5</v>
      </c>
      <c r="K338" s="177" t="n">
        <f aca="false">VLOOKUP(J338,$U$5:$V$19,2,)</f>
        <v>0.154</v>
      </c>
      <c r="L338" s="177" t="n">
        <f aca="false">H338*I338*K338</f>
        <v>0.308</v>
      </c>
      <c r="M338" s="178" t="str">
        <f aca="false">VLOOKUP(J338,$U:$W,3,)</f>
        <v>3/15"</v>
      </c>
    </row>
    <row r="339" customFormat="false" ht="14.25" hidden="false" customHeight="true" outlineLevel="0" collapsed="false">
      <c r="A339" s="174"/>
      <c r="B339" s="169"/>
      <c r="C339" s="169"/>
      <c r="D339" s="175"/>
      <c r="E339" s="175"/>
      <c r="F339" s="176"/>
      <c r="G339" s="175" t="s">
        <v>3827</v>
      </c>
      <c r="H339" s="177" t="n">
        <v>6</v>
      </c>
      <c r="I339" s="177" t="n">
        <v>1.4</v>
      </c>
      <c r="J339" s="177" t="n">
        <v>12.5</v>
      </c>
      <c r="K339" s="177" t="n">
        <f aca="false">VLOOKUP(J339,$U$5:$V$19,2,)</f>
        <v>0.96</v>
      </c>
      <c r="L339" s="177" t="n">
        <f aca="false">H339*I339*K339</f>
        <v>8.064</v>
      </c>
      <c r="M339" s="178" t="str">
        <f aca="false">VLOOKUP(J339,$U:$W,3,)</f>
        <v>1/2"</v>
      </c>
    </row>
    <row r="340" customFormat="false" ht="15" hidden="false" customHeight="false" outlineLevel="0" collapsed="false">
      <c r="A340" s="174"/>
      <c r="B340" s="169"/>
      <c r="C340" s="169"/>
      <c r="D340" s="175"/>
      <c r="E340" s="175"/>
      <c r="F340" s="176"/>
      <c r="G340" s="175" t="s">
        <v>3828</v>
      </c>
      <c r="H340" s="177" t="n">
        <v>2</v>
      </c>
      <c r="I340" s="177" t="n">
        <v>1.34</v>
      </c>
      <c r="J340" s="177" t="n">
        <v>6.3</v>
      </c>
      <c r="K340" s="177" t="n">
        <f aca="false">VLOOKUP(J340,$U$5:$V$19,2,)</f>
        <v>0.25</v>
      </c>
      <c r="L340" s="177" t="n">
        <f aca="false">H340*I340*K340</f>
        <v>0.67</v>
      </c>
      <c r="M340" s="178" t="str">
        <f aca="false">VLOOKUP(J340,$U:$W,3,)</f>
        <v>1/4"</v>
      </c>
    </row>
    <row r="341" customFormat="false" ht="14.25" hidden="false" customHeight="true" outlineLevel="0" collapsed="false">
      <c r="A341" s="174" t="s">
        <v>3820</v>
      </c>
      <c r="B341" s="169" t="s">
        <v>3743</v>
      </c>
      <c r="C341" s="169" t="s">
        <v>3821</v>
      </c>
      <c r="D341" s="175" t="n">
        <v>0.42</v>
      </c>
      <c r="E341" s="175" t="n">
        <v>0.17</v>
      </c>
      <c r="F341" s="176" t="n">
        <v>1.04</v>
      </c>
      <c r="G341" s="175" t="s">
        <v>3822</v>
      </c>
      <c r="H341" s="177" t="n">
        <v>2</v>
      </c>
      <c r="I341" s="177" t="n">
        <v>1.92</v>
      </c>
      <c r="J341" s="177" t="n">
        <v>10</v>
      </c>
      <c r="K341" s="177" t="n">
        <f aca="false">VLOOKUP(J341,$U$5:$V$19,2,)</f>
        <v>0.62</v>
      </c>
      <c r="L341" s="177" t="n">
        <f aca="false">H341*I341*K341</f>
        <v>2.3808</v>
      </c>
      <c r="M341" s="178" t="str">
        <f aca="false">VLOOKUP(J341,$U:$W,3,)</f>
        <v>3/8"</v>
      </c>
    </row>
    <row r="342" customFormat="false" ht="14.25" hidden="false" customHeight="true" outlineLevel="0" collapsed="false">
      <c r="A342" s="174"/>
      <c r="B342" s="169"/>
      <c r="C342" s="169"/>
      <c r="D342" s="175"/>
      <c r="E342" s="175"/>
      <c r="F342" s="176"/>
      <c r="G342" s="175" t="s">
        <v>3823</v>
      </c>
      <c r="H342" s="177" t="n">
        <v>2</v>
      </c>
      <c r="I342" s="177" t="n">
        <v>1.68</v>
      </c>
      <c r="J342" s="177" t="n">
        <v>10</v>
      </c>
      <c r="K342" s="177" t="n">
        <f aca="false">VLOOKUP(J342,$U$5:$V$19,2,)</f>
        <v>0.62</v>
      </c>
      <c r="L342" s="177" t="n">
        <f aca="false">H342*I342*K342</f>
        <v>2.0832</v>
      </c>
      <c r="M342" s="178" t="str">
        <f aca="false">VLOOKUP(J342,$U:$W,3,)</f>
        <v>3/8"</v>
      </c>
    </row>
    <row r="343" customFormat="false" ht="14.25" hidden="false" customHeight="true" outlineLevel="0" collapsed="false">
      <c r="A343" s="174"/>
      <c r="B343" s="169"/>
      <c r="C343" s="169"/>
      <c r="D343" s="175"/>
      <c r="E343" s="175"/>
      <c r="F343" s="176"/>
      <c r="G343" s="175" t="s">
        <v>3824</v>
      </c>
      <c r="H343" s="177" t="n">
        <v>2</v>
      </c>
      <c r="I343" s="177" t="n">
        <v>2.36</v>
      </c>
      <c r="J343" s="177" t="n">
        <v>10</v>
      </c>
      <c r="K343" s="177" t="n">
        <f aca="false">VLOOKUP(J343,$U$5:$V$19,2,)</f>
        <v>0.62</v>
      </c>
      <c r="L343" s="177" t="n">
        <f aca="false">H343*I343*K343</f>
        <v>2.9264</v>
      </c>
      <c r="M343" s="178" t="str">
        <f aca="false">VLOOKUP(J343,$U:$W,3,)</f>
        <v>3/8"</v>
      </c>
    </row>
    <row r="344" customFormat="false" ht="14.25" hidden="false" customHeight="true" outlineLevel="0" collapsed="false">
      <c r="A344" s="174"/>
      <c r="B344" s="169"/>
      <c r="C344" s="169"/>
      <c r="D344" s="175"/>
      <c r="E344" s="175"/>
      <c r="F344" s="176"/>
      <c r="G344" s="175" t="s">
        <v>3825</v>
      </c>
      <c r="H344" s="177" t="n">
        <v>1</v>
      </c>
      <c r="I344" s="177" t="n">
        <v>2.02</v>
      </c>
      <c r="J344" s="177" t="n">
        <v>5</v>
      </c>
      <c r="K344" s="177" t="n">
        <f aca="false">VLOOKUP(J344,$U$5:$V$19,2,)</f>
        <v>0.154</v>
      </c>
      <c r="L344" s="177" t="n">
        <f aca="false">H344*I344*K344</f>
        <v>0.31108</v>
      </c>
      <c r="M344" s="178" t="str">
        <f aca="false">VLOOKUP(J344,$U:$W,3,)</f>
        <v>3/15"</v>
      </c>
    </row>
    <row r="345" customFormat="false" ht="14.25" hidden="false" customHeight="true" outlineLevel="0" collapsed="false">
      <c r="A345" s="174"/>
      <c r="B345" s="169"/>
      <c r="C345" s="169"/>
      <c r="D345" s="175"/>
      <c r="E345" s="175"/>
      <c r="F345" s="176"/>
      <c r="G345" s="175" t="s">
        <v>3826</v>
      </c>
      <c r="H345" s="177" t="n">
        <v>1</v>
      </c>
      <c r="I345" s="177" t="n">
        <v>2</v>
      </c>
      <c r="J345" s="177" t="n">
        <v>5</v>
      </c>
      <c r="K345" s="177" t="n">
        <f aca="false">VLOOKUP(J345,$U$5:$V$19,2,)</f>
        <v>0.154</v>
      </c>
      <c r="L345" s="177" t="n">
        <f aca="false">H345*I345*K345</f>
        <v>0.308</v>
      </c>
      <c r="M345" s="178" t="str">
        <f aca="false">VLOOKUP(J345,$U:$W,3,)</f>
        <v>3/15"</v>
      </c>
    </row>
    <row r="346" customFormat="false" ht="14.25" hidden="false" customHeight="true" outlineLevel="0" collapsed="false">
      <c r="A346" s="174"/>
      <c r="B346" s="169"/>
      <c r="C346" s="169"/>
      <c r="D346" s="175"/>
      <c r="E346" s="175"/>
      <c r="F346" s="176"/>
      <c r="G346" s="175" t="s">
        <v>3827</v>
      </c>
      <c r="H346" s="177" t="n">
        <v>6</v>
      </c>
      <c r="I346" s="177" t="n">
        <v>1.4</v>
      </c>
      <c r="J346" s="177" t="n">
        <v>12.5</v>
      </c>
      <c r="K346" s="177" t="n">
        <f aca="false">VLOOKUP(J346,$U$5:$V$19,2,)</f>
        <v>0.96</v>
      </c>
      <c r="L346" s="177" t="n">
        <f aca="false">H346*I346*K346</f>
        <v>8.064</v>
      </c>
      <c r="M346" s="178" t="str">
        <f aca="false">VLOOKUP(J346,$U:$W,3,)</f>
        <v>1/2"</v>
      </c>
    </row>
    <row r="347" customFormat="false" ht="15" hidden="false" customHeight="false" outlineLevel="0" collapsed="false">
      <c r="A347" s="174"/>
      <c r="B347" s="169"/>
      <c r="C347" s="169"/>
      <c r="D347" s="175"/>
      <c r="E347" s="175"/>
      <c r="F347" s="176"/>
      <c r="G347" s="175" t="s">
        <v>3828</v>
      </c>
      <c r="H347" s="177" t="n">
        <v>2</v>
      </c>
      <c r="I347" s="177" t="n">
        <v>1.34</v>
      </c>
      <c r="J347" s="177" t="n">
        <v>6.3</v>
      </c>
      <c r="K347" s="177" t="n">
        <f aca="false">VLOOKUP(J347,$U$5:$V$19,2,)</f>
        <v>0.25</v>
      </c>
      <c r="L347" s="177" t="n">
        <f aca="false">H347*I347*K347</f>
        <v>0.67</v>
      </c>
      <c r="M347" s="178" t="str">
        <f aca="false">VLOOKUP(J347,$U:$W,3,)</f>
        <v>1/4"</v>
      </c>
    </row>
    <row r="348" customFormat="false" ht="14.25" hidden="false" customHeight="true" outlineLevel="0" collapsed="false">
      <c r="A348" s="174" t="s">
        <v>3820</v>
      </c>
      <c r="B348" s="169" t="s">
        <v>3740</v>
      </c>
      <c r="C348" s="169" t="s">
        <v>3837</v>
      </c>
      <c r="D348" s="175" t="n">
        <v>1.12</v>
      </c>
      <c r="E348" s="175" t="n">
        <v>1.01</v>
      </c>
      <c r="F348" s="176" t="n">
        <v>4.14</v>
      </c>
      <c r="G348" s="175" t="s">
        <v>3863</v>
      </c>
      <c r="H348" s="177" t="n">
        <v>5</v>
      </c>
      <c r="I348" s="177" t="n">
        <v>2.96</v>
      </c>
      <c r="J348" s="177" t="n">
        <v>10</v>
      </c>
      <c r="K348" s="177" t="n">
        <f aca="false">VLOOKUP(J348,$U$5:$V$19,2,)</f>
        <v>0.62</v>
      </c>
      <c r="L348" s="177" t="n">
        <f aca="false">H348*I348*K348</f>
        <v>9.176</v>
      </c>
      <c r="M348" s="178" t="str">
        <f aca="false">VLOOKUP(J348,$U:$W,3,)</f>
        <v>3/8"</v>
      </c>
    </row>
    <row r="349" customFormat="false" ht="14.25" hidden="false" customHeight="true" outlineLevel="0" collapsed="false">
      <c r="A349" s="174"/>
      <c r="B349" s="169"/>
      <c r="C349" s="169"/>
      <c r="D349" s="175"/>
      <c r="E349" s="175"/>
      <c r="F349" s="176"/>
      <c r="G349" s="175" t="s">
        <v>3864</v>
      </c>
      <c r="H349" s="177" t="n">
        <v>5</v>
      </c>
      <c r="I349" s="177" t="n">
        <v>2.96</v>
      </c>
      <c r="J349" s="177" t="n">
        <v>10</v>
      </c>
      <c r="K349" s="177" t="n">
        <f aca="false">VLOOKUP(J349,$U$5:$V$19,2,)</f>
        <v>0.62</v>
      </c>
      <c r="L349" s="177" t="n">
        <f aca="false">H349*I349*K349</f>
        <v>9.176</v>
      </c>
      <c r="M349" s="178" t="str">
        <f aca="false">VLOOKUP(J349,$U:$W,3,)</f>
        <v>3/8"</v>
      </c>
    </row>
    <row r="350" customFormat="false" ht="14.25" hidden="false" customHeight="true" outlineLevel="0" collapsed="false">
      <c r="A350" s="174"/>
      <c r="B350" s="169"/>
      <c r="C350" s="169"/>
      <c r="D350" s="175"/>
      <c r="E350" s="175"/>
      <c r="F350" s="176"/>
      <c r="G350" s="175" t="s">
        <v>3865</v>
      </c>
      <c r="H350" s="177" t="n">
        <v>10</v>
      </c>
      <c r="I350" s="177" t="n">
        <v>2.7</v>
      </c>
      <c r="J350" s="177" t="n">
        <v>10</v>
      </c>
      <c r="K350" s="177" t="n">
        <f aca="false">VLOOKUP(J350,$U$5:$V$19,2,)</f>
        <v>0.62</v>
      </c>
      <c r="L350" s="177" t="n">
        <f aca="false">H350*I350*K350</f>
        <v>16.74</v>
      </c>
      <c r="M350" s="178" t="str">
        <f aca="false">VLOOKUP(J350,$U:$W,3,)</f>
        <v>3/8"</v>
      </c>
    </row>
    <row r="351" customFormat="false" ht="14.25" hidden="false" customHeight="true" outlineLevel="0" collapsed="false">
      <c r="A351" s="174"/>
      <c r="B351" s="169"/>
      <c r="C351" s="169"/>
      <c r="D351" s="175"/>
      <c r="E351" s="175"/>
      <c r="F351" s="176"/>
      <c r="G351" s="175" t="s">
        <v>3866</v>
      </c>
      <c r="H351" s="177" t="n">
        <v>13</v>
      </c>
      <c r="I351" s="177" t="n">
        <v>2.92</v>
      </c>
      <c r="J351" s="177" t="n">
        <v>10</v>
      </c>
      <c r="K351" s="177" t="n">
        <f aca="false">VLOOKUP(J351,$U$5:$V$19,2,)</f>
        <v>0.62</v>
      </c>
      <c r="L351" s="177" t="n">
        <f aca="false">H351*I351*K351</f>
        <v>23.5352</v>
      </c>
      <c r="M351" s="178" t="str">
        <f aca="false">VLOOKUP(J351,$U:$W,3,)</f>
        <v>3/8"</v>
      </c>
    </row>
    <row r="352" customFormat="false" ht="14.25" hidden="false" customHeight="true" outlineLevel="0" collapsed="false">
      <c r="A352" s="174"/>
      <c r="B352" s="169"/>
      <c r="C352" s="169"/>
      <c r="D352" s="175"/>
      <c r="E352" s="175"/>
      <c r="F352" s="176"/>
      <c r="G352" s="175" t="s">
        <v>3867</v>
      </c>
      <c r="H352" s="177" t="n">
        <v>6</v>
      </c>
      <c r="I352" s="177" t="n">
        <v>1.91</v>
      </c>
      <c r="J352" s="177" t="n">
        <v>12.5</v>
      </c>
      <c r="K352" s="177" t="n">
        <f aca="false">VLOOKUP(J352,$U$5:$V$19,2,)</f>
        <v>0.96</v>
      </c>
      <c r="L352" s="177" t="n">
        <f aca="false">H352*I352*K352</f>
        <v>11.0016</v>
      </c>
      <c r="M352" s="178" t="str">
        <f aca="false">VLOOKUP(J352,$U:$W,3,)</f>
        <v>1/2"</v>
      </c>
    </row>
    <row r="353" customFormat="false" ht="15" hidden="false" customHeight="false" outlineLevel="0" collapsed="false">
      <c r="A353" s="174"/>
      <c r="B353" s="169"/>
      <c r="C353" s="169"/>
      <c r="D353" s="175"/>
      <c r="E353" s="175"/>
      <c r="F353" s="176"/>
      <c r="G353" s="175" t="s">
        <v>3868</v>
      </c>
      <c r="H353" s="177" t="n">
        <v>6</v>
      </c>
      <c r="I353" s="177" t="n">
        <v>1.34</v>
      </c>
      <c r="J353" s="177" t="n">
        <v>6.3</v>
      </c>
      <c r="K353" s="177" t="n">
        <f aca="false">VLOOKUP(J353,$U$5:$V$19,2,)</f>
        <v>0.25</v>
      </c>
      <c r="L353" s="177" t="n">
        <f aca="false">H353*I353*K353</f>
        <v>2.01</v>
      </c>
      <c r="M353" s="178" t="str">
        <f aca="false">VLOOKUP(J353,$U:$W,3,)</f>
        <v>1/4"</v>
      </c>
    </row>
    <row r="354" customFormat="false" ht="14.25" hidden="false" customHeight="true" outlineLevel="0" collapsed="false">
      <c r="A354" s="174" t="s">
        <v>3820</v>
      </c>
      <c r="B354" s="169" t="s">
        <v>3760</v>
      </c>
      <c r="C354" s="169" t="s">
        <v>3821</v>
      </c>
      <c r="D354" s="175" t="n">
        <v>0.42</v>
      </c>
      <c r="E354" s="175" t="n">
        <v>0.17</v>
      </c>
      <c r="F354" s="176" t="n">
        <v>1.04</v>
      </c>
      <c r="G354" s="175" t="s">
        <v>3844</v>
      </c>
      <c r="H354" s="177" t="n">
        <v>2</v>
      </c>
      <c r="I354" s="177" t="n">
        <v>1.92</v>
      </c>
      <c r="J354" s="177" t="n">
        <v>10</v>
      </c>
      <c r="K354" s="177" t="n">
        <f aca="false">VLOOKUP(J354,$U$5:$V$19,2,)</f>
        <v>0.62</v>
      </c>
      <c r="L354" s="177" t="n">
        <f aca="false">H354*I354*K354</f>
        <v>2.3808</v>
      </c>
      <c r="M354" s="178" t="str">
        <f aca="false">VLOOKUP(J354,$U:$W,3,)</f>
        <v>3/8"</v>
      </c>
    </row>
    <row r="355" customFormat="false" ht="14.25" hidden="false" customHeight="true" outlineLevel="0" collapsed="false">
      <c r="A355" s="174"/>
      <c r="B355" s="169"/>
      <c r="C355" s="169"/>
      <c r="D355" s="175"/>
      <c r="E355" s="175"/>
      <c r="F355" s="176"/>
      <c r="G355" s="175" t="s">
        <v>3845</v>
      </c>
      <c r="H355" s="177" t="n">
        <v>2</v>
      </c>
      <c r="I355" s="177" t="n">
        <v>1.68</v>
      </c>
      <c r="J355" s="177" t="n">
        <v>10</v>
      </c>
      <c r="K355" s="177" t="n">
        <f aca="false">VLOOKUP(J355,$U$5:$V$19,2,)</f>
        <v>0.62</v>
      </c>
      <c r="L355" s="177" t="n">
        <f aca="false">H355*I355*K355</f>
        <v>2.0832</v>
      </c>
      <c r="M355" s="178" t="str">
        <f aca="false">VLOOKUP(J355,$U:$W,3,)</f>
        <v>3/8"</v>
      </c>
    </row>
    <row r="356" customFormat="false" ht="14.25" hidden="false" customHeight="true" outlineLevel="0" collapsed="false">
      <c r="A356" s="174"/>
      <c r="B356" s="169"/>
      <c r="C356" s="169"/>
      <c r="D356" s="175"/>
      <c r="E356" s="175"/>
      <c r="F356" s="176"/>
      <c r="G356" s="175" t="s">
        <v>3846</v>
      </c>
      <c r="H356" s="177" t="n">
        <v>2</v>
      </c>
      <c r="I356" s="177" t="n">
        <v>2.36</v>
      </c>
      <c r="J356" s="177" t="n">
        <v>10</v>
      </c>
      <c r="K356" s="177" t="n">
        <f aca="false">VLOOKUP(J356,$U$5:$V$19,2,)</f>
        <v>0.62</v>
      </c>
      <c r="L356" s="177" t="n">
        <f aca="false">H356*I356*K356</f>
        <v>2.9264</v>
      </c>
      <c r="M356" s="178" t="str">
        <f aca="false">VLOOKUP(J356,$U:$W,3,)</f>
        <v>3/8"</v>
      </c>
    </row>
    <row r="357" customFormat="false" ht="14.25" hidden="false" customHeight="true" outlineLevel="0" collapsed="false">
      <c r="A357" s="174"/>
      <c r="B357" s="169"/>
      <c r="C357" s="169"/>
      <c r="D357" s="175"/>
      <c r="E357" s="175"/>
      <c r="F357" s="176"/>
      <c r="G357" s="175" t="s">
        <v>3847</v>
      </c>
      <c r="H357" s="177" t="n">
        <v>1</v>
      </c>
      <c r="I357" s="177" t="n">
        <v>2.02</v>
      </c>
      <c r="J357" s="177" t="n">
        <v>5</v>
      </c>
      <c r="K357" s="177" t="n">
        <f aca="false">VLOOKUP(J357,$U$5:$V$19,2,)</f>
        <v>0.154</v>
      </c>
      <c r="L357" s="177" t="n">
        <f aca="false">H357*I357*K357</f>
        <v>0.31108</v>
      </c>
      <c r="M357" s="178" t="str">
        <f aca="false">VLOOKUP(J357,$U:$W,3,)</f>
        <v>3/15"</v>
      </c>
    </row>
    <row r="358" customFormat="false" ht="14.25" hidden="false" customHeight="true" outlineLevel="0" collapsed="false">
      <c r="A358" s="174"/>
      <c r="B358" s="169"/>
      <c r="C358" s="169"/>
      <c r="D358" s="175"/>
      <c r="E358" s="175"/>
      <c r="F358" s="176"/>
      <c r="G358" s="175" t="s">
        <v>3848</v>
      </c>
      <c r="H358" s="177" t="n">
        <v>1</v>
      </c>
      <c r="I358" s="177" t="n">
        <v>2</v>
      </c>
      <c r="J358" s="177" t="n">
        <v>5</v>
      </c>
      <c r="K358" s="177" t="n">
        <f aca="false">VLOOKUP(J358,$U$5:$V$19,2,)</f>
        <v>0.154</v>
      </c>
      <c r="L358" s="177" t="n">
        <f aca="false">H358*I358*K358</f>
        <v>0.308</v>
      </c>
      <c r="M358" s="178" t="str">
        <f aca="false">VLOOKUP(J358,$U:$W,3,)</f>
        <v>3/15"</v>
      </c>
    </row>
    <row r="359" customFormat="false" ht="14.25" hidden="false" customHeight="true" outlineLevel="0" collapsed="false">
      <c r="A359" s="174"/>
      <c r="B359" s="169"/>
      <c r="C359" s="169"/>
      <c r="D359" s="175"/>
      <c r="E359" s="175"/>
      <c r="F359" s="176"/>
      <c r="G359" s="175" t="s">
        <v>3849</v>
      </c>
      <c r="H359" s="177" t="n">
        <v>6</v>
      </c>
      <c r="I359" s="177" t="n">
        <v>1.4</v>
      </c>
      <c r="J359" s="177" t="n">
        <v>12.5</v>
      </c>
      <c r="K359" s="177" t="n">
        <f aca="false">VLOOKUP(J359,$U$5:$V$19,2,)</f>
        <v>0.96</v>
      </c>
      <c r="L359" s="177" t="n">
        <f aca="false">H359*I359*K359</f>
        <v>8.064</v>
      </c>
      <c r="M359" s="178" t="str">
        <f aca="false">VLOOKUP(J359,$U:$W,3,)</f>
        <v>1/2"</v>
      </c>
    </row>
    <row r="360" customFormat="false" ht="15" hidden="false" customHeight="false" outlineLevel="0" collapsed="false">
      <c r="A360" s="174"/>
      <c r="B360" s="169"/>
      <c r="C360" s="169"/>
      <c r="D360" s="175"/>
      <c r="E360" s="175"/>
      <c r="F360" s="176"/>
      <c r="G360" s="175" t="s">
        <v>3850</v>
      </c>
      <c r="H360" s="177" t="n">
        <v>2</v>
      </c>
      <c r="I360" s="177" t="n">
        <v>1.34</v>
      </c>
      <c r="J360" s="177" t="n">
        <v>6.3</v>
      </c>
      <c r="K360" s="177" t="n">
        <f aca="false">VLOOKUP(J360,$U$5:$V$19,2,)</f>
        <v>0.25</v>
      </c>
      <c r="L360" s="177" t="n">
        <f aca="false">H360*I360*K360</f>
        <v>0.67</v>
      </c>
      <c r="M360" s="178" t="str">
        <f aca="false">VLOOKUP(J360,$U:$W,3,)</f>
        <v>1/4"</v>
      </c>
    </row>
    <row r="361" customFormat="false" ht="14.25" hidden="false" customHeight="true" outlineLevel="0" collapsed="false">
      <c r="A361" s="174" t="s">
        <v>3820</v>
      </c>
      <c r="B361" s="169" t="s">
        <v>3742</v>
      </c>
      <c r="C361" s="169" t="s">
        <v>3821</v>
      </c>
      <c r="D361" s="175" t="n">
        <v>0.42</v>
      </c>
      <c r="E361" s="175" t="n">
        <v>0.17</v>
      </c>
      <c r="F361" s="176" t="n">
        <v>1.04</v>
      </c>
      <c r="G361" s="175" t="s">
        <v>3844</v>
      </c>
      <c r="H361" s="177" t="n">
        <v>2</v>
      </c>
      <c r="I361" s="177" t="n">
        <v>1.92</v>
      </c>
      <c r="J361" s="177" t="n">
        <v>10</v>
      </c>
      <c r="K361" s="177" t="n">
        <f aca="false">VLOOKUP(J361,$U$5:$V$19,2,)</f>
        <v>0.62</v>
      </c>
      <c r="L361" s="177" t="n">
        <f aca="false">H361*I361*K361</f>
        <v>2.3808</v>
      </c>
      <c r="M361" s="178" t="str">
        <f aca="false">VLOOKUP(J361,$U:$W,3,)</f>
        <v>3/8"</v>
      </c>
    </row>
    <row r="362" customFormat="false" ht="14.25" hidden="false" customHeight="true" outlineLevel="0" collapsed="false">
      <c r="A362" s="174"/>
      <c r="B362" s="169"/>
      <c r="C362" s="169"/>
      <c r="D362" s="175"/>
      <c r="E362" s="175"/>
      <c r="F362" s="176"/>
      <c r="G362" s="175" t="s">
        <v>3845</v>
      </c>
      <c r="H362" s="177" t="n">
        <v>2</v>
      </c>
      <c r="I362" s="177" t="n">
        <v>1.68</v>
      </c>
      <c r="J362" s="177" t="n">
        <v>10</v>
      </c>
      <c r="K362" s="177" t="n">
        <f aca="false">VLOOKUP(J362,$U$5:$V$19,2,)</f>
        <v>0.62</v>
      </c>
      <c r="L362" s="177" t="n">
        <f aca="false">H362*I362*K362</f>
        <v>2.0832</v>
      </c>
      <c r="M362" s="178" t="str">
        <f aca="false">VLOOKUP(J362,$U:$W,3,)</f>
        <v>3/8"</v>
      </c>
    </row>
    <row r="363" customFormat="false" ht="14.25" hidden="false" customHeight="true" outlineLevel="0" collapsed="false">
      <c r="A363" s="174"/>
      <c r="B363" s="169"/>
      <c r="C363" s="169"/>
      <c r="D363" s="175"/>
      <c r="E363" s="175"/>
      <c r="F363" s="176"/>
      <c r="G363" s="175" t="s">
        <v>3846</v>
      </c>
      <c r="H363" s="177" t="n">
        <v>2</v>
      </c>
      <c r="I363" s="177" t="n">
        <v>2.36</v>
      </c>
      <c r="J363" s="177" t="n">
        <v>10</v>
      </c>
      <c r="K363" s="177" t="n">
        <f aca="false">VLOOKUP(J363,$U$5:$V$19,2,)</f>
        <v>0.62</v>
      </c>
      <c r="L363" s="177" t="n">
        <f aca="false">H363*I363*K363</f>
        <v>2.9264</v>
      </c>
      <c r="M363" s="178" t="str">
        <f aca="false">VLOOKUP(J363,$U:$W,3,)</f>
        <v>3/8"</v>
      </c>
    </row>
    <row r="364" customFormat="false" ht="14.25" hidden="false" customHeight="true" outlineLevel="0" collapsed="false">
      <c r="A364" s="174"/>
      <c r="B364" s="169"/>
      <c r="C364" s="169"/>
      <c r="D364" s="175"/>
      <c r="E364" s="175"/>
      <c r="F364" s="176"/>
      <c r="G364" s="175" t="s">
        <v>3847</v>
      </c>
      <c r="H364" s="177" t="n">
        <v>1</v>
      </c>
      <c r="I364" s="177" t="n">
        <v>2.02</v>
      </c>
      <c r="J364" s="177" t="n">
        <v>5</v>
      </c>
      <c r="K364" s="177" t="n">
        <f aca="false">VLOOKUP(J364,$U$5:$V$19,2,)</f>
        <v>0.154</v>
      </c>
      <c r="L364" s="177" t="n">
        <f aca="false">H364*I364*K364</f>
        <v>0.31108</v>
      </c>
      <c r="M364" s="178" t="str">
        <f aca="false">VLOOKUP(J364,$U:$W,3,)</f>
        <v>3/15"</v>
      </c>
    </row>
    <row r="365" customFormat="false" ht="14.25" hidden="false" customHeight="true" outlineLevel="0" collapsed="false">
      <c r="A365" s="174"/>
      <c r="B365" s="169"/>
      <c r="C365" s="169"/>
      <c r="D365" s="175"/>
      <c r="E365" s="175"/>
      <c r="F365" s="176"/>
      <c r="G365" s="175" t="s">
        <v>3848</v>
      </c>
      <c r="H365" s="177" t="n">
        <v>1</v>
      </c>
      <c r="I365" s="177" t="n">
        <v>2</v>
      </c>
      <c r="J365" s="177" t="n">
        <v>5</v>
      </c>
      <c r="K365" s="177" t="n">
        <f aca="false">VLOOKUP(J365,$U$5:$V$19,2,)</f>
        <v>0.154</v>
      </c>
      <c r="L365" s="177" t="n">
        <f aca="false">H365*I365*K365</f>
        <v>0.308</v>
      </c>
      <c r="M365" s="178" t="str">
        <f aca="false">VLOOKUP(J365,$U:$W,3,)</f>
        <v>3/15"</v>
      </c>
    </row>
    <row r="366" customFormat="false" ht="14.25" hidden="false" customHeight="true" outlineLevel="0" collapsed="false">
      <c r="A366" s="174"/>
      <c r="B366" s="169"/>
      <c r="C366" s="169"/>
      <c r="D366" s="175"/>
      <c r="E366" s="175"/>
      <c r="F366" s="176"/>
      <c r="G366" s="175" t="s">
        <v>3849</v>
      </c>
      <c r="H366" s="177" t="n">
        <v>6</v>
      </c>
      <c r="I366" s="177" t="n">
        <v>1.4</v>
      </c>
      <c r="J366" s="177" t="n">
        <v>12.5</v>
      </c>
      <c r="K366" s="177" t="n">
        <f aca="false">VLOOKUP(J366,$U$5:$V$19,2,)</f>
        <v>0.96</v>
      </c>
      <c r="L366" s="177" t="n">
        <f aca="false">H366*I366*K366</f>
        <v>8.064</v>
      </c>
      <c r="M366" s="178" t="str">
        <f aca="false">VLOOKUP(J366,$U:$W,3,)</f>
        <v>1/2"</v>
      </c>
    </row>
    <row r="367" customFormat="false" ht="15" hidden="false" customHeight="false" outlineLevel="0" collapsed="false">
      <c r="A367" s="174"/>
      <c r="B367" s="169"/>
      <c r="C367" s="169"/>
      <c r="D367" s="175"/>
      <c r="E367" s="175"/>
      <c r="F367" s="176"/>
      <c r="G367" s="175" t="s">
        <v>3850</v>
      </c>
      <c r="H367" s="177" t="n">
        <v>2</v>
      </c>
      <c r="I367" s="177" t="n">
        <v>1.34</v>
      </c>
      <c r="J367" s="177" t="n">
        <v>6.3</v>
      </c>
      <c r="K367" s="177" t="n">
        <f aca="false">VLOOKUP(J367,$U$5:$V$19,2,)</f>
        <v>0.25</v>
      </c>
      <c r="L367" s="177" t="n">
        <f aca="false">H367*I367*K367</f>
        <v>0.67</v>
      </c>
      <c r="M367" s="178" t="str">
        <f aca="false">VLOOKUP(J367,$U:$W,3,)</f>
        <v>1/4"</v>
      </c>
    </row>
    <row r="368" customFormat="false" ht="14.25" hidden="false" customHeight="true" outlineLevel="0" collapsed="false">
      <c r="A368" s="174" t="s">
        <v>3820</v>
      </c>
      <c r="B368" s="169" t="s">
        <v>3899</v>
      </c>
      <c r="C368" s="169" t="s">
        <v>3821</v>
      </c>
      <c r="D368" s="175" t="n">
        <v>0.42</v>
      </c>
      <c r="E368" s="175" t="n">
        <v>0.17</v>
      </c>
      <c r="F368" s="176" t="n">
        <v>1.04</v>
      </c>
      <c r="G368" s="175" t="s">
        <v>3822</v>
      </c>
      <c r="H368" s="177" t="n">
        <v>2</v>
      </c>
      <c r="I368" s="177" t="n">
        <v>1.92</v>
      </c>
      <c r="J368" s="177" t="n">
        <v>10</v>
      </c>
      <c r="K368" s="177" t="n">
        <f aca="false">VLOOKUP(J368,$U$5:$V$19,2,)</f>
        <v>0.62</v>
      </c>
      <c r="L368" s="177" t="n">
        <f aca="false">H368*I368*K368</f>
        <v>2.3808</v>
      </c>
      <c r="M368" s="178" t="str">
        <f aca="false">VLOOKUP(J368,$U:$W,3,)</f>
        <v>3/8"</v>
      </c>
    </row>
    <row r="369" customFormat="false" ht="14.25" hidden="false" customHeight="true" outlineLevel="0" collapsed="false">
      <c r="A369" s="174"/>
      <c r="B369" s="169"/>
      <c r="C369" s="169"/>
      <c r="D369" s="175"/>
      <c r="E369" s="175"/>
      <c r="F369" s="176"/>
      <c r="G369" s="175" t="s">
        <v>3823</v>
      </c>
      <c r="H369" s="177" t="n">
        <v>2</v>
      </c>
      <c r="I369" s="177" t="n">
        <v>1.68</v>
      </c>
      <c r="J369" s="177" t="n">
        <v>10</v>
      </c>
      <c r="K369" s="177" t="n">
        <f aca="false">VLOOKUP(J369,$U$5:$V$19,2,)</f>
        <v>0.62</v>
      </c>
      <c r="L369" s="177" t="n">
        <f aca="false">H369*I369*K369</f>
        <v>2.0832</v>
      </c>
      <c r="M369" s="178" t="str">
        <f aca="false">VLOOKUP(J369,$U:$W,3,)</f>
        <v>3/8"</v>
      </c>
    </row>
    <row r="370" customFormat="false" ht="14.25" hidden="false" customHeight="true" outlineLevel="0" collapsed="false">
      <c r="A370" s="174"/>
      <c r="B370" s="169"/>
      <c r="C370" s="169"/>
      <c r="D370" s="175"/>
      <c r="E370" s="175"/>
      <c r="F370" s="176"/>
      <c r="G370" s="175" t="s">
        <v>3824</v>
      </c>
      <c r="H370" s="177" t="n">
        <v>2</v>
      </c>
      <c r="I370" s="177" t="n">
        <v>2.36</v>
      </c>
      <c r="J370" s="177" t="n">
        <v>10</v>
      </c>
      <c r="K370" s="177" t="n">
        <f aca="false">VLOOKUP(J370,$U$5:$V$19,2,)</f>
        <v>0.62</v>
      </c>
      <c r="L370" s="177" t="n">
        <f aca="false">H370*I370*K370</f>
        <v>2.9264</v>
      </c>
      <c r="M370" s="178" t="str">
        <f aca="false">VLOOKUP(J370,$U:$W,3,)</f>
        <v>3/8"</v>
      </c>
    </row>
    <row r="371" customFormat="false" ht="14.25" hidden="false" customHeight="true" outlineLevel="0" collapsed="false">
      <c r="A371" s="174"/>
      <c r="B371" s="169"/>
      <c r="C371" s="169"/>
      <c r="D371" s="175"/>
      <c r="E371" s="175"/>
      <c r="F371" s="176"/>
      <c r="G371" s="175" t="s">
        <v>3825</v>
      </c>
      <c r="H371" s="177" t="n">
        <v>1</v>
      </c>
      <c r="I371" s="177" t="n">
        <v>2.02</v>
      </c>
      <c r="J371" s="177" t="n">
        <v>5</v>
      </c>
      <c r="K371" s="177" t="n">
        <f aca="false">VLOOKUP(J371,$U$5:$V$19,2,)</f>
        <v>0.154</v>
      </c>
      <c r="L371" s="177" t="n">
        <f aca="false">H371*I371*K371</f>
        <v>0.31108</v>
      </c>
      <c r="M371" s="178" t="str">
        <f aca="false">VLOOKUP(J371,$U:$W,3,)</f>
        <v>3/15"</v>
      </c>
    </row>
    <row r="372" customFormat="false" ht="14.25" hidden="false" customHeight="true" outlineLevel="0" collapsed="false">
      <c r="A372" s="174"/>
      <c r="B372" s="169"/>
      <c r="C372" s="169"/>
      <c r="D372" s="175"/>
      <c r="E372" s="175"/>
      <c r="F372" s="176"/>
      <c r="G372" s="175" t="s">
        <v>3826</v>
      </c>
      <c r="H372" s="177" t="n">
        <v>1</v>
      </c>
      <c r="I372" s="177" t="n">
        <v>2</v>
      </c>
      <c r="J372" s="177" t="n">
        <v>5</v>
      </c>
      <c r="K372" s="177" t="n">
        <f aca="false">VLOOKUP(J372,$U$5:$V$19,2,)</f>
        <v>0.154</v>
      </c>
      <c r="L372" s="177" t="n">
        <f aca="false">H372*I372*K372</f>
        <v>0.308</v>
      </c>
      <c r="M372" s="178" t="str">
        <f aca="false">VLOOKUP(J372,$U:$W,3,)</f>
        <v>3/15"</v>
      </c>
    </row>
    <row r="373" customFormat="false" ht="14.25" hidden="false" customHeight="true" outlineLevel="0" collapsed="false">
      <c r="A373" s="174"/>
      <c r="B373" s="169"/>
      <c r="C373" s="169"/>
      <c r="D373" s="175"/>
      <c r="E373" s="175"/>
      <c r="F373" s="176"/>
      <c r="G373" s="175" t="s">
        <v>3827</v>
      </c>
      <c r="H373" s="177" t="n">
        <v>6</v>
      </c>
      <c r="I373" s="177" t="n">
        <v>1.4</v>
      </c>
      <c r="J373" s="177" t="n">
        <v>12.5</v>
      </c>
      <c r="K373" s="177" t="n">
        <f aca="false">VLOOKUP(J373,$U$5:$V$19,2,)</f>
        <v>0.96</v>
      </c>
      <c r="L373" s="177" t="n">
        <f aca="false">H373*I373*K373</f>
        <v>8.064</v>
      </c>
      <c r="M373" s="178" t="str">
        <f aca="false">VLOOKUP(J373,$U:$W,3,)</f>
        <v>1/2"</v>
      </c>
    </row>
    <row r="374" customFormat="false" ht="15" hidden="false" customHeight="false" outlineLevel="0" collapsed="false">
      <c r="A374" s="174"/>
      <c r="B374" s="169"/>
      <c r="C374" s="169"/>
      <c r="D374" s="175"/>
      <c r="E374" s="175"/>
      <c r="F374" s="176"/>
      <c r="G374" s="175" t="s">
        <v>3828</v>
      </c>
      <c r="H374" s="177" t="n">
        <v>2</v>
      </c>
      <c r="I374" s="177" t="n">
        <v>1.34</v>
      </c>
      <c r="J374" s="177" t="n">
        <v>6.3</v>
      </c>
      <c r="K374" s="177" t="n">
        <f aca="false">VLOOKUP(J374,$U$5:$V$19,2,)</f>
        <v>0.25</v>
      </c>
      <c r="L374" s="177" t="n">
        <f aca="false">H374*I374*K374</f>
        <v>0.67</v>
      </c>
      <c r="M374" s="178" t="str">
        <f aca="false">VLOOKUP(J374,$U:$W,3,)</f>
        <v>1/4"</v>
      </c>
    </row>
    <row r="375" customFormat="false" ht="14.25" hidden="false" customHeight="true" outlineLevel="0" collapsed="false">
      <c r="A375" s="174" t="s">
        <v>3820</v>
      </c>
      <c r="B375" s="169" t="s">
        <v>3900</v>
      </c>
      <c r="C375" s="169" t="s">
        <v>3821</v>
      </c>
      <c r="D375" s="175" t="n">
        <v>0.42</v>
      </c>
      <c r="E375" s="175" t="n">
        <v>0.17</v>
      </c>
      <c r="F375" s="176" t="n">
        <v>1.04</v>
      </c>
      <c r="G375" s="175" t="s">
        <v>3822</v>
      </c>
      <c r="H375" s="177" t="n">
        <v>2</v>
      </c>
      <c r="I375" s="177" t="n">
        <v>1.92</v>
      </c>
      <c r="J375" s="177" t="n">
        <v>10</v>
      </c>
      <c r="K375" s="177" t="n">
        <f aca="false">VLOOKUP(J375,$U$5:$V$19,2,)</f>
        <v>0.62</v>
      </c>
      <c r="L375" s="177" t="n">
        <f aca="false">H375*I375*K375</f>
        <v>2.3808</v>
      </c>
      <c r="M375" s="178" t="str">
        <f aca="false">VLOOKUP(J375,$U:$W,3,)</f>
        <v>3/8"</v>
      </c>
    </row>
    <row r="376" customFormat="false" ht="14.25" hidden="false" customHeight="true" outlineLevel="0" collapsed="false">
      <c r="A376" s="174"/>
      <c r="B376" s="169"/>
      <c r="C376" s="169"/>
      <c r="D376" s="175"/>
      <c r="E376" s="175"/>
      <c r="F376" s="176"/>
      <c r="G376" s="175" t="s">
        <v>3823</v>
      </c>
      <c r="H376" s="177" t="n">
        <v>2</v>
      </c>
      <c r="I376" s="177" t="n">
        <v>1.68</v>
      </c>
      <c r="J376" s="177" t="n">
        <v>10</v>
      </c>
      <c r="K376" s="177" t="n">
        <f aca="false">VLOOKUP(J376,$U$5:$V$19,2,)</f>
        <v>0.62</v>
      </c>
      <c r="L376" s="177" t="n">
        <f aca="false">H376*I376*K376</f>
        <v>2.0832</v>
      </c>
      <c r="M376" s="178" t="str">
        <f aca="false">VLOOKUP(J376,$U:$W,3,)</f>
        <v>3/8"</v>
      </c>
    </row>
    <row r="377" customFormat="false" ht="14.25" hidden="false" customHeight="true" outlineLevel="0" collapsed="false">
      <c r="A377" s="174"/>
      <c r="B377" s="169"/>
      <c r="C377" s="169"/>
      <c r="D377" s="175"/>
      <c r="E377" s="175"/>
      <c r="F377" s="176"/>
      <c r="G377" s="175" t="s">
        <v>3824</v>
      </c>
      <c r="H377" s="177" t="n">
        <v>2</v>
      </c>
      <c r="I377" s="177" t="n">
        <v>2.36</v>
      </c>
      <c r="J377" s="177" t="n">
        <v>10</v>
      </c>
      <c r="K377" s="177" t="n">
        <f aca="false">VLOOKUP(J377,$U$5:$V$19,2,)</f>
        <v>0.62</v>
      </c>
      <c r="L377" s="177" t="n">
        <f aca="false">H377*I377*K377</f>
        <v>2.9264</v>
      </c>
      <c r="M377" s="178" t="str">
        <f aca="false">VLOOKUP(J377,$U:$W,3,)</f>
        <v>3/8"</v>
      </c>
    </row>
    <row r="378" customFormat="false" ht="14.25" hidden="false" customHeight="true" outlineLevel="0" collapsed="false">
      <c r="A378" s="174"/>
      <c r="B378" s="169"/>
      <c r="C378" s="169"/>
      <c r="D378" s="175"/>
      <c r="E378" s="175"/>
      <c r="F378" s="176"/>
      <c r="G378" s="175" t="s">
        <v>3825</v>
      </c>
      <c r="H378" s="177" t="n">
        <v>1</v>
      </c>
      <c r="I378" s="177" t="n">
        <v>2.02</v>
      </c>
      <c r="J378" s="177" t="n">
        <v>5</v>
      </c>
      <c r="K378" s="177" t="n">
        <f aca="false">VLOOKUP(J378,$U$5:$V$19,2,)</f>
        <v>0.154</v>
      </c>
      <c r="L378" s="177" t="n">
        <f aca="false">H378*I378*K378</f>
        <v>0.31108</v>
      </c>
      <c r="M378" s="178" t="str">
        <f aca="false">VLOOKUP(J378,$U:$W,3,)</f>
        <v>3/15"</v>
      </c>
    </row>
    <row r="379" customFormat="false" ht="14.25" hidden="false" customHeight="true" outlineLevel="0" collapsed="false">
      <c r="A379" s="174"/>
      <c r="B379" s="169"/>
      <c r="C379" s="169"/>
      <c r="D379" s="175"/>
      <c r="E379" s="175"/>
      <c r="F379" s="176"/>
      <c r="G379" s="175" t="s">
        <v>3826</v>
      </c>
      <c r="H379" s="177" t="n">
        <v>1</v>
      </c>
      <c r="I379" s="177" t="n">
        <v>2</v>
      </c>
      <c r="J379" s="177" t="n">
        <v>5</v>
      </c>
      <c r="K379" s="177" t="n">
        <f aca="false">VLOOKUP(J379,$U$5:$V$19,2,)</f>
        <v>0.154</v>
      </c>
      <c r="L379" s="177" t="n">
        <f aca="false">H379*I379*K379</f>
        <v>0.308</v>
      </c>
      <c r="M379" s="178" t="str">
        <f aca="false">VLOOKUP(J379,$U:$W,3,)</f>
        <v>3/15"</v>
      </c>
    </row>
    <row r="380" customFormat="false" ht="14.25" hidden="false" customHeight="true" outlineLevel="0" collapsed="false">
      <c r="A380" s="174"/>
      <c r="B380" s="169"/>
      <c r="C380" s="169"/>
      <c r="D380" s="175"/>
      <c r="E380" s="175"/>
      <c r="F380" s="176"/>
      <c r="G380" s="175" t="s">
        <v>3827</v>
      </c>
      <c r="H380" s="177" t="n">
        <v>6</v>
      </c>
      <c r="I380" s="177" t="n">
        <v>1.4</v>
      </c>
      <c r="J380" s="177" t="n">
        <v>12.5</v>
      </c>
      <c r="K380" s="177" t="n">
        <f aca="false">VLOOKUP(J380,$U$5:$V$19,2,)</f>
        <v>0.96</v>
      </c>
      <c r="L380" s="177" t="n">
        <f aca="false">H380*I380*K380</f>
        <v>8.064</v>
      </c>
      <c r="M380" s="178" t="str">
        <f aca="false">VLOOKUP(J380,$U:$W,3,)</f>
        <v>1/2"</v>
      </c>
    </row>
    <row r="381" customFormat="false" ht="15" hidden="false" customHeight="false" outlineLevel="0" collapsed="false">
      <c r="A381" s="174"/>
      <c r="B381" s="169"/>
      <c r="C381" s="169"/>
      <c r="D381" s="175"/>
      <c r="E381" s="175"/>
      <c r="F381" s="176"/>
      <c r="G381" s="175" t="s">
        <v>3828</v>
      </c>
      <c r="H381" s="177" t="n">
        <v>2</v>
      </c>
      <c r="I381" s="177" t="n">
        <v>1.34</v>
      </c>
      <c r="J381" s="177" t="n">
        <v>6.3</v>
      </c>
      <c r="K381" s="177" t="n">
        <f aca="false">VLOOKUP(J381,$U$5:$V$19,2,)</f>
        <v>0.25</v>
      </c>
      <c r="L381" s="177" t="n">
        <f aca="false">H381*I381*K381</f>
        <v>0.67</v>
      </c>
      <c r="M381" s="178" t="str">
        <f aca="false">VLOOKUP(J381,$U:$W,3,)</f>
        <v>1/4"</v>
      </c>
    </row>
    <row r="382" customFormat="false" ht="14.25" hidden="false" customHeight="true" outlineLevel="0" collapsed="false">
      <c r="A382" s="174" t="s">
        <v>3820</v>
      </c>
      <c r="B382" s="169" t="s">
        <v>3901</v>
      </c>
      <c r="C382" s="169" t="s">
        <v>3821</v>
      </c>
      <c r="D382" s="175" t="n">
        <v>0.42</v>
      </c>
      <c r="E382" s="175" t="n">
        <v>0.17</v>
      </c>
      <c r="F382" s="176" t="n">
        <v>1.04</v>
      </c>
      <c r="G382" s="175" t="s">
        <v>3822</v>
      </c>
      <c r="H382" s="177" t="n">
        <v>2</v>
      </c>
      <c r="I382" s="177" t="n">
        <v>1.92</v>
      </c>
      <c r="J382" s="177" t="n">
        <v>10</v>
      </c>
      <c r="K382" s="177" t="n">
        <f aca="false">VLOOKUP(J382,$U$5:$V$19,2,)</f>
        <v>0.62</v>
      </c>
      <c r="L382" s="177" t="n">
        <f aca="false">H382*I382*K382</f>
        <v>2.3808</v>
      </c>
      <c r="M382" s="178" t="str">
        <f aca="false">VLOOKUP(J382,$U:$W,3,)</f>
        <v>3/8"</v>
      </c>
    </row>
    <row r="383" customFormat="false" ht="14.25" hidden="false" customHeight="true" outlineLevel="0" collapsed="false">
      <c r="A383" s="174"/>
      <c r="B383" s="169"/>
      <c r="C383" s="169"/>
      <c r="D383" s="175"/>
      <c r="E383" s="175"/>
      <c r="F383" s="176"/>
      <c r="G383" s="175" t="s">
        <v>3823</v>
      </c>
      <c r="H383" s="177" t="n">
        <v>2</v>
      </c>
      <c r="I383" s="177" t="n">
        <v>1.68</v>
      </c>
      <c r="J383" s="177" t="n">
        <v>10</v>
      </c>
      <c r="K383" s="177" t="n">
        <f aca="false">VLOOKUP(J383,$U$5:$V$19,2,)</f>
        <v>0.62</v>
      </c>
      <c r="L383" s="177" t="n">
        <f aca="false">H383*I383*K383</f>
        <v>2.0832</v>
      </c>
      <c r="M383" s="178" t="str">
        <f aca="false">VLOOKUP(J383,$U:$W,3,)</f>
        <v>3/8"</v>
      </c>
    </row>
    <row r="384" customFormat="false" ht="14.25" hidden="false" customHeight="true" outlineLevel="0" collapsed="false">
      <c r="A384" s="174"/>
      <c r="B384" s="169"/>
      <c r="C384" s="169"/>
      <c r="D384" s="175"/>
      <c r="E384" s="175"/>
      <c r="F384" s="176"/>
      <c r="G384" s="175" t="s">
        <v>3824</v>
      </c>
      <c r="H384" s="177" t="n">
        <v>2</v>
      </c>
      <c r="I384" s="177" t="n">
        <v>2.36</v>
      </c>
      <c r="J384" s="177" t="n">
        <v>10</v>
      </c>
      <c r="K384" s="177" t="n">
        <f aca="false">VLOOKUP(J384,$U$5:$V$19,2,)</f>
        <v>0.62</v>
      </c>
      <c r="L384" s="177" t="n">
        <f aca="false">H384*I384*K384</f>
        <v>2.9264</v>
      </c>
      <c r="M384" s="178" t="str">
        <f aca="false">VLOOKUP(J384,$U:$W,3,)</f>
        <v>3/8"</v>
      </c>
    </row>
    <row r="385" customFormat="false" ht="14.25" hidden="false" customHeight="true" outlineLevel="0" collapsed="false">
      <c r="A385" s="174"/>
      <c r="B385" s="169"/>
      <c r="C385" s="169"/>
      <c r="D385" s="175"/>
      <c r="E385" s="175"/>
      <c r="F385" s="176"/>
      <c r="G385" s="175" t="s">
        <v>3825</v>
      </c>
      <c r="H385" s="177" t="n">
        <v>1</v>
      </c>
      <c r="I385" s="177" t="n">
        <v>2.02</v>
      </c>
      <c r="J385" s="177" t="n">
        <v>5</v>
      </c>
      <c r="K385" s="177" t="n">
        <f aca="false">VLOOKUP(J385,$U$5:$V$19,2,)</f>
        <v>0.154</v>
      </c>
      <c r="L385" s="177" t="n">
        <f aca="false">H385*I385*K385</f>
        <v>0.31108</v>
      </c>
      <c r="M385" s="178" t="str">
        <f aca="false">VLOOKUP(J385,$U:$W,3,)</f>
        <v>3/15"</v>
      </c>
    </row>
    <row r="386" customFormat="false" ht="14.25" hidden="false" customHeight="true" outlineLevel="0" collapsed="false">
      <c r="A386" s="174"/>
      <c r="B386" s="169"/>
      <c r="C386" s="169"/>
      <c r="D386" s="175"/>
      <c r="E386" s="175"/>
      <c r="F386" s="176"/>
      <c r="G386" s="175" t="s">
        <v>3826</v>
      </c>
      <c r="H386" s="177" t="n">
        <v>1</v>
      </c>
      <c r="I386" s="177" t="n">
        <v>2</v>
      </c>
      <c r="J386" s="177" t="n">
        <v>5</v>
      </c>
      <c r="K386" s="177" t="n">
        <f aca="false">VLOOKUP(J386,$U$5:$V$19,2,)</f>
        <v>0.154</v>
      </c>
      <c r="L386" s="177" t="n">
        <f aca="false">H386*I386*K386</f>
        <v>0.308</v>
      </c>
      <c r="M386" s="178" t="str">
        <f aca="false">VLOOKUP(J386,$U:$W,3,)</f>
        <v>3/15"</v>
      </c>
    </row>
    <row r="387" customFormat="false" ht="14.25" hidden="false" customHeight="true" outlineLevel="0" collapsed="false">
      <c r="A387" s="174"/>
      <c r="B387" s="169"/>
      <c r="C387" s="169"/>
      <c r="D387" s="175"/>
      <c r="E387" s="175"/>
      <c r="F387" s="176"/>
      <c r="G387" s="175" t="s">
        <v>3827</v>
      </c>
      <c r="H387" s="177" t="n">
        <v>6</v>
      </c>
      <c r="I387" s="177" t="n">
        <v>1.4</v>
      </c>
      <c r="J387" s="177" t="n">
        <v>12.5</v>
      </c>
      <c r="K387" s="177" t="n">
        <f aca="false">VLOOKUP(J387,$U$5:$V$19,2,)</f>
        <v>0.96</v>
      </c>
      <c r="L387" s="177" t="n">
        <f aca="false">H387*I387*K387</f>
        <v>8.064</v>
      </c>
      <c r="M387" s="178" t="str">
        <f aca="false">VLOOKUP(J387,$U:$W,3,)</f>
        <v>1/2"</v>
      </c>
    </row>
    <row r="388" customFormat="false" ht="15" hidden="false" customHeight="false" outlineLevel="0" collapsed="false">
      <c r="A388" s="174"/>
      <c r="B388" s="169"/>
      <c r="C388" s="169"/>
      <c r="D388" s="175"/>
      <c r="E388" s="175"/>
      <c r="F388" s="176"/>
      <c r="G388" s="175" t="s">
        <v>3828</v>
      </c>
      <c r="H388" s="177" t="n">
        <v>2</v>
      </c>
      <c r="I388" s="177" t="n">
        <v>1.34</v>
      </c>
      <c r="J388" s="177" t="n">
        <v>6.3</v>
      </c>
      <c r="K388" s="177" t="n">
        <f aca="false">VLOOKUP(J388,$U$5:$V$19,2,)</f>
        <v>0.25</v>
      </c>
      <c r="L388" s="177" t="n">
        <f aca="false">H388*I388*K388</f>
        <v>0.67</v>
      </c>
      <c r="M388" s="178" t="str">
        <f aca="false">VLOOKUP(J388,$U:$W,3,)</f>
        <v>1/4"</v>
      </c>
    </row>
    <row r="389" customFormat="false" ht="14.25" hidden="false" customHeight="true" outlineLevel="0" collapsed="false">
      <c r="A389" s="174" t="s">
        <v>3820</v>
      </c>
      <c r="B389" s="169" t="s">
        <v>3902</v>
      </c>
      <c r="C389" s="169" t="s">
        <v>3821</v>
      </c>
      <c r="D389" s="175" t="n">
        <v>0.42</v>
      </c>
      <c r="E389" s="175" t="n">
        <v>0.17</v>
      </c>
      <c r="F389" s="176" t="n">
        <v>1.04</v>
      </c>
      <c r="G389" s="175" t="s">
        <v>3822</v>
      </c>
      <c r="H389" s="177" t="n">
        <v>2</v>
      </c>
      <c r="I389" s="177" t="n">
        <v>1.92</v>
      </c>
      <c r="J389" s="177" t="n">
        <v>10</v>
      </c>
      <c r="K389" s="177" t="n">
        <f aca="false">VLOOKUP(J389,$U$5:$V$19,2,)</f>
        <v>0.62</v>
      </c>
      <c r="L389" s="177" t="n">
        <f aca="false">H389*I389*K389</f>
        <v>2.3808</v>
      </c>
      <c r="M389" s="178" t="str">
        <f aca="false">VLOOKUP(J389,$U:$W,3,)</f>
        <v>3/8"</v>
      </c>
    </row>
    <row r="390" customFormat="false" ht="14.25" hidden="false" customHeight="true" outlineLevel="0" collapsed="false">
      <c r="A390" s="174"/>
      <c r="B390" s="169"/>
      <c r="C390" s="169"/>
      <c r="D390" s="175"/>
      <c r="E390" s="175"/>
      <c r="F390" s="176"/>
      <c r="G390" s="175" t="s">
        <v>3823</v>
      </c>
      <c r="H390" s="177" t="n">
        <v>2</v>
      </c>
      <c r="I390" s="177" t="n">
        <v>1.68</v>
      </c>
      <c r="J390" s="177" t="n">
        <v>10</v>
      </c>
      <c r="K390" s="177" t="n">
        <f aca="false">VLOOKUP(J390,$U$5:$V$19,2,)</f>
        <v>0.62</v>
      </c>
      <c r="L390" s="177" t="n">
        <f aca="false">H390*I390*K390</f>
        <v>2.0832</v>
      </c>
      <c r="M390" s="178" t="str">
        <f aca="false">VLOOKUP(J390,$U:$W,3,)</f>
        <v>3/8"</v>
      </c>
    </row>
    <row r="391" customFormat="false" ht="14.25" hidden="false" customHeight="true" outlineLevel="0" collapsed="false">
      <c r="A391" s="174"/>
      <c r="B391" s="169"/>
      <c r="C391" s="169"/>
      <c r="D391" s="175"/>
      <c r="E391" s="175"/>
      <c r="F391" s="176"/>
      <c r="G391" s="175" t="s">
        <v>3824</v>
      </c>
      <c r="H391" s="177" t="n">
        <v>2</v>
      </c>
      <c r="I391" s="177" t="n">
        <v>2.36</v>
      </c>
      <c r="J391" s="177" t="n">
        <v>10</v>
      </c>
      <c r="K391" s="177" t="n">
        <f aca="false">VLOOKUP(J391,$U$5:$V$19,2,)</f>
        <v>0.62</v>
      </c>
      <c r="L391" s="177" t="n">
        <f aca="false">H391*I391*K391</f>
        <v>2.9264</v>
      </c>
      <c r="M391" s="178" t="str">
        <f aca="false">VLOOKUP(J391,$U:$W,3,)</f>
        <v>3/8"</v>
      </c>
    </row>
    <row r="392" customFormat="false" ht="14.25" hidden="false" customHeight="true" outlineLevel="0" collapsed="false">
      <c r="A392" s="174"/>
      <c r="B392" s="169"/>
      <c r="C392" s="169"/>
      <c r="D392" s="175"/>
      <c r="E392" s="175"/>
      <c r="F392" s="176"/>
      <c r="G392" s="175" t="s">
        <v>3825</v>
      </c>
      <c r="H392" s="177" t="n">
        <v>1</v>
      </c>
      <c r="I392" s="177" t="n">
        <v>2.02</v>
      </c>
      <c r="J392" s="177" t="n">
        <v>5</v>
      </c>
      <c r="K392" s="177" t="n">
        <f aca="false">VLOOKUP(J392,$U$5:$V$19,2,)</f>
        <v>0.154</v>
      </c>
      <c r="L392" s="177" t="n">
        <f aca="false">H392*I392*K392</f>
        <v>0.31108</v>
      </c>
      <c r="M392" s="178" t="str">
        <f aca="false">VLOOKUP(J392,$U:$W,3,)</f>
        <v>3/15"</v>
      </c>
    </row>
    <row r="393" customFormat="false" ht="14.25" hidden="false" customHeight="true" outlineLevel="0" collapsed="false">
      <c r="A393" s="174"/>
      <c r="B393" s="169"/>
      <c r="C393" s="169"/>
      <c r="D393" s="175"/>
      <c r="E393" s="175"/>
      <c r="F393" s="176"/>
      <c r="G393" s="175" t="s">
        <v>3826</v>
      </c>
      <c r="H393" s="177" t="n">
        <v>1</v>
      </c>
      <c r="I393" s="177" t="n">
        <v>2</v>
      </c>
      <c r="J393" s="177" t="n">
        <v>5</v>
      </c>
      <c r="K393" s="177" t="n">
        <f aca="false">VLOOKUP(J393,$U$5:$V$19,2,)</f>
        <v>0.154</v>
      </c>
      <c r="L393" s="177" t="n">
        <f aca="false">H393*I393*K393</f>
        <v>0.308</v>
      </c>
      <c r="M393" s="178" t="str">
        <f aca="false">VLOOKUP(J393,$U:$W,3,)</f>
        <v>3/15"</v>
      </c>
    </row>
    <row r="394" customFormat="false" ht="14.25" hidden="false" customHeight="true" outlineLevel="0" collapsed="false">
      <c r="A394" s="174"/>
      <c r="B394" s="169"/>
      <c r="C394" s="169"/>
      <c r="D394" s="175"/>
      <c r="E394" s="175"/>
      <c r="F394" s="176"/>
      <c r="G394" s="175" t="s">
        <v>3827</v>
      </c>
      <c r="H394" s="177" t="n">
        <v>6</v>
      </c>
      <c r="I394" s="177" t="n">
        <v>1.4</v>
      </c>
      <c r="J394" s="177" t="n">
        <v>12.5</v>
      </c>
      <c r="K394" s="177" t="n">
        <f aca="false">VLOOKUP(J394,$U$5:$V$19,2,)</f>
        <v>0.96</v>
      </c>
      <c r="L394" s="177" t="n">
        <f aca="false">H394*I394*K394</f>
        <v>8.064</v>
      </c>
      <c r="M394" s="178" t="str">
        <f aca="false">VLOOKUP(J394,$U:$W,3,)</f>
        <v>1/2"</v>
      </c>
    </row>
    <row r="395" customFormat="false" ht="15" hidden="false" customHeight="false" outlineLevel="0" collapsed="false">
      <c r="A395" s="174"/>
      <c r="B395" s="169"/>
      <c r="C395" s="169"/>
      <c r="D395" s="175"/>
      <c r="E395" s="175"/>
      <c r="F395" s="176"/>
      <c r="G395" s="175" t="s">
        <v>3828</v>
      </c>
      <c r="H395" s="177" t="n">
        <v>2</v>
      </c>
      <c r="I395" s="177" t="n">
        <v>1.34</v>
      </c>
      <c r="J395" s="177" t="n">
        <v>6.3</v>
      </c>
      <c r="K395" s="177" t="n">
        <f aca="false">VLOOKUP(J395,$U$5:$V$19,2,)</f>
        <v>0.25</v>
      </c>
      <c r="L395" s="177" t="n">
        <f aca="false">H395*I395*K395</f>
        <v>0.67</v>
      </c>
      <c r="M395" s="178" t="str">
        <f aca="false">VLOOKUP(J395,$U:$W,3,)</f>
        <v>1/4"</v>
      </c>
    </row>
    <row r="396" customFormat="false" ht="14.25" hidden="false" customHeight="true" outlineLevel="0" collapsed="false">
      <c r="A396" s="174" t="s">
        <v>3820</v>
      </c>
      <c r="B396" s="169" t="s">
        <v>3903</v>
      </c>
      <c r="C396" s="169" t="s">
        <v>3821</v>
      </c>
      <c r="D396" s="175" t="n">
        <v>0.42</v>
      </c>
      <c r="E396" s="175" t="n">
        <v>0.17</v>
      </c>
      <c r="F396" s="176" t="n">
        <v>1.04</v>
      </c>
      <c r="G396" s="175" t="s">
        <v>3822</v>
      </c>
      <c r="H396" s="177" t="n">
        <v>2</v>
      </c>
      <c r="I396" s="177" t="n">
        <v>1.92</v>
      </c>
      <c r="J396" s="177" t="n">
        <v>10</v>
      </c>
      <c r="K396" s="177" t="n">
        <f aca="false">VLOOKUP(J396,$U$5:$V$19,2,)</f>
        <v>0.62</v>
      </c>
      <c r="L396" s="177" t="n">
        <f aca="false">H396*I396*K396</f>
        <v>2.3808</v>
      </c>
      <c r="M396" s="178" t="str">
        <f aca="false">VLOOKUP(J396,$U:$W,3,)</f>
        <v>3/8"</v>
      </c>
    </row>
    <row r="397" customFormat="false" ht="14.25" hidden="false" customHeight="true" outlineLevel="0" collapsed="false">
      <c r="A397" s="174"/>
      <c r="B397" s="169"/>
      <c r="C397" s="169"/>
      <c r="D397" s="175"/>
      <c r="E397" s="175"/>
      <c r="F397" s="176"/>
      <c r="G397" s="175" t="s">
        <v>3823</v>
      </c>
      <c r="H397" s="177" t="n">
        <v>2</v>
      </c>
      <c r="I397" s="177" t="n">
        <v>1.68</v>
      </c>
      <c r="J397" s="177" t="n">
        <v>10</v>
      </c>
      <c r="K397" s="177" t="n">
        <f aca="false">VLOOKUP(J397,$U$5:$V$19,2,)</f>
        <v>0.62</v>
      </c>
      <c r="L397" s="177" t="n">
        <f aca="false">H397*I397*K397</f>
        <v>2.0832</v>
      </c>
      <c r="M397" s="178" t="str">
        <f aca="false">VLOOKUP(J397,$U:$W,3,)</f>
        <v>3/8"</v>
      </c>
    </row>
    <row r="398" customFormat="false" ht="14.25" hidden="false" customHeight="true" outlineLevel="0" collapsed="false">
      <c r="A398" s="174"/>
      <c r="B398" s="169"/>
      <c r="C398" s="169"/>
      <c r="D398" s="175"/>
      <c r="E398" s="175"/>
      <c r="F398" s="176"/>
      <c r="G398" s="175" t="s">
        <v>3824</v>
      </c>
      <c r="H398" s="177" t="n">
        <v>2</v>
      </c>
      <c r="I398" s="177" t="n">
        <v>2.36</v>
      </c>
      <c r="J398" s="177" t="n">
        <v>10</v>
      </c>
      <c r="K398" s="177" t="n">
        <f aca="false">VLOOKUP(J398,$U$5:$V$19,2,)</f>
        <v>0.62</v>
      </c>
      <c r="L398" s="177" t="n">
        <f aca="false">H398*I398*K398</f>
        <v>2.9264</v>
      </c>
      <c r="M398" s="178" t="str">
        <f aca="false">VLOOKUP(J398,$U:$W,3,)</f>
        <v>3/8"</v>
      </c>
    </row>
    <row r="399" customFormat="false" ht="14.25" hidden="false" customHeight="true" outlineLevel="0" collapsed="false">
      <c r="A399" s="174"/>
      <c r="B399" s="169"/>
      <c r="C399" s="169"/>
      <c r="D399" s="175"/>
      <c r="E399" s="175"/>
      <c r="F399" s="176"/>
      <c r="G399" s="175" t="s">
        <v>3825</v>
      </c>
      <c r="H399" s="177" t="n">
        <v>1</v>
      </c>
      <c r="I399" s="177" t="n">
        <v>2.02</v>
      </c>
      <c r="J399" s="177" t="n">
        <v>5</v>
      </c>
      <c r="K399" s="177" t="n">
        <f aca="false">VLOOKUP(J399,$U$5:$V$19,2,)</f>
        <v>0.154</v>
      </c>
      <c r="L399" s="177" t="n">
        <f aca="false">H399*I399*K399</f>
        <v>0.31108</v>
      </c>
      <c r="M399" s="178" t="str">
        <f aca="false">VLOOKUP(J399,$U:$W,3,)</f>
        <v>3/15"</v>
      </c>
    </row>
    <row r="400" customFormat="false" ht="14.25" hidden="false" customHeight="true" outlineLevel="0" collapsed="false">
      <c r="A400" s="174"/>
      <c r="B400" s="169"/>
      <c r="C400" s="169"/>
      <c r="D400" s="175"/>
      <c r="E400" s="175"/>
      <c r="F400" s="176"/>
      <c r="G400" s="175" t="s">
        <v>3826</v>
      </c>
      <c r="H400" s="177" t="n">
        <v>1</v>
      </c>
      <c r="I400" s="177" t="n">
        <v>2</v>
      </c>
      <c r="J400" s="177" t="n">
        <v>5</v>
      </c>
      <c r="K400" s="177" t="n">
        <f aca="false">VLOOKUP(J400,$U$5:$V$19,2,)</f>
        <v>0.154</v>
      </c>
      <c r="L400" s="177" t="n">
        <f aca="false">H400*I400*K400</f>
        <v>0.308</v>
      </c>
      <c r="M400" s="178" t="str">
        <f aca="false">VLOOKUP(J400,$U:$W,3,)</f>
        <v>3/15"</v>
      </c>
    </row>
    <row r="401" customFormat="false" ht="14.25" hidden="false" customHeight="true" outlineLevel="0" collapsed="false">
      <c r="A401" s="174"/>
      <c r="B401" s="169"/>
      <c r="C401" s="169"/>
      <c r="D401" s="175"/>
      <c r="E401" s="175"/>
      <c r="F401" s="176"/>
      <c r="G401" s="175" t="s">
        <v>3827</v>
      </c>
      <c r="H401" s="177" t="n">
        <v>6</v>
      </c>
      <c r="I401" s="177" t="n">
        <v>1.4</v>
      </c>
      <c r="J401" s="177" t="n">
        <v>12.5</v>
      </c>
      <c r="K401" s="177" t="n">
        <f aca="false">VLOOKUP(J401,$U$5:$V$19,2,)</f>
        <v>0.96</v>
      </c>
      <c r="L401" s="177" t="n">
        <f aca="false">H401*I401*K401</f>
        <v>8.064</v>
      </c>
      <c r="M401" s="178" t="str">
        <f aca="false">VLOOKUP(J401,$U:$W,3,)</f>
        <v>1/2"</v>
      </c>
    </row>
    <row r="402" customFormat="false" ht="15" hidden="false" customHeight="false" outlineLevel="0" collapsed="false">
      <c r="A402" s="174"/>
      <c r="B402" s="169"/>
      <c r="C402" s="169"/>
      <c r="D402" s="175"/>
      <c r="E402" s="175"/>
      <c r="F402" s="176"/>
      <c r="G402" s="175" t="s">
        <v>3828</v>
      </c>
      <c r="H402" s="177" t="n">
        <v>2</v>
      </c>
      <c r="I402" s="177" t="n">
        <v>1.34</v>
      </c>
      <c r="J402" s="177" t="n">
        <v>6.3</v>
      </c>
      <c r="K402" s="177" t="n">
        <f aca="false">VLOOKUP(J402,$U$5:$V$19,2,)</f>
        <v>0.25</v>
      </c>
      <c r="L402" s="177" t="n">
        <f aca="false">H402*I402*K402</f>
        <v>0.67</v>
      </c>
      <c r="M402" s="178" t="str">
        <f aca="false">VLOOKUP(J402,$U:$W,3,)</f>
        <v>1/4"</v>
      </c>
    </row>
    <row r="403" customFormat="false" ht="14.25" hidden="false" customHeight="true" outlineLevel="0" collapsed="false">
      <c r="A403" s="174" t="s">
        <v>3820</v>
      </c>
      <c r="B403" s="169" t="s">
        <v>3904</v>
      </c>
      <c r="C403" s="169" t="s">
        <v>3821</v>
      </c>
      <c r="D403" s="175" t="n">
        <v>0.42</v>
      </c>
      <c r="E403" s="175" t="n">
        <v>0.17</v>
      </c>
      <c r="F403" s="176" t="n">
        <v>1.04</v>
      </c>
      <c r="G403" s="175" t="s">
        <v>3844</v>
      </c>
      <c r="H403" s="177" t="n">
        <v>2</v>
      </c>
      <c r="I403" s="177" t="n">
        <v>1.92</v>
      </c>
      <c r="J403" s="177" t="n">
        <v>10</v>
      </c>
      <c r="K403" s="177" t="n">
        <f aca="false">VLOOKUP(J403,$U$5:$V$19,2,)</f>
        <v>0.62</v>
      </c>
      <c r="L403" s="177" t="n">
        <f aca="false">H403*I403*K403</f>
        <v>2.3808</v>
      </c>
      <c r="M403" s="178" t="str">
        <f aca="false">VLOOKUP(J403,$U:$W,3,)</f>
        <v>3/8"</v>
      </c>
    </row>
    <row r="404" customFormat="false" ht="14.25" hidden="false" customHeight="true" outlineLevel="0" collapsed="false">
      <c r="A404" s="174"/>
      <c r="B404" s="169"/>
      <c r="C404" s="169"/>
      <c r="D404" s="175"/>
      <c r="E404" s="175"/>
      <c r="F404" s="176"/>
      <c r="G404" s="175" t="s">
        <v>3845</v>
      </c>
      <c r="H404" s="177" t="n">
        <v>2</v>
      </c>
      <c r="I404" s="177" t="n">
        <v>1.68</v>
      </c>
      <c r="J404" s="177" t="n">
        <v>10</v>
      </c>
      <c r="K404" s="177" t="n">
        <f aca="false">VLOOKUP(J404,$U$5:$V$19,2,)</f>
        <v>0.62</v>
      </c>
      <c r="L404" s="177" t="n">
        <f aca="false">H404*I404*K404</f>
        <v>2.0832</v>
      </c>
      <c r="M404" s="178" t="str">
        <f aca="false">VLOOKUP(J404,$U:$W,3,)</f>
        <v>3/8"</v>
      </c>
    </row>
    <row r="405" customFormat="false" ht="14.25" hidden="false" customHeight="true" outlineLevel="0" collapsed="false">
      <c r="A405" s="174"/>
      <c r="B405" s="169"/>
      <c r="C405" s="169"/>
      <c r="D405" s="175"/>
      <c r="E405" s="175"/>
      <c r="F405" s="176"/>
      <c r="G405" s="175" t="s">
        <v>3846</v>
      </c>
      <c r="H405" s="177" t="n">
        <v>2</v>
      </c>
      <c r="I405" s="177" t="n">
        <v>2.36</v>
      </c>
      <c r="J405" s="177" t="n">
        <v>10</v>
      </c>
      <c r="K405" s="177" t="n">
        <f aca="false">VLOOKUP(J405,$U$5:$V$19,2,)</f>
        <v>0.62</v>
      </c>
      <c r="L405" s="177" t="n">
        <f aca="false">H405*I405*K405</f>
        <v>2.9264</v>
      </c>
      <c r="M405" s="178" t="str">
        <f aca="false">VLOOKUP(J405,$U:$W,3,)</f>
        <v>3/8"</v>
      </c>
    </row>
    <row r="406" customFormat="false" ht="14.25" hidden="false" customHeight="true" outlineLevel="0" collapsed="false">
      <c r="A406" s="174"/>
      <c r="B406" s="169"/>
      <c r="C406" s="169"/>
      <c r="D406" s="175"/>
      <c r="E406" s="175"/>
      <c r="F406" s="176"/>
      <c r="G406" s="175" t="s">
        <v>3847</v>
      </c>
      <c r="H406" s="177" t="n">
        <v>1</v>
      </c>
      <c r="I406" s="177" t="n">
        <v>2.02</v>
      </c>
      <c r="J406" s="177" t="n">
        <v>5</v>
      </c>
      <c r="K406" s="177" t="n">
        <f aca="false">VLOOKUP(J406,$U$5:$V$19,2,)</f>
        <v>0.154</v>
      </c>
      <c r="L406" s="177" t="n">
        <f aca="false">H406*I406*K406</f>
        <v>0.31108</v>
      </c>
      <c r="M406" s="178" t="str">
        <f aca="false">VLOOKUP(J406,$U:$W,3,)</f>
        <v>3/15"</v>
      </c>
    </row>
    <row r="407" customFormat="false" ht="14.25" hidden="false" customHeight="true" outlineLevel="0" collapsed="false">
      <c r="A407" s="174"/>
      <c r="B407" s="169"/>
      <c r="C407" s="169"/>
      <c r="D407" s="175"/>
      <c r="E407" s="175"/>
      <c r="F407" s="176"/>
      <c r="G407" s="175" t="s">
        <v>3848</v>
      </c>
      <c r="H407" s="177" t="n">
        <v>1</v>
      </c>
      <c r="I407" s="177" t="n">
        <v>2</v>
      </c>
      <c r="J407" s="177" t="n">
        <v>5</v>
      </c>
      <c r="K407" s="177" t="n">
        <f aca="false">VLOOKUP(J407,$U$5:$V$19,2,)</f>
        <v>0.154</v>
      </c>
      <c r="L407" s="177" t="n">
        <f aca="false">H407*I407*K407</f>
        <v>0.308</v>
      </c>
      <c r="M407" s="178" t="str">
        <f aca="false">VLOOKUP(J407,$U:$W,3,)</f>
        <v>3/15"</v>
      </c>
    </row>
    <row r="408" customFormat="false" ht="14.25" hidden="false" customHeight="true" outlineLevel="0" collapsed="false">
      <c r="A408" s="174"/>
      <c r="B408" s="169"/>
      <c r="C408" s="169"/>
      <c r="D408" s="175"/>
      <c r="E408" s="175"/>
      <c r="F408" s="176"/>
      <c r="G408" s="175" t="s">
        <v>3849</v>
      </c>
      <c r="H408" s="177" t="n">
        <v>6</v>
      </c>
      <c r="I408" s="177" t="n">
        <v>1.4</v>
      </c>
      <c r="J408" s="177" t="n">
        <v>12.5</v>
      </c>
      <c r="K408" s="177" t="n">
        <f aca="false">VLOOKUP(J408,$U$5:$V$19,2,)</f>
        <v>0.96</v>
      </c>
      <c r="L408" s="177" t="n">
        <f aca="false">H408*I408*K408</f>
        <v>8.064</v>
      </c>
      <c r="M408" s="178" t="str">
        <f aca="false">VLOOKUP(J408,$U:$W,3,)</f>
        <v>1/2"</v>
      </c>
    </row>
    <row r="409" customFormat="false" ht="15" hidden="false" customHeight="false" outlineLevel="0" collapsed="false">
      <c r="A409" s="174"/>
      <c r="B409" s="169"/>
      <c r="C409" s="169"/>
      <c r="D409" s="175"/>
      <c r="E409" s="175"/>
      <c r="F409" s="176"/>
      <c r="G409" s="175" t="s">
        <v>3850</v>
      </c>
      <c r="H409" s="177" t="n">
        <v>2</v>
      </c>
      <c r="I409" s="177" t="n">
        <v>1.34</v>
      </c>
      <c r="J409" s="177" t="n">
        <v>6.3</v>
      </c>
      <c r="K409" s="177" t="n">
        <f aca="false">VLOOKUP(J409,$U$5:$V$19,2,)</f>
        <v>0.25</v>
      </c>
      <c r="L409" s="177" t="n">
        <f aca="false">H409*I409*K409</f>
        <v>0.67</v>
      </c>
      <c r="M409" s="178" t="str">
        <f aca="false">VLOOKUP(J409,$U:$W,3,)</f>
        <v>1/4"</v>
      </c>
    </row>
    <row r="410" customFormat="false" ht="14.25" hidden="false" customHeight="true" outlineLevel="0" collapsed="false">
      <c r="A410" s="174" t="s">
        <v>3820</v>
      </c>
      <c r="B410" s="169" t="s">
        <v>3905</v>
      </c>
      <c r="C410" s="169" t="s">
        <v>3837</v>
      </c>
      <c r="D410" s="175" t="n">
        <v>1.12</v>
      </c>
      <c r="E410" s="175" t="n">
        <v>0.9</v>
      </c>
      <c r="F410" s="176" t="n">
        <v>3.68</v>
      </c>
      <c r="G410" s="175" t="s">
        <v>3906</v>
      </c>
      <c r="H410" s="177" t="n">
        <v>5</v>
      </c>
      <c r="I410" s="177" t="n">
        <v>2.39</v>
      </c>
      <c r="J410" s="177" t="n">
        <v>10</v>
      </c>
      <c r="K410" s="177" t="n">
        <f aca="false">VLOOKUP(J410,$U$5:$V$19,2,)</f>
        <v>0.62</v>
      </c>
      <c r="L410" s="177" t="n">
        <f aca="false">H410*I410*K410</f>
        <v>7.409</v>
      </c>
      <c r="M410" s="178" t="str">
        <f aca="false">VLOOKUP(J410,$U:$W,3,)</f>
        <v>3/8"</v>
      </c>
    </row>
    <row r="411" customFormat="false" ht="14.25" hidden="false" customHeight="true" outlineLevel="0" collapsed="false">
      <c r="A411" s="174"/>
      <c r="B411" s="169"/>
      <c r="C411" s="169"/>
      <c r="D411" s="175"/>
      <c r="E411" s="175"/>
      <c r="F411" s="176"/>
      <c r="G411" s="175" t="s">
        <v>3907</v>
      </c>
      <c r="H411" s="177" t="n">
        <v>5</v>
      </c>
      <c r="I411" s="177" t="n">
        <v>2.39</v>
      </c>
      <c r="J411" s="177" t="n">
        <v>10</v>
      </c>
      <c r="K411" s="177" t="n">
        <f aca="false">VLOOKUP(J411,$U$5:$V$19,2,)</f>
        <v>0.62</v>
      </c>
      <c r="L411" s="177" t="n">
        <f aca="false">H411*I411*K411</f>
        <v>7.409</v>
      </c>
      <c r="M411" s="178" t="str">
        <f aca="false">VLOOKUP(J411,$U:$W,3,)</f>
        <v>3/8"</v>
      </c>
    </row>
    <row r="412" customFormat="false" ht="14.25" hidden="false" customHeight="true" outlineLevel="0" collapsed="false">
      <c r="A412" s="174"/>
      <c r="B412" s="169"/>
      <c r="C412" s="169"/>
      <c r="D412" s="175"/>
      <c r="E412" s="175"/>
      <c r="F412" s="176"/>
      <c r="G412" s="175" t="s">
        <v>3908</v>
      </c>
      <c r="H412" s="177" t="n">
        <v>10</v>
      </c>
      <c r="I412" s="177" t="n">
        <v>2.7</v>
      </c>
      <c r="J412" s="177" t="n">
        <v>10</v>
      </c>
      <c r="K412" s="177" t="n">
        <f aca="false">VLOOKUP(J412,$U$5:$V$19,2,)</f>
        <v>0.62</v>
      </c>
      <c r="L412" s="177" t="n">
        <f aca="false">H412*I412*K412</f>
        <v>16.74</v>
      </c>
      <c r="M412" s="178" t="str">
        <f aca="false">VLOOKUP(J412,$U:$W,3,)</f>
        <v>3/8"</v>
      </c>
    </row>
    <row r="413" customFormat="false" ht="14.25" hidden="false" customHeight="true" outlineLevel="0" collapsed="false">
      <c r="A413" s="174"/>
      <c r="B413" s="169"/>
      <c r="C413" s="169"/>
      <c r="D413" s="175"/>
      <c r="E413" s="175"/>
      <c r="F413" s="176"/>
      <c r="G413" s="175" t="s">
        <v>3909</v>
      </c>
      <c r="H413" s="177" t="n">
        <v>13</v>
      </c>
      <c r="I413" s="177" t="n">
        <v>2.72</v>
      </c>
      <c r="J413" s="177" t="n">
        <v>10</v>
      </c>
      <c r="K413" s="177" t="n">
        <f aca="false">VLOOKUP(J413,$U$5:$V$19,2,)</f>
        <v>0.62</v>
      </c>
      <c r="L413" s="177" t="n">
        <f aca="false">H413*I413*K413</f>
        <v>21.9232</v>
      </c>
      <c r="M413" s="178" t="str">
        <f aca="false">VLOOKUP(J413,$U:$W,3,)</f>
        <v>3/8"</v>
      </c>
    </row>
    <row r="414" customFormat="false" ht="14.25" hidden="false" customHeight="true" outlineLevel="0" collapsed="false">
      <c r="A414" s="174"/>
      <c r="B414" s="169"/>
      <c r="C414" s="169"/>
      <c r="D414" s="175"/>
      <c r="E414" s="175"/>
      <c r="F414" s="176"/>
      <c r="G414" s="175" t="s">
        <v>3910</v>
      </c>
      <c r="H414" s="177" t="n">
        <v>6</v>
      </c>
      <c r="I414" s="177" t="n">
        <v>1.81</v>
      </c>
      <c r="J414" s="177" t="n">
        <v>12.5</v>
      </c>
      <c r="K414" s="177" t="n">
        <f aca="false">VLOOKUP(J414,$U$5:$V$19,2,)</f>
        <v>0.96</v>
      </c>
      <c r="L414" s="177" t="n">
        <f aca="false">H414*I414*K414</f>
        <v>10.4256</v>
      </c>
      <c r="M414" s="178" t="str">
        <f aca="false">VLOOKUP(J414,$U:$W,3,)</f>
        <v>1/2"</v>
      </c>
    </row>
    <row r="415" customFormat="false" ht="15" hidden="false" customHeight="false" outlineLevel="0" collapsed="false">
      <c r="A415" s="174"/>
      <c r="B415" s="169"/>
      <c r="C415" s="169"/>
      <c r="D415" s="175"/>
      <c r="E415" s="175"/>
      <c r="F415" s="176"/>
      <c r="G415" s="175" t="s">
        <v>3911</v>
      </c>
      <c r="H415" s="177" t="n">
        <v>5</v>
      </c>
      <c r="I415" s="177" t="n">
        <v>1.34</v>
      </c>
      <c r="J415" s="177" t="n">
        <v>6.3</v>
      </c>
      <c r="K415" s="177" t="n">
        <f aca="false">VLOOKUP(J415,$U$5:$V$19,2,)</f>
        <v>0.25</v>
      </c>
      <c r="L415" s="177" t="n">
        <f aca="false">H415*I415*K415</f>
        <v>1.675</v>
      </c>
      <c r="M415" s="178" t="str">
        <f aca="false">VLOOKUP(J415,$U:$W,3,)</f>
        <v>1/4"</v>
      </c>
    </row>
    <row r="416" customFormat="false" ht="15" hidden="false" customHeight="true" outlineLevel="0" collapsed="false">
      <c r="A416" s="174" t="s">
        <v>3820</v>
      </c>
      <c r="B416" s="169" t="s">
        <v>3912</v>
      </c>
      <c r="C416" s="169" t="s">
        <v>3821</v>
      </c>
      <c r="D416" s="175" t="n">
        <v>0.42</v>
      </c>
      <c r="E416" s="175" t="n">
        <v>0.17</v>
      </c>
      <c r="F416" s="176" t="n">
        <v>1.04</v>
      </c>
      <c r="G416" s="175" t="s">
        <v>3913</v>
      </c>
      <c r="H416" s="177" t="n">
        <v>2</v>
      </c>
      <c r="I416" s="177" t="n">
        <v>1.92</v>
      </c>
      <c r="J416" s="177" t="n">
        <v>10</v>
      </c>
      <c r="K416" s="177" t="n">
        <f aca="false">VLOOKUP(J416,$U$5:$V$19,2,)</f>
        <v>0.62</v>
      </c>
      <c r="L416" s="177" t="n">
        <f aca="false">H416*I416*K416</f>
        <v>2.3808</v>
      </c>
      <c r="M416" s="178" t="str">
        <f aca="false">VLOOKUP(J416,$U:$W,3,)</f>
        <v>3/8"</v>
      </c>
    </row>
    <row r="417" customFormat="false" ht="15" hidden="false" customHeight="true" outlineLevel="0" collapsed="false">
      <c r="A417" s="174"/>
      <c r="B417" s="169"/>
      <c r="C417" s="169"/>
      <c r="D417" s="175"/>
      <c r="E417" s="175"/>
      <c r="F417" s="176"/>
      <c r="G417" s="175" t="s">
        <v>3914</v>
      </c>
      <c r="H417" s="177" t="n">
        <v>2</v>
      </c>
      <c r="I417" s="177" t="n">
        <v>1.68</v>
      </c>
      <c r="J417" s="177" t="n">
        <v>10</v>
      </c>
      <c r="K417" s="177" t="n">
        <f aca="false">VLOOKUP(J417,$U$5:$V$19,2,)</f>
        <v>0.62</v>
      </c>
      <c r="L417" s="177" t="n">
        <f aca="false">H417*I417*K417</f>
        <v>2.0832</v>
      </c>
      <c r="M417" s="178" t="str">
        <f aca="false">VLOOKUP(J417,$U:$W,3,)</f>
        <v>3/8"</v>
      </c>
    </row>
    <row r="418" customFormat="false" ht="15" hidden="false" customHeight="true" outlineLevel="0" collapsed="false">
      <c r="A418" s="174"/>
      <c r="B418" s="169"/>
      <c r="C418" s="169"/>
      <c r="D418" s="175"/>
      <c r="E418" s="175"/>
      <c r="F418" s="176"/>
      <c r="G418" s="175" t="s">
        <v>3915</v>
      </c>
      <c r="H418" s="177" t="n">
        <v>2</v>
      </c>
      <c r="I418" s="177" t="n">
        <v>2.36</v>
      </c>
      <c r="J418" s="177" t="n">
        <v>10</v>
      </c>
      <c r="K418" s="177" t="n">
        <f aca="false">VLOOKUP(J418,$U$5:$V$19,2,)</f>
        <v>0.62</v>
      </c>
      <c r="L418" s="177" t="n">
        <f aca="false">H418*I418*K418</f>
        <v>2.9264</v>
      </c>
      <c r="M418" s="178" t="str">
        <f aca="false">VLOOKUP(J418,$U:$W,3,)</f>
        <v>3/8"</v>
      </c>
    </row>
    <row r="419" customFormat="false" ht="15" hidden="false" customHeight="true" outlineLevel="0" collapsed="false">
      <c r="A419" s="174"/>
      <c r="B419" s="169"/>
      <c r="C419" s="169"/>
      <c r="D419" s="175"/>
      <c r="E419" s="175"/>
      <c r="F419" s="176"/>
      <c r="G419" s="175" t="s">
        <v>3916</v>
      </c>
      <c r="H419" s="177" t="n">
        <v>1</v>
      </c>
      <c r="I419" s="177" t="n">
        <v>2.02</v>
      </c>
      <c r="J419" s="177" t="n">
        <v>5</v>
      </c>
      <c r="K419" s="177" t="n">
        <f aca="false">VLOOKUP(J419,$U$5:$V$19,2,)</f>
        <v>0.154</v>
      </c>
      <c r="L419" s="177" t="n">
        <f aca="false">H419*I419*K419</f>
        <v>0.31108</v>
      </c>
      <c r="M419" s="178" t="str">
        <f aca="false">VLOOKUP(J419,$U:$W,3,)</f>
        <v>3/15"</v>
      </c>
    </row>
    <row r="420" customFormat="false" ht="15" hidden="false" customHeight="true" outlineLevel="0" collapsed="false">
      <c r="A420" s="174"/>
      <c r="B420" s="169"/>
      <c r="C420" s="169"/>
      <c r="D420" s="175"/>
      <c r="E420" s="175"/>
      <c r="F420" s="176"/>
      <c r="G420" s="175" t="s">
        <v>3917</v>
      </c>
      <c r="H420" s="177" t="n">
        <v>1</v>
      </c>
      <c r="I420" s="177" t="n">
        <v>2</v>
      </c>
      <c r="J420" s="177" t="n">
        <v>5</v>
      </c>
      <c r="K420" s="177" t="n">
        <f aca="false">VLOOKUP(J420,$U$5:$V$19,2,)</f>
        <v>0.154</v>
      </c>
      <c r="L420" s="177" t="n">
        <f aca="false">H420*I420*K420</f>
        <v>0.308</v>
      </c>
      <c r="M420" s="178" t="str">
        <f aca="false">VLOOKUP(J420,$U:$W,3,)</f>
        <v>3/15"</v>
      </c>
    </row>
    <row r="421" customFormat="false" ht="15" hidden="false" customHeight="true" outlineLevel="0" collapsed="false">
      <c r="A421" s="174"/>
      <c r="B421" s="169"/>
      <c r="C421" s="169"/>
      <c r="D421" s="175"/>
      <c r="E421" s="175"/>
      <c r="F421" s="176"/>
      <c r="G421" s="175" t="s">
        <v>3918</v>
      </c>
      <c r="H421" s="177" t="n">
        <v>6</v>
      </c>
      <c r="I421" s="177" t="n">
        <v>0.98</v>
      </c>
      <c r="J421" s="177" t="n">
        <v>12.5</v>
      </c>
      <c r="K421" s="177" t="n">
        <f aca="false">VLOOKUP(J421,$U$5:$V$19,2,)</f>
        <v>0.96</v>
      </c>
      <c r="L421" s="177" t="n">
        <f aca="false">H421*I421*K421</f>
        <v>5.6448</v>
      </c>
      <c r="M421" s="178" t="str">
        <f aca="false">VLOOKUP(J421,$U:$W,3,)</f>
        <v>1/2"</v>
      </c>
    </row>
    <row r="422" customFormat="false" ht="15" hidden="false" customHeight="true" outlineLevel="0" collapsed="false">
      <c r="A422" s="174"/>
      <c r="B422" s="169"/>
      <c r="C422" s="169"/>
      <c r="D422" s="175"/>
      <c r="E422" s="175"/>
      <c r="F422" s="176"/>
      <c r="G422" s="175" t="s">
        <v>3919</v>
      </c>
      <c r="H422" s="177" t="n">
        <v>2</v>
      </c>
      <c r="I422" s="177" t="n">
        <v>1.34</v>
      </c>
      <c r="J422" s="177" t="n">
        <v>6.3</v>
      </c>
      <c r="K422" s="177" t="n">
        <f aca="false">VLOOKUP(J422,$U$5:$V$19,2,)</f>
        <v>0.25</v>
      </c>
      <c r="L422" s="177" t="n">
        <f aca="false">H422*I422*K422</f>
        <v>0.67</v>
      </c>
      <c r="M422" s="178" t="str">
        <f aca="false">VLOOKUP(J422,$U:$W,3,)</f>
        <v>1/4"</v>
      </c>
    </row>
    <row r="423" customFormat="false" ht="14.25" hidden="false" customHeight="true" outlineLevel="0" collapsed="false">
      <c r="A423" s="174" t="s">
        <v>3820</v>
      </c>
      <c r="B423" s="169" t="s">
        <v>3920</v>
      </c>
      <c r="C423" s="169" t="s">
        <v>3821</v>
      </c>
      <c r="D423" s="175" t="n">
        <v>0.42</v>
      </c>
      <c r="E423" s="175" t="n">
        <v>0.17</v>
      </c>
      <c r="F423" s="176" t="n">
        <v>1.04</v>
      </c>
      <c r="G423" s="175" t="s">
        <v>3822</v>
      </c>
      <c r="H423" s="177" t="n">
        <v>2</v>
      </c>
      <c r="I423" s="177" t="n">
        <v>1.92</v>
      </c>
      <c r="J423" s="177" t="n">
        <v>10</v>
      </c>
      <c r="K423" s="177" t="n">
        <f aca="false">VLOOKUP(J423,$U$5:$V$19,2,)</f>
        <v>0.62</v>
      </c>
      <c r="L423" s="177" t="n">
        <f aca="false">H423*I423*K423</f>
        <v>2.3808</v>
      </c>
      <c r="M423" s="178" t="str">
        <f aca="false">VLOOKUP(J423,$U:$W,3,)</f>
        <v>3/8"</v>
      </c>
    </row>
    <row r="424" customFormat="false" ht="14.25" hidden="false" customHeight="true" outlineLevel="0" collapsed="false">
      <c r="A424" s="174"/>
      <c r="B424" s="169"/>
      <c r="C424" s="169"/>
      <c r="D424" s="175"/>
      <c r="E424" s="175"/>
      <c r="F424" s="176"/>
      <c r="G424" s="175" t="s">
        <v>3823</v>
      </c>
      <c r="H424" s="177" t="n">
        <v>2</v>
      </c>
      <c r="I424" s="177" t="n">
        <v>1.68</v>
      </c>
      <c r="J424" s="177" t="n">
        <v>10</v>
      </c>
      <c r="K424" s="177" t="n">
        <f aca="false">VLOOKUP(J424,$U$5:$V$19,2,)</f>
        <v>0.62</v>
      </c>
      <c r="L424" s="177" t="n">
        <f aca="false">H424*I424*K424</f>
        <v>2.0832</v>
      </c>
      <c r="M424" s="178" t="str">
        <f aca="false">VLOOKUP(J424,$U:$W,3,)</f>
        <v>3/8"</v>
      </c>
    </row>
    <row r="425" customFormat="false" ht="14.25" hidden="false" customHeight="true" outlineLevel="0" collapsed="false">
      <c r="A425" s="174"/>
      <c r="B425" s="169"/>
      <c r="C425" s="169"/>
      <c r="D425" s="175"/>
      <c r="E425" s="175"/>
      <c r="F425" s="176"/>
      <c r="G425" s="175" t="s">
        <v>3824</v>
      </c>
      <c r="H425" s="177" t="n">
        <v>2</v>
      </c>
      <c r="I425" s="177" t="n">
        <v>2.36</v>
      </c>
      <c r="J425" s="177" t="n">
        <v>10</v>
      </c>
      <c r="K425" s="177" t="n">
        <f aca="false">VLOOKUP(J425,$U$5:$V$19,2,)</f>
        <v>0.62</v>
      </c>
      <c r="L425" s="177" t="n">
        <f aca="false">H425*I425*K425</f>
        <v>2.9264</v>
      </c>
      <c r="M425" s="178" t="str">
        <f aca="false">VLOOKUP(J425,$U:$W,3,)</f>
        <v>3/8"</v>
      </c>
    </row>
    <row r="426" customFormat="false" ht="14.25" hidden="false" customHeight="true" outlineLevel="0" collapsed="false">
      <c r="A426" s="174"/>
      <c r="B426" s="169"/>
      <c r="C426" s="169"/>
      <c r="D426" s="175"/>
      <c r="E426" s="175"/>
      <c r="F426" s="176"/>
      <c r="G426" s="175" t="s">
        <v>3825</v>
      </c>
      <c r="H426" s="177" t="n">
        <v>1</v>
      </c>
      <c r="I426" s="177" t="n">
        <v>2.02</v>
      </c>
      <c r="J426" s="177" t="n">
        <v>5</v>
      </c>
      <c r="K426" s="177" t="n">
        <f aca="false">VLOOKUP(J426,$U$5:$V$19,2,)</f>
        <v>0.154</v>
      </c>
      <c r="L426" s="177" t="n">
        <f aca="false">H426*I426*K426</f>
        <v>0.31108</v>
      </c>
      <c r="M426" s="178" t="str">
        <f aca="false">VLOOKUP(J426,$U:$W,3,)</f>
        <v>3/15"</v>
      </c>
    </row>
    <row r="427" customFormat="false" ht="14.25" hidden="false" customHeight="true" outlineLevel="0" collapsed="false">
      <c r="A427" s="174"/>
      <c r="B427" s="169"/>
      <c r="C427" s="169"/>
      <c r="D427" s="175"/>
      <c r="E427" s="175"/>
      <c r="F427" s="176"/>
      <c r="G427" s="175" t="s">
        <v>3826</v>
      </c>
      <c r="H427" s="177" t="n">
        <v>1</v>
      </c>
      <c r="I427" s="177" t="n">
        <v>2</v>
      </c>
      <c r="J427" s="177" t="n">
        <v>5</v>
      </c>
      <c r="K427" s="177" t="n">
        <f aca="false">VLOOKUP(J427,$U$5:$V$19,2,)</f>
        <v>0.154</v>
      </c>
      <c r="L427" s="177" t="n">
        <f aca="false">H427*I427*K427</f>
        <v>0.308</v>
      </c>
      <c r="M427" s="178" t="str">
        <f aca="false">VLOOKUP(J427,$U:$W,3,)</f>
        <v>3/15"</v>
      </c>
    </row>
    <row r="428" customFormat="false" ht="14.25" hidden="false" customHeight="true" outlineLevel="0" collapsed="false">
      <c r="A428" s="174"/>
      <c r="B428" s="169"/>
      <c r="C428" s="169"/>
      <c r="D428" s="175"/>
      <c r="E428" s="175"/>
      <c r="F428" s="176"/>
      <c r="G428" s="175" t="s">
        <v>3827</v>
      </c>
      <c r="H428" s="177" t="n">
        <v>6</v>
      </c>
      <c r="I428" s="177" t="n">
        <v>1.4</v>
      </c>
      <c r="J428" s="177" t="n">
        <v>12.5</v>
      </c>
      <c r="K428" s="177" t="n">
        <f aca="false">VLOOKUP(J428,$U$5:$V$19,2,)</f>
        <v>0.96</v>
      </c>
      <c r="L428" s="177" t="n">
        <f aca="false">H428*I428*K428</f>
        <v>8.064</v>
      </c>
      <c r="M428" s="178" t="str">
        <f aca="false">VLOOKUP(J428,$U:$W,3,)</f>
        <v>1/2"</v>
      </c>
    </row>
    <row r="429" customFormat="false" ht="15" hidden="false" customHeight="false" outlineLevel="0" collapsed="false">
      <c r="A429" s="174"/>
      <c r="B429" s="169"/>
      <c r="C429" s="169"/>
      <c r="D429" s="175"/>
      <c r="E429" s="175"/>
      <c r="F429" s="176"/>
      <c r="G429" s="175" t="s">
        <v>3828</v>
      </c>
      <c r="H429" s="177" t="n">
        <v>2</v>
      </c>
      <c r="I429" s="177" t="n">
        <v>1.34</v>
      </c>
      <c r="J429" s="177" t="n">
        <v>6.3</v>
      </c>
      <c r="K429" s="177" t="n">
        <f aca="false">VLOOKUP(J429,$U$5:$V$19,2,)</f>
        <v>0.25</v>
      </c>
      <c r="L429" s="177" t="n">
        <f aca="false">H429*I429*K429</f>
        <v>0.67</v>
      </c>
      <c r="M429" s="178" t="str">
        <f aca="false">VLOOKUP(J429,$U:$W,3,)</f>
        <v>1/4"</v>
      </c>
    </row>
    <row r="430" customFormat="false" ht="14.25" hidden="false" customHeight="true" outlineLevel="0" collapsed="false">
      <c r="A430" s="174" t="s">
        <v>3820</v>
      </c>
      <c r="B430" s="169" t="s">
        <v>3921</v>
      </c>
      <c r="C430" s="169" t="s">
        <v>3821</v>
      </c>
      <c r="D430" s="175" t="n">
        <v>0.42</v>
      </c>
      <c r="E430" s="175" t="n">
        <v>0.17</v>
      </c>
      <c r="F430" s="176" t="n">
        <v>1.04</v>
      </c>
      <c r="G430" s="175" t="s">
        <v>3822</v>
      </c>
      <c r="H430" s="177" t="n">
        <v>2</v>
      </c>
      <c r="I430" s="177" t="n">
        <v>1.92</v>
      </c>
      <c r="J430" s="177" t="n">
        <v>10</v>
      </c>
      <c r="K430" s="177" t="n">
        <f aca="false">VLOOKUP(J430,$U$5:$V$19,2,)</f>
        <v>0.62</v>
      </c>
      <c r="L430" s="177" t="n">
        <f aca="false">H430*I430*K430</f>
        <v>2.3808</v>
      </c>
      <c r="M430" s="178" t="str">
        <f aca="false">VLOOKUP(J430,$U:$W,3,)</f>
        <v>3/8"</v>
      </c>
    </row>
    <row r="431" customFormat="false" ht="14.25" hidden="false" customHeight="true" outlineLevel="0" collapsed="false">
      <c r="A431" s="174"/>
      <c r="B431" s="169"/>
      <c r="C431" s="169"/>
      <c r="D431" s="175"/>
      <c r="E431" s="175"/>
      <c r="F431" s="176"/>
      <c r="G431" s="175" t="s">
        <v>3823</v>
      </c>
      <c r="H431" s="177" t="n">
        <v>2</v>
      </c>
      <c r="I431" s="177" t="n">
        <v>1.68</v>
      </c>
      <c r="J431" s="177" t="n">
        <v>10</v>
      </c>
      <c r="K431" s="177" t="n">
        <f aca="false">VLOOKUP(J431,$U$5:$V$19,2,)</f>
        <v>0.62</v>
      </c>
      <c r="L431" s="177" t="n">
        <f aca="false">H431*I431*K431</f>
        <v>2.0832</v>
      </c>
      <c r="M431" s="178" t="str">
        <f aca="false">VLOOKUP(J431,$U:$W,3,)</f>
        <v>3/8"</v>
      </c>
    </row>
    <row r="432" customFormat="false" ht="14.25" hidden="false" customHeight="true" outlineLevel="0" collapsed="false">
      <c r="A432" s="174"/>
      <c r="B432" s="169"/>
      <c r="C432" s="169"/>
      <c r="D432" s="175"/>
      <c r="E432" s="175"/>
      <c r="F432" s="176"/>
      <c r="G432" s="175" t="s">
        <v>3824</v>
      </c>
      <c r="H432" s="177" t="n">
        <v>2</v>
      </c>
      <c r="I432" s="177" t="n">
        <v>2.36</v>
      </c>
      <c r="J432" s="177" t="n">
        <v>10</v>
      </c>
      <c r="K432" s="177" t="n">
        <f aca="false">VLOOKUP(J432,$U$5:$V$19,2,)</f>
        <v>0.62</v>
      </c>
      <c r="L432" s="177" t="n">
        <f aca="false">H432*I432*K432</f>
        <v>2.9264</v>
      </c>
      <c r="M432" s="178" t="str">
        <f aca="false">VLOOKUP(J432,$U:$W,3,)</f>
        <v>3/8"</v>
      </c>
    </row>
    <row r="433" customFormat="false" ht="14.25" hidden="false" customHeight="true" outlineLevel="0" collapsed="false">
      <c r="A433" s="174"/>
      <c r="B433" s="169"/>
      <c r="C433" s="169"/>
      <c r="D433" s="175"/>
      <c r="E433" s="175"/>
      <c r="F433" s="176"/>
      <c r="G433" s="175" t="s">
        <v>3825</v>
      </c>
      <c r="H433" s="177" t="n">
        <v>1</v>
      </c>
      <c r="I433" s="177" t="n">
        <v>2.02</v>
      </c>
      <c r="J433" s="177" t="n">
        <v>5</v>
      </c>
      <c r="K433" s="177" t="n">
        <f aca="false">VLOOKUP(J433,$U$5:$V$19,2,)</f>
        <v>0.154</v>
      </c>
      <c r="L433" s="177" t="n">
        <f aca="false">H433*I433*K433</f>
        <v>0.31108</v>
      </c>
      <c r="M433" s="178" t="str">
        <f aca="false">VLOOKUP(J433,$U:$W,3,)</f>
        <v>3/15"</v>
      </c>
    </row>
    <row r="434" customFormat="false" ht="14.25" hidden="false" customHeight="true" outlineLevel="0" collapsed="false">
      <c r="A434" s="174"/>
      <c r="B434" s="169"/>
      <c r="C434" s="169"/>
      <c r="D434" s="175"/>
      <c r="E434" s="175"/>
      <c r="F434" s="176"/>
      <c r="G434" s="175" t="s">
        <v>3826</v>
      </c>
      <c r="H434" s="177" t="n">
        <v>1</v>
      </c>
      <c r="I434" s="177" t="n">
        <v>2</v>
      </c>
      <c r="J434" s="177" t="n">
        <v>5</v>
      </c>
      <c r="K434" s="177" t="n">
        <f aca="false">VLOOKUP(J434,$U$5:$V$19,2,)</f>
        <v>0.154</v>
      </c>
      <c r="L434" s="177" t="n">
        <f aca="false">H434*I434*K434</f>
        <v>0.308</v>
      </c>
      <c r="M434" s="178" t="str">
        <f aca="false">VLOOKUP(J434,$U:$W,3,)</f>
        <v>3/15"</v>
      </c>
    </row>
    <row r="435" customFormat="false" ht="14.25" hidden="false" customHeight="true" outlineLevel="0" collapsed="false">
      <c r="A435" s="174"/>
      <c r="B435" s="169"/>
      <c r="C435" s="169"/>
      <c r="D435" s="175"/>
      <c r="E435" s="175"/>
      <c r="F435" s="176"/>
      <c r="G435" s="175" t="s">
        <v>3827</v>
      </c>
      <c r="H435" s="177" t="n">
        <v>6</v>
      </c>
      <c r="I435" s="177" t="n">
        <v>1.4</v>
      </c>
      <c r="J435" s="177" t="n">
        <v>12.5</v>
      </c>
      <c r="K435" s="177" t="n">
        <f aca="false">VLOOKUP(J435,$U$5:$V$19,2,)</f>
        <v>0.96</v>
      </c>
      <c r="L435" s="177" t="n">
        <f aca="false">H435*I435*K435</f>
        <v>8.064</v>
      </c>
      <c r="M435" s="178" t="str">
        <f aca="false">VLOOKUP(J435,$U:$W,3,)</f>
        <v>1/2"</v>
      </c>
    </row>
    <row r="436" customFormat="false" ht="15" hidden="false" customHeight="false" outlineLevel="0" collapsed="false">
      <c r="A436" s="174"/>
      <c r="B436" s="169"/>
      <c r="C436" s="169"/>
      <c r="D436" s="175"/>
      <c r="E436" s="175"/>
      <c r="F436" s="176"/>
      <c r="G436" s="175" t="s">
        <v>3828</v>
      </c>
      <c r="H436" s="177" t="n">
        <v>2</v>
      </c>
      <c r="I436" s="177" t="n">
        <v>1.34</v>
      </c>
      <c r="J436" s="177" t="n">
        <v>6.3</v>
      </c>
      <c r="K436" s="177" t="n">
        <f aca="false">VLOOKUP(J436,$U$5:$V$19,2,)</f>
        <v>0.25</v>
      </c>
      <c r="L436" s="177" t="n">
        <f aca="false">H436*I436*K436</f>
        <v>0.67</v>
      </c>
      <c r="M436" s="178" t="str">
        <f aca="false">VLOOKUP(J436,$U:$W,3,)</f>
        <v>1/4"</v>
      </c>
    </row>
    <row r="437" customFormat="false" ht="14.25" hidden="false" customHeight="true" outlineLevel="0" collapsed="false">
      <c r="A437" s="174" t="s">
        <v>3820</v>
      </c>
      <c r="B437" s="169" t="s">
        <v>3922</v>
      </c>
      <c r="C437" s="169" t="s">
        <v>3821</v>
      </c>
      <c r="D437" s="175" t="n">
        <v>0.42</v>
      </c>
      <c r="E437" s="175" t="n">
        <v>0.17</v>
      </c>
      <c r="F437" s="176" t="n">
        <v>1.04</v>
      </c>
      <c r="G437" s="175" t="s">
        <v>3822</v>
      </c>
      <c r="H437" s="177" t="n">
        <v>2</v>
      </c>
      <c r="I437" s="177" t="n">
        <v>1.92</v>
      </c>
      <c r="J437" s="177" t="n">
        <v>10</v>
      </c>
      <c r="K437" s="177" t="n">
        <f aca="false">VLOOKUP(J437,$U$5:$V$19,2,)</f>
        <v>0.62</v>
      </c>
      <c r="L437" s="177" t="n">
        <f aca="false">H437*I437*K437</f>
        <v>2.3808</v>
      </c>
      <c r="M437" s="178" t="str">
        <f aca="false">VLOOKUP(J437,$U:$W,3,)</f>
        <v>3/8"</v>
      </c>
    </row>
    <row r="438" customFormat="false" ht="14.25" hidden="false" customHeight="true" outlineLevel="0" collapsed="false">
      <c r="A438" s="174"/>
      <c r="B438" s="169"/>
      <c r="C438" s="169"/>
      <c r="D438" s="175"/>
      <c r="E438" s="175"/>
      <c r="F438" s="176"/>
      <c r="G438" s="175" t="s">
        <v>3823</v>
      </c>
      <c r="H438" s="177" t="n">
        <v>2</v>
      </c>
      <c r="I438" s="177" t="n">
        <v>1.68</v>
      </c>
      <c r="J438" s="177" t="n">
        <v>10</v>
      </c>
      <c r="K438" s="177" t="n">
        <f aca="false">VLOOKUP(J438,$U$5:$V$19,2,)</f>
        <v>0.62</v>
      </c>
      <c r="L438" s="177" t="n">
        <f aca="false">H438*I438*K438</f>
        <v>2.0832</v>
      </c>
      <c r="M438" s="178" t="str">
        <f aca="false">VLOOKUP(J438,$U:$W,3,)</f>
        <v>3/8"</v>
      </c>
    </row>
    <row r="439" customFormat="false" ht="14.25" hidden="false" customHeight="true" outlineLevel="0" collapsed="false">
      <c r="A439" s="174"/>
      <c r="B439" s="169"/>
      <c r="C439" s="169"/>
      <c r="D439" s="175"/>
      <c r="E439" s="175"/>
      <c r="F439" s="176"/>
      <c r="G439" s="175" t="s">
        <v>3824</v>
      </c>
      <c r="H439" s="177" t="n">
        <v>2</v>
      </c>
      <c r="I439" s="177" t="n">
        <v>2.36</v>
      </c>
      <c r="J439" s="177" t="n">
        <v>10</v>
      </c>
      <c r="K439" s="177" t="n">
        <f aca="false">VLOOKUP(J439,$U$5:$V$19,2,)</f>
        <v>0.62</v>
      </c>
      <c r="L439" s="177" t="n">
        <f aca="false">H439*I439*K439</f>
        <v>2.9264</v>
      </c>
      <c r="M439" s="178" t="str">
        <f aca="false">VLOOKUP(J439,$U:$W,3,)</f>
        <v>3/8"</v>
      </c>
    </row>
    <row r="440" customFormat="false" ht="14.25" hidden="false" customHeight="true" outlineLevel="0" collapsed="false">
      <c r="A440" s="174"/>
      <c r="B440" s="169"/>
      <c r="C440" s="169"/>
      <c r="D440" s="175"/>
      <c r="E440" s="175"/>
      <c r="F440" s="176"/>
      <c r="G440" s="175" t="s">
        <v>3825</v>
      </c>
      <c r="H440" s="177" t="n">
        <v>1</v>
      </c>
      <c r="I440" s="177" t="n">
        <v>2.02</v>
      </c>
      <c r="J440" s="177" t="n">
        <v>5</v>
      </c>
      <c r="K440" s="177" t="n">
        <f aca="false">VLOOKUP(J440,$U$5:$V$19,2,)</f>
        <v>0.154</v>
      </c>
      <c r="L440" s="177" t="n">
        <f aca="false">H440*I440*K440</f>
        <v>0.31108</v>
      </c>
      <c r="M440" s="178" t="str">
        <f aca="false">VLOOKUP(J440,$U:$W,3,)</f>
        <v>3/15"</v>
      </c>
    </row>
    <row r="441" customFormat="false" ht="14.25" hidden="false" customHeight="true" outlineLevel="0" collapsed="false">
      <c r="A441" s="174"/>
      <c r="B441" s="169"/>
      <c r="C441" s="169"/>
      <c r="D441" s="175"/>
      <c r="E441" s="175"/>
      <c r="F441" s="176"/>
      <c r="G441" s="175" t="s">
        <v>3826</v>
      </c>
      <c r="H441" s="177" t="n">
        <v>1</v>
      </c>
      <c r="I441" s="177" t="n">
        <v>2</v>
      </c>
      <c r="J441" s="177" t="n">
        <v>5</v>
      </c>
      <c r="K441" s="177" t="n">
        <f aca="false">VLOOKUP(J441,$U$5:$V$19,2,)</f>
        <v>0.154</v>
      </c>
      <c r="L441" s="177" t="n">
        <f aca="false">H441*I441*K441</f>
        <v>0.308</v>
      </c>
      <c r="M441" s="178" t="str">
        <f aca="false">VLOOKUP(J441,$U:$W,3,)</f>
        <v>3/15"</v>
      </c>
    </row>
    <row r="442" customFormat="false" ht="14.25" hidden="false" customHeight="true" outlineLevel="0" collapsed="false">
      <c r="A442" s="174"/>
      <c r="B442" s="169"/>
      <c r="C442" s="169"/>
      <c r="D442" s="175"/>
      <c r="E442" s="175"/>
      <c r="F442" s="176"/>
      <c r="G442" s="175" t="s">
        <v>3827</v>
      </c>
      <c r="H442" s="177" t="n">
        <v>6</v>
      </c>
      <c r="I442" s="177" t="n">
        <v>1.4</v>
      </c>
      <c r="J442" s="177" t="n">
        <v>12.5</v>
      </c>
      <c r="K442" s="177" t="n">
        <f aca="false">VLOOKUP(J442,$U$5:$V$19,2,)</f>
        <v>0.96</v>
      </c>
      <c r="L442" s="177" t="n">
        <f aca="false">H442*I442*K442</f>
        <v>8.064</v>
      </c>
      <c r="M442" s="178" t="str">
        <f aca="false">VLOOKUP(J442,$U:$W,3,)</f>
        <v>1/2"</v>
      </c>
    </row>
    <row r="443" customFormat="false" ht="15" hidden="false" customHeight="false" outlineLevel="0" collapsed="false">
      <c r="A443" s="174"/>
      <c r="B443" s="169"/>
      <c r="C443" s="169"/>
      <c r="D443" s="175"/>
      <c r="E443" s="175"/>
      <c r="F443" s="176"/>
      <c r="G443" s="175" t="s">
        <v>3828</v>
      </c>
      <c r="H443" s="177" t="n">
        <v>2</v>
      </c>
      <c r="I443" s="177" t="n">
        <v>1.34</v>
      </c>
      <c r="J443" s="177" t="n">
        <v>6.3</v>
      </c>
      <c r="K443" s="177" t="n">
        <f aca="false">VLOOKUP(J443,$U$5:$V$19,2,)</f>
        <v>0.25</v>
      </c>
      <c r="L443" s="177" t="n">
        <f aca="false">H443*I443*K443</f>
        <v>0.67</v>
      </c>
      <c r="M443" s="178" t="str">
        <f aca="false">VLOOKUP(J443,$U:$W,3,)</f>
        <v>1/4"</v>
      </c>
    </row>
    <row r="444" customFormat="false" ht="14.25" hidden="false" customHeight="true" outlineLevel="0" collapsed="false">
      <c r="A444" s="174" t="s">
        <v>3820</v>
      </c>
      <c r="B444" s="169" t="s">
        <v>3923</v>
      </c>
      <c r="C444" s="169" t="s">
        <v>3821</v>
      </c>
      <c r="D444" s="175" t="n">
        <v>0.42</v>
      </c>
      <c r="E444" s="175" t="n">
        <v>0.17</v>
      </c>
      <c r="F444" s="176" t="n">
        <v>1.04</v>
      </c>
      <c r="G444" s="175" t="s">
        <v>3822</v>
      </c>
      <c r="H444" s="177" t="n">
        <v>2</v>
      </c>
      <c r="I444" s="177" t="n">
        <v>1.92</v>
      </c>
      <c r="J444" s="177" t="n">
        <v>10</v>
      </c>
      <c r="K444" s="177" t="n">
        <f aca="false">VLOOKUP(J444,$U$5:$V$19,2,)</f>
        <v>0.62</v>
      </c>
      <c r="L444" s="177" t="n">
        <f aca="false">H444*I444*K444</f>
        <v>2.3808</v>
      </c>
      <c r="M444" s="178" t="str">
        <f aca="false">VLOOKUP(J444,$U:$W,3,)</f>
        <v>3/8"</v>
      </c>
    </row>
    <row r="445" customFormat="false" ht="14.25" hidden="false" customHeight="true" outlineLevel="0" collapsed="false">
      <c r="A445" s="174"/>
      <c r="B445" s="169"/>
      <c r="C445" s="169"/>
      <c r="D445" s="175"/>
      <c r="E445" s="175"/>
      <c r="F445" s="176"/>
      <c r="G445" s="175" t="s">
        <v>3823</v>
      </c>
      <c r="H445" s="177" t="n">
        <v>2</v>
      </c>
      <c r="I445" s="177" t="n">
        <v>1.68</v>
      </c>
      <c r="J445" s="177" t="n">
        <v>10</v>
      </c>
      <c r="K445" s="177" t="n">
        <f aca="false">VLOOKUP(J445,$U$5:$V$19,2,)</f>
        <v>0.62</v>
      </c>
      <c r="L445" s="177" t="n">
        <f aca="false">H445*I445*K445</f>
        <v>2.0832</v>
      </c>
      <c r="M445" s="178" t="str">
        <f aca="false">VLOOKUP(J445,$U:$W,3,)</f>
        <v>3/8"</v>
      </c>
    </row>
    <row r="446" customFormat="false" ht="14.25" hidden="false" customHeight="true" outlineLevel="0" collapsed="false">
      <c r="A446" s="174"/>
      <c r="B446" s="169"/>
      <c r="C446" s="169"/>
      <c r="D446" s="175"/>
      <c r="E446" s="175"/>
      <c r="F446" s="176"/>
      <c r="G446" s="175" t="s">
        <v>3824</v>
      </c>
      <c r="H446" s="177" t="n">
        <v>2</v>
      </c>
      <c r="I446" s="177" t="n">
        <v>2.36</v>
      </c>
      <c r="J446" s="177" t="n">
        <v>10</v>
      </c>
      <c r="K446" s="177" t="n">
        <f aca="false">VLOOKUP(J446,$U$5:$V$19,2,)</f>
        <v>0.62</v>
      </c>
      <c r="L446" s="177" t="n">
        <f aca="false">H446*I446*K446</f>
        <v>2.9264</v>
      </c>
      <c r="M446" s="178" t="str">
        <f aca="false">VLOOKUP(J446,$U:$W,3,)</f>
        <v>3/8"</v>
      </c>
    </row>
    <row r="447" customFormat="false" ht="14.25" hidden="false" customHeight="true" outlineLevel="0" collapsed="false">
      <c r="A447" s="174"/>
      <c r="B447" s="169"/>
      <c r="C447" s="169"/>
      <c r="D447" s="175"/>
      <c r="E447" s="175"/>
      <c r="F447" s="176"/>
      <c r="G447" s="175" t="s">
        <v>3825</v>
      </c>
      <c r="H447" s="177" t="n">
        <v>1</v>
      </c>
      <c r="I447" s="177" t="n">
        <v>2.02</v>
      </c>
      <c r="J447" s="177" t="n">
        <v>5</v>
      </c>
      <c r="K447" s="177" t="n">
        <f aca="false">VLOOKUP(J447,$U$5:$V$19,2,)</f>
        <v>0.154</v>
      </c>
      <c r="L447" s="177" t="n">
        <f aca="false">H447*I447*K447</f>
        <v>0.31108</v>
      </c>
      <c r="M447" s="178" t="str">
        <f aca="false">VLOOKUP(J447,$U:$W,3,)</f>
        <v>3/15"</v>
      </c>
    </row>
    <row r="448" customFormat="false" ht="14.25" hidden="false" customHeight="true" outlineLevel="0" collapsed="false">
      <c r="A448" s="174"/>
      <c r="B448" s="169"/>
      <c r="C448" s="169"/>
      <c r="D448" s="175"/>
      <c r="E448" s="175"/>
      <c r="F448" s="176"/>
      <c r="G448" s="175" t="s">
        <v>3826</v>
      </c>
      <c r="H448" s="177" t="n">
        <v>1</v>
      </c>
      <c r="I448" s="177" t="n">
        <v>2</v>
      </c>
      <c r="J448" s="177" t="n">
        <v>5</v>
      </c>
      <c r="K448" s="177" t="n">
        <f aca="false">VLOOKUP(J448,$U$5:$V$19,2,)</f>
        <v>0.154</v>
      </c>
      <c r="L448" s="177" t="n">
        <f aca="false">H448*I448*K448</f>
        <v>0.308</v>
      </c>
      <c r="M448" s="178" t="str">
        <f aca="false">VLOOKUP(J448,$U:$W,3,)</f>
        <v>3/15"</v>
      </c>
    </row>
    <row r="449" customFormat="false" ht="14.25" hidden="false" customHeight="true" outlineLevel="0" collapsed="false">
      <c r="A449" s="174"/>
      <c r="B449" s="169"/>
      <c r="C449" s="169"/>
      <c r="D449" s="175"/>
      <c r="E449" s="175"/>
      <c r="F449" s="176"/>
      <c r="G449" s="175" t="s">
        <v>3827</v>
      </c>
      <c r="H449" s="177" t="n">
        <v>6</v>
      </c>
      <c r="I449" s="177" t="n">
        <v>1.4</v>
      </c>
      <c r="J449" s="177" t="n">
        <v>12.5</v>
      </c>
      <c r="K449" s="177" t="n">
        <f aca="false">VLOOKUP(J449,$U$5:$V$19,2,)</f>
        <v>0.96</v>
      </c>
      <c r="L449" s="177" t="n">
        <f aca="false">H449*I449*K449</f>
        <v>8.064</v>
      </c>
      <c r="M449" s="178" t="str">
        <f aca="false">VLOOKUP(J449,$U:$W,3,)</f>
        <v>1/2"</v>
      </c>
    </row>
    <row r="450" customFormat="false" ht="15" hidden="false" customHeight="false" outlineLevel="0" collapsed="false">
      <c r="A450" s="174"/>
      <c r="B450" s="169"/>
      <c r="C450" s="169"/>
      <c r="D450" s="175"/>
      <c r="E450" s="175"/>
      <c r="F450" s="176"/>
      <c r="G450" s="175" t="s">
        <v>3828</v>
      </c>
      <c r="H450" s="177" t="n">
        <v>2</v>
      </c>
      <c r="I450" s="177" t="n">
        <v>1.34</v>
      </c>
      <c r="J450" s="177" t="n">
        <v>6.3</v>
      </c>
      <c r="K450" s="177" t="n">
        <f aca="false">VLOOKUP(J450,$U$5:$V$19,2,)</f>
        <v>0.25</v>
      </c>
      <c r="L450" s="177" t="n">
        <f aca="false">H450*I450*K450</f>
        <v>0.67</v>
      </c>
      <c r="M450" s="178" t="str">
        <f aca="false">VLOOKUP(J450,$U:$W,3,)</f>
        <v>1/4"</v>
      </c>
    </row>
    <row r="451" customFormat="false" ht="14.25" hidden="false" customHeight="true" outlineLevel="0" collapsed="false">
      <c r="A451" s="174" t="s">
        <v>3820</v>
      </c>
      <c r="B451" s="169" t="s">
        <v>3924</v>
      </c>
      <c r="C451" s="169" t="s">
        <v>3821</v>
      </c>
      <c r="D451" s="175" t="n">
        <v>0.42</v>
      </c>
      <c r="E451" s="175" t="n">
        <v>0.17</v>
      </c>
      <c r="F451" s="176" t="n">
        <v>1.04</v>
      </c>
      <c r="G451" s="175" t="s">
        <v>3822</v>
      </c>
      <c r="H451" s="177" t="n">
        <v>2</v>
      </c>
      <c r="I451" s="177" t="n">
        <v>1.92</v>
      </c>
      <c r="J451" s="177" t="n">
        <v>10</v>
      </c>
      <c r="K451" s="177" t="n">
        <f aca="false">VLOOKUP(J451,$U$5:$V$19,2,)</f>
        <v>0.62</v>
      </c>
      <c r="L451" s="177" t="n">
        <f aca="false">H451*I451*K451</f>
        <v>2.3808</v>
      </c>
      <c r="M451" s="178" t="str">
        <f aca="false">VLOOKUP(J451,$U:$W,3,)</f>
        <v>3/8"</v>
      </c>
    </row>
    <row r="452" customFormat="false" ht="14.25" hidden="false" customHeight="true" outlineLevel="0" collapsed="false">
      <c r="A452" s="174"/>
      <c r="B452" s="169"/>
      <c r="C452" s="169"/>
      <c r="D452" s="175"/>
      <c r="E452" s="175"/>
      <c r="F452" s="176"/>
      <c r="G452" s="175" t="s">
        <v>3823</v>
      </c>
      <c r="H452" s="177" t="n">
        <v>2</v>
      </c>
      <c r="I452" s="177" t="n">
        <v>1.68</v>
      </c>
      <c r="J452" s="177" t="n">
        <v>10</v>
      </c>
      <c r="K452" s="177" t="n">
        <f aca="false">VLOOKUP(J452,$U$5:$V$19,2,)</f>
        <v>0.62</v>
      </c>
      <c r="L452" s="177" t="n">
        <f aca="false">H452*I452*K452</f>
        <v>2.0832</v>
      </c>
      <c r="M452" s="178" t="str">
        <f aca="false">VLOOKUP(J452,$U:$W,3,)</f>
        <v>3/8"</v>
      </c>
    </row>
    <row r="453" customFormat="false" ht="14.25" hidden="false" customHeight="true" outlineLevel="0" collapsed="false">
      <c r="A453" s="174"/>
      <c r="B453" s="169"/>
      <c r="C453" s="169"/>
      <c r="D453" s="175"/>
      <c r="E453" s="175"/>
      <c r="F453" s="176"/>
      <c r="G453" s="175" t="s">
        <v>3824</v>
      </c>
      <c r="H453" s="177" t="n">
        <v>2</v>
      </c>
      <c r="I453" s="177" t="n">
        <v>2.36</v>
      </c>
      <c r="J453" s="177" t="n">
        <v>10</v>
      </c>
      <c r="K453" s="177" t="n">
        <f aca="false">VLOOKUP(J453,$U$5:$V$19,2,)</f>
        <v>0.62</v>
      </c>
      <c r="L453" s="177" t="n">
        <f aca="false">H453*I453*K453</f>
        <v>2.9264</v>
      </c>
      <c r="M453" s="178" t="str">
        <f aca="false">VLOOKUP(J453,$U:$W,3,)</f>
        <v>3/8"</v>
      </c>
    </row>
    <row r="454" customFormat="false" ht="14.25" hidden="false" customHeight="true" outlineLevel="0" collapsed="false">
      <c r="A454" s="174"/>
      <c r="B454" s="169"/>
      <c r="C454" s="169"/>
      <c r="D454" s="175"/>
      <c r="E454" s="175"/>
      <c r="F454" s="176"/>
      <c r="G454" s="175" t="s">
        <v>3825</v>
      </c>
      <c r="H454" s="177" t="n">
        <v>1</v>
      </c>
      <c r="I454" s="177" t="n">
        <v>2.02</v>
      </c>
      <c r="J454" s="177" t="n">
        <v>5</v>
      </c>
      <c r="K454" s="177" t="n">
        <f aca="false">VLOOKUP(J454,$U$5:$V$19,2,)</f>
        <v>0.154</v>
      </c>
      <c r="L454" s="177" t="n">
        <f aca="false">H454*I454*K454</f>
        <v>0.31108</v>
      </c>
      <c r="M454" s="178" t="str">
        <f aca="false">VLOOKUP(J454,$U:$W,3,)</f>
        <v>3/15"</v>
      </c>
    </row>
    <row r="455" customFormat="false" ht="14.25" hidden="false" customHeight="true" outlineLevel="0" collapsed="false">
      <c r="A455" s="174"/>
      <c r="B455" s="169"/>
      <c r="C455" s="169"/>
      <c r="D455" s="175"/>
      <c r="E455" s="175"/>
      <c r="F455" s="176"/>
      <c r="G455" s="175" t="s">
        <v>3826</v>
      </c>
      <c r="H455" s="177" t="n">
        <v>1</v>
      </c>
      <c r="I455" s="177" t="n">
        <v>2</v>
      </c>
      <c r="J455" s="177" t="n">
        <v>5</v>
      </c>
      <c r="K455" s="177" t="n">
        <f aca="false">VLOOKUP(J455,$U$5:$V$19,2,)</f>
        <v>0.154</v>
      </c>
      <c r="L455" s="177" t="n">
        <f aca="false">H455*I455*K455</f>
        <v>0.308</v>
      </c>
      <c r="M455" s="178" t="str">
        <f aca="false">VLOOKUP(J455,$U:$W,3,)</f>
        <v>3/15"</v>
      </c>
    </row>
    <row r="456" customFormat="false" ht="14.25" hidden="false" customHeight="true" outlineLevel="0" collapsed="false">
      <c r="A456" s="174"/>
      <c r="B456" s="169"/>
      <c r="C456" s="169"/>
      <c r="D456" s="175"/>
      <c r="E456" s="175"/>
      <c r="F456" s="176"/>
      <c r="G456" s="175" t="s">
        <v>3827</v>
      </c>
      <c r="H456" s="177" t="n">
        <v>6</v>
      </c>
      <c r="I456" s="177" t="n">
        <v>1.4</v>
      </c>
      <c r="J456" s="177" t="n">
        <v>12.5</v>
      </c>
      <c r="K456" s="177" t="n">
        <f aca="false">VLOOKUP(J456,$U$5:$V$19,2,)</f>
        <v>0.96</v>
      </c>
      <c r="L456" s="177" t="n">
        <f aca="false">H456*I456*K456</f>
        <v>8.064</v>
      </c>
      <c r="M456" s="178" t="str">
        <f aca="false">VLOOKUP(J456,$U:$W,3,)</f>
        <v>1/2"</v>
      </c>
    </row>
    <row r="457" customFormat="false" ht="15" hidden="false" customHeight="false" outlineLevel="0" collapsed="false">
      <c r="A457" s="174"/>
      <c r="B457" s="169"/>
      <c r="C457" s="169"/>
      <c r="D457" s="175"/>
      <c r="E457" s="175"/>
      <c r="F457" s="176"/>
      <c r="G457" s="175" t="s">
        <v>3828</v>
      </c>
      <c r="H457" s="177" t="n">
        <v>2</v>
      </c>
      <c r="I457" s="177" t="n">
        <v>1.34</v>
      </c>
      <c r="J457" s="177" t="n">
        <v>6.3</v>
      </c>
      <c r="K457" s="177" t="n">
        <f aca="false">VLOOKUP(J457,$U$5:$V$19,2,)</f>
        <v>0.25</v>
      </c>
      <c r="L457" s="177" t="n">
        <f aca="false">H457*I457*K457</f>
        <v>0.67</v>
      </c>
      <c r="M457" s="178" t="str">
        <f aca="false">VLOOKUP(J457,$U:$W,3,)</f>
        <v>1/4"</v>
      </c>
    </row>
    <row r="458" customFormat="false" ht="14.25" hidden="false" customHeight="true" outlineLevel="0" collapsed="false">
      <c r="A458" s="174" t="s">
        <v>3820</v>
      </c>
      <c r="B458" s="169" t="s">
        <v>3925</v>
      </c>
      <c r="C458" s="169" t="s">
        <v>3821</v>
      </c>
      <c r="D458" s="175" t="n">
        <v>0.42</v>
      </c>
      <c r="E458" s="175" t="n">
        <v>0.17</v>
      </c>
      <c r="F458" s="176" t="n">
        <v>1.04</v>
      </c>
      <c r="G458" s="175" t="s">
        <v>3822</v>
      </c>
      <c r="H458" s="177" t="n">
        <v>2</v>
      </c>
      <c r="I458" s="177" t="n">
        <v>1.92</v>
      </c>
      <c r="J458" s="177" t="n">
        <v>10</v>
      </c>
      <c r="K458" s="177" t="n">
        <f aca="false">VLOOKUP(J458,$U$5:$V$19,2,)</f>
        <v>0.62</v>
      </c>
      <c r="L458" s="177" t="n">
        <f aca="false">H458*I458*K458</f>
        <v>2.3808</v>
      </c>
      <c r="M458" s="178" t="str">
        <f aca="false">VLOOKUP(J458,$U:$W,3,)</f>
        <v>3/8"</v>
      </c>
    </row>
    <row r="459" customFormat="false" ht="14.25" hidden="false" customHeight="true" outlineLevel="0" collapsed="false">
      <c r="A459" s="174"/>
      <c r="B459" s="169"/>
      <c r="C459" s="169"/>
      <c r="D459" s="175"/>
      <c r="E459" s="175"/>
      <c r="F459" s="176"/>
      <c r="G459" s="175" t="s">
        <v>3823</v>
      </c>
      <c r="H459" s="177" t="n">
        <v>2</v>
      </c>
      <c r="I459" s="177" t="n">
        <v>1.68</v>
      </c>
      <c r="J459" s="177" t="n">
        <v>10</v>
      </c>
      <c r="K459" s="177" t="n">
        <f aca="false">VLOOKUP(J459,$U$5:$V$19,2,)</f>
        <v>0.62</v>
      </c>
      <c r="L459" s="177" t="n">
        <f aca="false">H459*I459*K459</f>
        <v>2.0832</v>
      </c>
      <c r="M459" s="178" t="str">
        <f aca="false">VLOOKUP(J459,$U:$W,3,)</f>
        <v>3/8"</v>
      </c>
    </row>
    <row r="460" customFormat="false" ht="14.25" hidden="false" customHeight="true" outlineLevel="0" collapsed="false">
      <c r="A460" s="174"/>
      <c r="B460" s="169"/>
      <c r="C460" s="169"/>
      <c r="D460" s="175"/>
      <c r="E460" s="175"/>
      <c r="F460" s="176"/>
      <c r="G460" s="175" t="s">
        <v>3824</v>
      </c>
      <c r="H460" s="177" t="n">
        <v>2</v>
      </c>
      <c r="I460" s="177" t="n">
        <v>2.36</v>
      </c>
      <c r="J460" s="177" t="n">
        <v>10</v>
      </c>
      <c r="K460" s="177" t="n">
        <f aca="false">VLOOKUP(J460,$U$5:$V$19,2,)</f>
        <v>0.62</v>
      </c>
      <c r="L460" s="177" t="n">
        <f aca="false">H460*I460*K460</f>
        <v>2.9264</v>
      </c>
      <c r="M460" s="178" t="str">
        <f aca="false">VLOOKUP(J460,$U:$W,3,)</f>
        <v>3/8"</v>
      </c>
    </row>
    <row r="461" customFormat="false" ht="14.25" hidden="false" customHeight="true" outlineLevel="0" collapsed="false">
      <c r="A461" s="174"/>
      <c r="B461" s="169"/>
      <c r="C461" s="169"/>
      <c r="D461" s="175"/>
      <c r="E461" s="175"/>
      <c r="F461" s="176"/>
      <c r="G461" s="175" t="s">
        <v>3825</v>
      </c>
      <c r="H461" s="177" t="n">
        <v>1</v>
      </c>
      <c r="I461" s="177" t="n">
        <v>2.02</v>
      </c>
      <c r="J461" s="177" t="n">
        <v>5</v>
      </c>
      <c r="K461" s="177" t="n">
        <f aca="false">VLOOKUP(J461,$U$5:$V$19,2,)</f>
        <v>0.154</v>
      </c>
      <c r="L461" s="177" t="n">
        <f aca="false">H461*I461*K461</f>
        <v>0.31108</v>
      </c>
      <c r="M461" s="178" t="str">
        <f aca="false">VLOOKUP(J461,$U:$W,3,)</f>
        <v>3/15"</v>
      </c>
    </row>
    <row r="462" customFormat="false" ht="14.25" hidden="false" customHeight="true" outlineLevel="0" collapsed="false">
      <c r="A462" s="174"/>
      <c r="B462" s="169"/>
      <c r="C462" s="169"/>
      <c r="D462" s="175"/>
      <c r="E462" s="175"/>
      <c r="F462" s="176"/>
      <c r="G462" s="175" t="s">
        <v>3826</v>
      </c>
      <c r="H462" s="177" t="n">
        <v>1</v>
      </c>
      <c r="I462" s="177" t="n">
        <v>2</v>
      </c>
      <c r="J462" s="177" t="n">
        <v>5</v>
      </c>
      <c r="K462" s="177" t="n">
        <f aca="false">VLOOKUP(J462,$U$5:$V$19,2,)</f>
        <v>0.154</v>
      </c>
      <c r="L462" s="177" t="n">
        <f aca="false">H462*I462*K462</f>
        <v>0.308</v>
      </c>
      <c r="M462" s="178" t="str">
        <f aca="false">VLOOKUP(J462,$U:$W,3,)</f>
        <v>3/15"</v>
      </c>
    </row>
    <row r="463" customFormat="false" ht="14.25" hidden="false" customHeight="true" outlineLevel="0" collapsed="false">
      <c r="A463" s="174"/>
      <c r="B463" s="169"/>
      <c r="C463" s="169"/>
      <c r="D463" s="175"/>
      <c r="E463" s="175"/>
      <c r="F463" s="176"/>
      <c r="G463" s="175" t="s">
        <v>3827</v>
      </c>
      <c r="H463" s="177" t="n">
        <v>6</v>
      </c>
      <c r="I463" s="177" t="n">
        <v>1.4</v>
      </c>
      <c r="J463" s="177" t="n">
        <v>12.5</v>
      </c>
      <c r="K463" s="177" t="n">
        <f aca="false">VLOOKUP(J463,$U$5:$V$19,2,)</f>
        <v>0.96</v>
      </c>
      <c r="L463" s="177" t="n">
        <f aca="false">H463*I463*K463</f>
        <v>8.064</v>
      </c>
      <c r="M463" s="178" t="str">
        <f aca="false">VLOOKUP(J463,$U:$W,3,)</f>
        <v>1/2"</v>
      </c>
    </row>
    <row r="464" customFormat="false" ht="15" hidden="false" customHeight="false" outlineLevel="0" collapsed="false">
      <c r="A464" s="174"/>
      <c r="B464" s="169"/>
      <c r="C464" s="169"/>
      <c r="D464" s="175"/>
      <c r="E464" s="175"/>
      <c r="F464" s="176"/>
      <c r="G464" s="175" t="s">
        <v>3828</v>
      </c>
      <c r="H464" s="177" t="n">
        <v>2</v>
      </c>
      <c r="I464" s="177" t="n">
        <v>1.34</v>
      </c>
      <c r="J464" s="177" t="n">
        <v>6.3</v>
      </c>
      <c r="K464" s="177" t="n">
        <f aca="false">VLOOKUP(J464,$U$5:$V$19,2,)</f>
        <v>0.25</v>
      </c>
      <c r="L464" s="177" t="n">
        <f aca="false">H464*I464*K464</f>
        <v>0.67</v>
      </c>
      <c r="M464" s="178" t="str">
        <f aca="false">VLOOKUP(J464,$U:$W,3,)</f>
        <v>1/4"</v>
      </c>
    </row>
    <row r="465" customFormat="false" ht="14.25" hidden="false" customHeight="true" outlineLevel="0" collapsed="false">
      <c r="A465" s="174" t="s">
        <v>3820</v>
      </c>
      <c r="B465" s="169" t="s">
        <v>3926</v>
      </c>
      <c r="C465" s="169" t="s">
        <v>3821</v>
      </c>
      <c r="D465" s="175" t="n">
        <v>0.42</v>
      </c>
      <c r="E465" s="175" t="n">
        <v>0.17</v>
      </c>
      <c r="F465" s="176" t="n">
        <v>1.04</v>
      </c>
      <c r="G465" s="175" t="s">
        <v>3913</v>
      </c>
      <c r="H465" s="177" t="n">
        <v>2</v>
      </c>
      <c r="I465" s="177" t="n">
        <v>1.92</v>
      </c>
      <c r="J465" s="177" t="n">
        <v>10</v>
      </c>
      <c r="K465" s="177" t="n">
        <f aca="false">VLOOKUP(J465,$U$5:$V$19,2,)</f>
        <v>0.62</v>
      </c>
      <c r="L465" s="177" t="n">
        <f aca="false">H465*I465*K465</f>
        <v>2.3808</v>
      </c>
      <c r="M465" s="178" t="str">
        <f aca="false">VLOOKUP(J465,$U:$W,3,)</f>
        <v>3/8"</v>
      </c>
    </row>
    <row r="466" customFormat="false" ht="14.25" hidden="false" customHeight="true" outlineLevel="0" collapsed="false">
      <c r="A466" s="174"/>
      <c r="B466" s="169"/>
      <c r="C466" s="169"/>
      <c r="D466" s="175"/>
      <c r="E466" s="175"/>
      <c r="F466" s="176"/>
      <c r="G466" s="175" t="s">
        <v>3914</v>
      </c>
      <c r="H466" s="177" t="n">
        <v>2</v>
      </c>
      <c r="I466" s="177" t="n">
        <v>1.68</v>
      </c>
      <c r="J466" s="177" t="n">
        <v>10</v>
      </c>
      <c r="K466" s="177" t="n">
        <f aca="false">VLOOKUP(J466,$U$5:$V$19,2,)</f>
        <v>0.62</v>
      </c>
      <c r="L466" s="177" t="n">
        <f aca="false">H466*I466*K466</f>
        <v>2.0832</v>
      </c>
      <c r="M466" s="178" t="str">
        <f aca="false">VLOOKUP(J466,$U:$W,3,)</f>
        <v>3/8"</v>
      </c>
    </row>
    <row r="467" customFormat="false" ht="14.25" hidden="false" customHeight="true" outlineLevel="0" collapsed="false">
      <c r="A467" s="174"/>
      <c r="B467" s="169"/>
      <c r="C467" s="169"/>
      <c r="D467" s="175"/>
      <c r="E467" s="175"/>
      <c r="F467" s="176"/>
      <c r="G467" s="175" t="s">
        <v>3915</v>
      </c>
      <c r="H467" s="177" t="n">
        <v>2</v>
      </c>
      <c r="I467" s="177" t="n">
        <v>2.36</v>
      </c>
      <c r="J467" s="177" t="n">
        <v>10</v>
      </c>
      <c r="K467" s="177" t="n">
        <f aca="false">VLOOKUP(J467,$U$5:$V$19,2,)</f>
        <v>0.62</v>
      </c>
      <c r="L467" s="177" t="n">
        <f aca="false">H467*I467*K467</f>
        <v>2.9264</v>
      </c>
      <c r="M467" s="178" t="str">
        <f aca="false">VLOOKUP(J467,$U:$W,3,)</f>
        <v>3/8"</v>
      </c>
    </row>
    <row r="468" customFormat="false" ht="14.25" hidden="false" customHeight="true" outlineLevel="0" collapsed="false">
      <c r="A468" s="174"/>
      <c r="B468" s="169"/>
      <c r="C468" s="169"/>
      <c r="D468" s="175"/>
      <c r="E468" s="175"/>
      <c r="F468" s="176"/>
      <c r="G468" s="175" t="s">
        <v>3916</v>
      </c>
      <c r="H468" s="177" t="n">
        <v>1</v>
      </c>
      <c r="I468" s="177" t="n">
        <v>2.02</v>
      </c>
      <c r="J468" s="177" t="n">
        <v>5</v>
      </c>
      <c r="K468" s="177" t="n">
        <f aca="false">VLOOKUP(J468,$U$5:$V$19,2,)</f>
        <v>0.154</v>
      </c>
      <c r="L468" s="177" t="n">
        <f aca="false">H468*I468*K468</f>
        <v>0.31108</v>
      </c>
      <c r="M468" s="178" t="str">
        <f aca="false">VLOOKUP(J468,$U:$W,3,)</f>
        <v>3/15"</v>
      </c>
    </row>
    <row r="469" customFormat="false" ht="14.25" hidden="false" customHeight="true" outlineLevel="0" collapsed="false">
      <c r="A469" s="174"/>
      <c r="B469" s="169"/>
      <c r="C469" s="169"/>
      <c r="D469" s="175"/>
      <c r="E469" s="175"/>
      <c r="F469" s="176"/>
      <c r="G469" s="175" t="s">
        <v>3917</v>
      </c>
      <c r="H469" s="177" t="n">
        <v>1</v>
      </c>
      <c r="I469" s="177" t="n">
        <v>2</v>
      </c>
      <c r="J469" s="177" t="n">
        <v>5</v>
      </c>
      <c r="K469" s="177" t="n">
        <f aca="false">VLOOKUP(J469,$U$5:$V$19,2,)</f>
        <v>0.154</v>
      </c>
      <c r="L469" s="177" t="n">
        <f aca="false">H469*I469*K469</f>
        <v>0.308</v>
      </c>
      <c r="M469" s="178" t="str">
        <f aca="false">VLOOKUP(J469,$U:$W,3,)</f>
        <v>3/15"</v>
      </c>
    </row>
    <row r="470" customFormat="false" ht="14.25" hidden="false" customHeight="true" outlineLevel="0" collapsed="false">
      <c r="A470" s="174"/>
      <c r="B470" s="169"/>
      <c r="C470" s="169"/>
      <c r="D470" s="175"/>
      <c r="E470" s="175"/>
      <c r="F470" s="176"/>
      <c r="G470" s="175" t="s">
        <v>3918</v>
      </c>
      <c r="H470" s="177" t="n">
        <v>6</v>
      </c>
      <c r="I470" s="177" t="n">
        <v>0.98</v>
      </c>
      <c r="J470" s="177" t="n">
        <v>12.5</v>
      </c>
      <c r="K470" s="177" t="n">
        <f aca="false">VLOOKUP(J470,$U$5:$V$19,2,)</f>
        <v>0.96</v>
      </c>
      <c r="L470" s="177" t="n">
        <f aca="false">H470*I470*K470</f>
        <v>5.6448</v>
      </c>
      <c r="M470" s="178" t="str">
        <f aca="false">VLOOKUP(J470,$U:$W,3,)</f>
        <v>1/2"</v>
      </c>
    </row>
    <row r="471" customFormat="false" ht="15" hidden="false" customHeight="false" outlineLevel="0" collapsed="false">
      <c r="A471" s="174"/>
      <c r="B471" s="169"/>
      <c r="C471" s="169"/>
      <c r="D471" s="175"/>
      <c r="E471" s="175"/>
      <c r="F471" s="176"/>
      <c r="G471" s="175" t="s">
        <v>3919</v>
      </c>
      <c r="H471" s="177" t="n">
        <v>2</v>
      </c>
      <c r="I471" s="177" t="n">
        <v>1.34</v>
      </c>
      <c r="J471" s="177" t="n">
        <v>6.3</v>
      </c>
      <c r="K471" s="177" t="n">
        <f aca="false">VLOOKUP(J471,$U$5:$V$19,2,)</f>
        <v>0.25</v>
      </c>
      <c r="L471" s="177" t="n">
        <f aca="false">H471*I471*K471</f>
        <v>0.67</v>
      </c>
      <c r="M471" s="178" t="str">
        <f aca="false">VLOOKUP(J471,$U:$W,3,)</f>
        <v>1/4"</v>
      </c>
    </row>
    <row r="472" customFormat="false" ht="14.25" hidden="false" customHeight="true" outlineLevel="0" collapsed="false">
      <c r="A472" s="174" t="s">
        <v>3820</v>
      </c>
      <c r="B472" s="169" t="s">
        <v>3927</v>
      </c>
      <c r="C472" s="169" t="s">
        <v>3821</v>
      </c>
      <c r="D472" s="175" t="n">
        <v>0.42</v>
      </c>
      <c r="E472" s="175" t="n">
        <v>0.17</v>
      </c>
      <c r="F472" s="176" t="n">
        <v>1.04</v>
      </c>
      <c r="G472" s="175" t="s">
        <v>3822</v>
      </c>
      <c r="H472" s="177" t="n">
        <v>2</v>
      </c>
      <c r="I472" s="177" t="n">
        <v>1.92</v>
      </c>
      <c r="J472" s="177" t="n">
        <v>10</v>
      </c>
      <c r="K472" s="177" t="n">
        <f aca="false">VLOOKUP(J472,$U$5:$V$19,2,)</f>
        <v>0.62</v>
      </c>
      <c r="L472" s="177" t="n">
        <f aca="false">H472*I472*K472</f>
        <v>2.3808</v>
      </c>
      <c r="M472" s="178" t="str">
        <f aca="false">VLOOKUP(J472,$U:$W,3,)</f>
        <v>3/8"</v>
      </c>
    </row>
    <row r="473" customFormat="false" ht="14.25" hidden="false" customHeight="true" outlineLevel="0" collapsed="false">
      <c r="A473" s="174"/>
      <c r="B473" s="169"/>
      <c r="C473" s="169"/>
      <c r="D473" s="175"/>
      <c r="E473" s="175"/>
      <c r="F473" s="176"/>
      <c r="G473" s="175" t="s">
        <v>3823</v>
      </c>
      <c r="H473" s="177" t="n">
        <v>2</v>
      </c>
      <c r="I473" s="177" t="n">
        <v>1.68</v>
      </c>
      <c r="J473" s="177" t="n">
        <v>10</v>
      </c>
      <c r="K473" s="177" t="n">
        <f aca="false">VLOOKUP(J473,$U$5:$V$19,2,)</f>
        <v>0.62</v>
      </c>
      <c r="L473" s="177" t="n">
        <f aca="false">H473*I473*K473</f>
        <v>2.0832</v>
      </c>
      <c r="M473" s="178" t="str">
        <f aca="false">VLOOKUP(J473,$U:$W,3,)</f>
        <v>3/8"</v>
      </c>
    </row>
    <row r="474" customFormat="false" ht="14.25" hidden="false" customHeight="true" outlineLevel="0" collapsed="false">
      <c r="A474" s="174"/>
      <c r="B474" s="169"/>
      <c r="C474" s="169"/>
      <c r="D474" s="175"/>
      <c r="E474" s="175"/>
      <c r="F474" s="176"/>
      <c r="G474" s="175" t="s">
        <v>3824</v>
      </c>
      <c r="H474" s="177" t="n">
        <v>2</v>
      </c>
      <c r="I474" s="177" t="n">
        <v>2.36</v>
      </c>
      <c r="J474" s="177" t="n">
        <v>10</v>
      </c>
      <c r="K474" s="177" t="n">
        <f aca="false">VLOOKUP(J474,$U$5:$V$19,2,)</f>
        <v>0.62</v>
      </c>
      <c r="L474" s="177" t="n">
        <f aca="false">H474*I474*K474</f>
        <v>2.9264</v>
      </c>
      <c r="M474" s="178" t="str">
        <f aca="false">VLOOKUP(J474,$U:$W,3,)</f>
        <v>3/8"</v>
      </c>
    </row>
    <row r="475" customFormat="false" ht="14.25" hidden="false" customHeight="true" outlineLevel="0" collapsed="false">
      <c r="A475" s="174"/>
      <c r="B475" s="169"/>
      <c r="C475" s="169"/>
      <c r="D475" s="175"/>
      <c r="E475" s="175"/>
      <c r="F475" s="176"/>
      <c r="G475" s="175" t="s">
        <v>3825</v>
      </c>
      <c r="H475" s="177" t="n">
        <v>1</v>
      </c>
      <c r="I475" s="177" t="n">
        <v>2.02</v>
      </c>
      <c r="J475" s="177" t="n">
        <v>5</v>
      </c>
      <c r="K475" s="177" t="n">
        <f aca="false">VLOOKUP(J475,$U$5:$V$19,2,)</f>
        <v>0.154</v>
      </c>
      <c r="L475" s="177" t="n">
        <f aca="false">H475*I475*K475</f>
        <v>0.31108</v>
      </c>
      <c r="M475" s="178" t="str">
        <f aca="false">VLOOKUP(J475,$U:$W,3,)</f>
        <v>3/15"</v>
      </c>
    </row>
    <row r="476" customFormat="false" ht="14.25" hidden="false" customHeight="true" outlineLevel="0" collapsed="false">
      <c r="A476" s="174"/>
      <c r="B476" s="169"/>
      <c r="C476" s="169"/>
      <c r="D476" s="175"/>
      <c r="E476" s="175"/>
      <c r="F476" s="176"/>
      <c r="G476" s="175" t="s">
        <v>3826</v>
      </c>
      <c r="H476" s="177" t="n">
        <v>1</v>
      </c>
      <c r="I476" s="177" t="n">
        <v>2</v>
      </c>
      <c r="J476" s="177" t="n">
        <v>5</v>
      </c>
      <c r="K476" s="177" t="n">
        <f aca="false">VLOOKUP(J476,$U$5:$V$19,2,)</f>
        <v>0.154</v>
      </c>
      <c r="L476" s="177" t="n">
        <f aca="false">H476*I476*K476</f>
        <v>0.308</v>
      </c>
      <c r="M476" s="178" t="str">
        <f aca="false">VLOOKUP(J476,$U:$W,3,)</f>
        <v>3/15"</v>
      </c>
    </row>
    <row r="477" customFormat="false" ht="14.25" hidden="false" customHeight="true" outlineLevel="0" collapsed="false">
      <c r="A477" s="174"/>
      <c r="B477" s="169"/>
      <c r="C477" s="169"/>
      <c r="D477" s="175"/>
      <c r="E477" s="175"/>
      <c r="F477" s="176"/>
      <c r="G477" s="175" t="s">
        <v>3827</v>
      </c>
      <c r="H477" s="177" t="n">
        <v>6</v>
      </c>
      <c r="I477" s="177" t="n">
        <v>1.4</v>
      </c>
      <c r="J477" s="177" t="n">
        <v>12.5</v>
      </c>
      <c r="K477" s="177" t="n">
        <f aca="false">VLOOKUP(J477,$U$5:$V$19,2,)</f>
        <v>0.96</v>
      </c>
      <c r="L477" s="177" t="n">
        <f aca="false">H477*I477*K477</f>
        <v>8.064</v>
      </c>
      <c r="M477" s="178" t="str">
        <f aca="false">VLOOKUP(J477,$U:$W,3,)</f>
        <v>1/2"</v>
      </c>
    </row>
    <row r="478" customFormat="false" ht="15" hidden="false" customHeight="false" outlineLevel="0" collapsed="false">
      <c r="A478" s="174"/>
      <c r="B478" s="169"/>
      <c r="C478" s="169"/>
      <c r="D478" s="175"/>
      <c r="E478" s="175"/>
      <c r="F478" s="176"/>
      <c r="G478" s="175" t="s">
        <v>3828</v>
      </c>
      <c r="H478" s="177" t="n">
        <v>2</v>
      </c>
      <c r="I478" s="177" t="n">
        <v>1.34</v>
      </c>
      <c r="J478" s="177" t="n">
        <v>6.3</v>
      </c>
      <c r="K478" s="177" t="n">
        <f aca="false">VLOOKUP(J478,$U$5:$V$19,2,)</f>
        <v>0.25</v>
      </c>
      <c r="L478" s="177" t="n">
        <f aca="false">H478*I478*K478</f>
        <v>0.67</v>
      </c>
      <c r="M478" s="178" t="str">
        <f aca="false">VLOOKUP(J478,$U:$W,3,)</f>
        <v>1/4"</v>
      </c>
    </row>
    <row r="479" customFormat="false" ht="14.25" hidden="false" customHeight="true" outlineLevel="0" collapsed="false">
      <c r="A479" s="174" t="s">
        <v>3820</v>
      </c>
      <c r="B479" s="169" t="s">
        <v>3928</v>
      </c>
      <c r="C479" s="169" t="s">
        <v>3821</v>
      </c>
      <c r="D479" s="175" t="n">
        <v>0.42</v>
      </c>
      <c r="E479" s="175" t="n">
        <v>0.17</v>
      </c>
      <c r="F479" s="176" t="n">
        <v>1.04</v>
      </c>
      <c r="G479" s="175" t="s">
        <v>3822</v>
      </c>
      <c r="H479" s="177" t="n">
        <v>2</v>
      </c>
      <c r="I479" s="177" t="n">
        <v>1.92</v>
      </c>
      <c r="J479" s="177" t="n">
        <v>10</v>
      </c>
      <c r="K479" s="177" t="n">
        <f aca="false">VLOOKUP(J479,$U$5:$V$19,2,)</f>
        <v>0.62</v>
      </c>
      <c r="L479" s="177" t="n">
        <f aca="false">H479*I479*K479</f>
        <v>2.3808</v>
      </c>
      <c r="M479" s="178" t="str">
        <f aca="false">VLOOKUP(J479,$U:$W,3,)</f>
        <v>3/8"</v>
      </c>
    </row>
    <row r="480" customFormat="false" ht="14.25" hidden="false" customHeight="true" outlineLevel="0" collapsed="false">
      <c r="A480" s="174"/>
      <c r="B480" s="169"/>
      <c r="C480" s="169"/>
      <c r="D480" s="175"/>
      <c r="E480" s="175"/>
      <c r="F480" s="176"/>
      <c r="G480" s="175" t="s">
        <v>3823</v>
      </c>
      <c r="H480" s="177" t="n">
        <v>2</v>
      </c>
      <c r="I480" s="177" t="n">
        <v>1.68</v>
      </c>
      <c r="J480" s="177" t="n">
        <v>10</v>
      </c>
      <c r="K480" s="177" t="n">
        <f aca="false">VLOOKUP(J480,$U$5:$V$19,2,)</f>
        <v>0.62</v>
      </c>
      <c r="L480" s="177" t="n">
        <f aca="false">H480*I480*K480</f>
        <v>2.0832</v>
      </c>
      <c r="M480" s="178" t="str">
        <f aca="false">VLOOKUP(J480,$U:$W,3,)</f>
        <v>3/8"</v>
      </c>
    </row>
    <row r="481" customFormat="false" ht="14.25" hidden="false" customHeight="true" outlineLevel="0" collapsed="false">
      <c r="A481" s="174"/>
      <c r="B481" s="169"/>
      <c r="C481" s="169"/>
      <c r="D481" s="175"/>
      <c r="E481" s="175"/>
      <c r="F481" s="176"/>
      <c r="G481" s="175" t="s">
        <v>3824</v>
      </c>
      <c r="H481" s="177" t="n">
        <v>2</v>
      </c>
      <c r="I481" s="177" t="n">
        <v>2.36</v>
      </c>
      <c r="J481" s="177" t="n">
        <v>10</v>
      </c>
      <c r="K481" s="177" t="n">
        <f aca="false">VLOOKUP(J481,$U$5:$V$19,2,)</f>
        <v>0.62</v>
      </c>
      <c r="L481" s="177" t="n">
        <f aca="false">H481*I481*K481</f>
        <v>2.9264</v>
      </c>
      <c r="M481" s="178" t="str">
        <f aca="false">VLOOKUP(J481,$U:$W,3,)</f>
        <v>3/8"</v>
      </c>
    </row>
    <row r="482" customFormat="false" ht="14.25" hidden="false" customHeight="true" outlineLevel="0" collapsed="false">
      <c r="A482" s="174"/>
      <c r="B482" s="169"/>
      <c r="C482" s="169"/>
      <c r="D482" s="175"/>
      <c r="E482" s="175"/>
      <c r="F482" s="176"/>
      <c r="G482" s="175" t="s">
        <v>3825</v>
      </c>
      <c r="H482" s="177" t="n">
        <v>1</v>
      </c>
      <c r="I482" s="177" t="n">
        <v>2.02</v>
      </c>
      <c r="J482" s="177" t="n">
        <v>5</v>
      </c>
      <c r="K482" s="177" t="n">
        <f aca="false">VLOOKUP(J482,$U$5:$V$19,2,)</f>
        <v>0.154</v>
      </c>
      <c r="L482" s="177" t="n">
        <f aca="false">H482*I482*K482</f>
        <v>0.31108</v>
      </c>
      <c r="M482" s="178" t="str">
        <f aca="false">VLOOKUP(J482,$U:$W,3,)</f>
        <v>3/15"</v>
      </c>
    </row>
    <row r="483" customFormat="false" ht="14.25" hidden="false" customHeight="true" outlineLevel="0" collapsed="false">
      <c r="A483" s="174"/>
      <c r="B483" s="169"/>
      <c r="C483" s="169"/>
      <c r="D483" s="175"/>
      <c r="E483" s="175"/>
      <c r="F483" s="176"/>
      <c r="G483" s="175" t="s">
        <v>3826</v>
      </c>
      <c r="H483" s="177" t="n">
        <v>1</v>
      </c>
      <c r="I483" s="177" t="n">
        <v>2</v>
      </c>
      <c r="J483" s="177" t="n">
        <v>5</v>
      </c>
      <c r="K483" s="177" t="n">
        <f aca="false">VLOOKUP(J483,$U$5:$V$19,2,)</f>
        <v>0.154</v>
      </c>
      <c r="L483" s="177" t="n">
        <f aca="false">H483*I483*K483</f>
        <v>0.308</v>
      </c>
      <c r="M483" s="178" t="str">
        <f aca="false">VLOOKUP(J483,$U:$W,3,)</f>
        <v>3/15"</v>
      </c>
    </row>
    <row r="484" customFormat="false" ht="14.25" hidden="false" customHeight="true" outlineLevel="0" collapsed="false">
      <c r="A484" s="174"/>
      <c r="B484" s="169"/>
      <c r="C484" s="169"/>
      <c r="D484" s="175"/>
      <c r="E484" s="175"/>
      <c r="F484" s="176"/>
      <c r="G484" s="175" t="s">
        <v>3827</v>
      </c>
      <c r="H484" s="177" t="n">
        <v>6</v>
      </c>
      <c r="I484" s="177" t="n">
        <v>1.4</v>
      </c>
      <c r="J484" s="177" t="n">
        <v>12.5</v>
      </c>
      <c r="K484" s="177" t="n">
        <f aca="false">VLOOKUP(J484,$U$5:$V$19,2,)</f>
        <v>0.96</v>
      </c>
      <c r="L484" s="177" t="n">
        <f aca="false">H484*I484*K484</f>
        <v>8.064</v>
      </c>
      <c r="M484" s="178" t="str">
        <f aca="false">VLOOKUP(J484,$U:$W,3,)</f>
        <v>1/2"</v>
      </c>
    </row>
    <row r="485" customFormat="false" ht="15" hidden="false" customHeight="false" outlineLevel="0" collapsed="false">
      <c r="A485" s="174"/>
      <c r="B485" s="169"/>
      <c r="C485" s="169"/>
      <c r="D485" s="175"/>
      <c r="E485" s="175"/>
      <c r="F485" s="176"/>
      <c r="G485" s="175" t="s">
        <v>3828</v>
      </c>
      <c r="H485" s="177" t="n">
        <v>2</v>
      </c>
      <c r="I485" s="177" t="n">
        <v>1.34</v>
      </c>
      <c r="J485" s="177" t="n">
        <v>6.3</v>
      </c>
      <c r="K485" s="177" t="n">
        <f aca="false">VLOOKUP(J485,$U$5:$V$19,2,)</f>
        <v>0.25</v>
      </c>
      <c r="L485" s="177" t="n">
        <f aca="false">H485*I485*K485</f>
        <v>0.67</v>
      </c>
      <c r="M485" s="178" t="str">
        <f aca="false">VLOOKUP(J485,$U:$W,3,)</f>
        <v>1/4"</v>
      </c>
    </row>
    <row r="486" customFormat="false" ht="14.25" hidden="false" customHeight="true" outlineLevel="0" collapsed="false">
      <c r="A486" s="174" t="s">
        <v>3820</v>
      </c>
      <c r="B486" s="169" t="s">
        <v>3929</v>
      </c>
      <c r="C486" s="169" t="s">
        <v>3821</v>
      </c>
      <c r="D486" s="175" t="n">
        <v>0.42</v>
      </c>
      <c r="E486" s="175" t="n">
        <v>0.17</v>
      </c>
      <c r="F486" s="176" t="n">
        <v>1.04</v>
      </c>
      <c r="G486" s="175" t="s">
        <v>3822</v>
      </c>
      <c r="H486" s="177" t="n">
        <v>2</v>
      </c>
      <c r="I486" s="177" t="n">
        <v>1.92</v>
      </c>
      <c r="J486" s="177" t="n">
        <v>10</v>
      </c>
      <c r="K486" s="177" t="n">
        <f aca="false">VLOOKUP(J486,$U$5:$V$19,2,)</f>
        <v>0.62</v>
      </c>
      <c r="L486" s="177" t="n">
        <f aca="false">H486*I486*K486</f>
        <v>2.3808</v>
      </c>
      <c r="M486" s="178" t="str">
        <f aca="false">VLOOKUP(J486,$U:$W,3,)</f>
        <v>3/8"</v>
      </c>
    </row>
    <row r="487" customFormat="false" ht="14.25" hidden="false" customHeight="true" outlineLevel="0" collapsed="false">
      <c r="A487" s="174"/>
      <c r="B487" s="169"/>
      <c r="C487" s="169"/>
      <c r="D487" s="175"/>
      <c r="E487" s="175"/>
      <c r="F487" s="176"/>
      <c r="G487" s="175" t="s">
        <v>3823</v>
      </c>
      <c r="H487" s="177" t="n">
        <v>2</v>
      </c>
      <c r="I487" s="177" t="n">
        <v>1.68</v>
      </c>
      <c r="J487" s="177" t="n">
        <v>10</v>
      </c>
      <c r="K487" s="177" t="n">
        <f aca="false">VLOOKUP(J487,$U$5:$V$19,2,)</f>
        <v>0.62</v>
      </c>
      <c r="L487" s="177" t="n">
        <f aca="false">H487*I487*K487</f>
        <v>2.0832</v>
      </c>
      <c r="M487" s="178" t="str">
        <f aca="false">VLOOKUP(J487,$U:$W,3,)</f>
        <v>3/8"</v>
      </c>
    </row>
    <row r="488" customFormat="false" ht="14.25" hidden="false" customHeight="true" outlineLevel="0" collapsed="false">
      <c r="A488" s="174"/>
      <c r="B488" s="169"/>
      <c r="C488" s="169"/>
      <c r="D488" s="175"/>
      <c r="E488" s="175"/>
      <c r="F488" s="176"/>
      <c r="G488" s="175" t="s">
        <v>3824</v>
      </c>
      <c r="H488" s="177" t="n">
        <v>2</v>
      </c>
      <c r="I488" s="177" t="n">
        <v>2.36</v>
      </c>
      <c r="J488" s="177" t="n">
        <v>10</v>
      </c>
      <c r="K488" s="177" t="n">
        <f aca="false">VLOOKUP(J488,$U$5:$V$19,2,)</f>
        <v>0.62</v>
      </c>
      <c r="L488" s="177" t="n">
        <f aca="false">H488*I488*K488</f>
        <v>2.9264</v>
      </c>
      <c r="M488" s="178" t="str">
        <f aca="false">VLOOKUP(J488,$U:$W,3,)</f>
        <v>3/8"</v>
      </c>
    </row>
    <row r="489" customFormat="false" ht="14.25" hidden="false" customHeight="true" outlineLevel="0" collapsed="false">
      <c r="A489" s="174"/>
      <c r="B489" s="169"/>
      <c r="C489" s="169"/>
      <c r="D489" s="175"/>
      <c r="E489" s="175"/>
      <c r="F489" s="176"/>
      <c r="G489" s="175" t="s">
        <v>3825</v>
      </c>
      <c r="H489" s="177" t="n">
        <v>1</v>
      </c>
      <c r="I489" s="177" t="n">
        <v>2.02</v>
      </c>
      <c r="J489" s="177" t="n">
        <v>5</v>
      </c>
      <c r="K489" s="177" t="n">
        <f aca="false">VLOOKUP(J489,$U$5:$V$19,2,)</f>
        <v>0.154</v>
      </c>
      <c r="L489" s="177" t="n">
        <f aca="false">H489*I489*K489</f>
        <v>0.31108</v>
      </c>
      <c r="M489" s="178" t="str">
        <f aca="false">VLOOKUP(J489,$U:$W,3,)</f>
        <v>3/15"</v>
      </c>
    </row>
    <row r="490" customFormat="false" ht="14.25" hidden="false" customHeight="true" outlineLevel="0" collapsed="false">
      <c r="A490" s="174"/>
      <c r="B490" s="169"/>
      <c r="C490" s="169"/>
      <c r="D490" s="175"/>
      <c r="E490" s="175"/>
      <c r="F490" s="176"/>
      <c r="G490" s="175" t="s">
        <v>3826</v>
      </c>
      <c r="H490" s="177" t="n">
        <v>1</v>
      </c>
      <c r="I490" s="177" t="n">
        <v>2</v>
      </c>
      <c r="J490" s="177" t="n">
        <v>5</v>
      </c>
      <c r="K490" s="177" t="n">
        <f aca="false">VLOOKUP(J490,$U$5:$V$19,2,)</f>
        <v>0.154</v>
      </c>
      <c r="L490" s="177" t="n">
        <f aca="false">H490*I490*K490</f>
        <v>0.308</v>
      </c>
      <c r="M490" s="178" t="str">
        <f aca="false">VLOOKUP(J490,$U:$W,3,)</f>
        <v>3/15"</v>
      </c>
    </row>
    <row r="491" customFormat="false" ht="14.25" hidden="false" customHeight="true" outlineLevel="0" collapsed="false">
      <c r="A491" s="174"/>
      <c r="B491" s="169"/>
      <c r="C491" s="169"/>
      <c r="D491" s="175"/>
      <c r="E491" s="175"/>
      <c r="F491" s="176"/>
      <c r="G491" s="175" t="s">
        <v>3827</v>
      </c>
      <c r="H491" s="177" t="n">
        <v>6</v>
      </c>
      <c r="I491" s="177" t="n">
        <v>1.4</v>
      </c>
      <c r="J491" s="177" t="n">
        <v>12.5</v>
      </c>
      <c r="K491" s="177" t="n">
        <f aca="false">VLOOKUP(J491,$U$5:$V$19,2,)</f>
        <v>0.96</v>
      </c>
      <c r="L491" s="177" t="n">
        <f aca="false">H491*I491*K491</f>
        <v>8.064</v>
      </c>
      <c r="M491" s="178" t="str">
        <f aca="false">VLOOKUP(J491,$U:$W,3,)</f>
        <v>1/2"</v>
      </c>
    </row>
    <row r="492" customFormat="false" ht="15" hidden="false" customHeight="false" outlineLevel="0" collapsed="false">
      <c r="A492" s="174"/>
      <c r="B492" s="169"/>
      <c r="C492" s="169"/>
      <c r="D492" s="175"/>
      <c r="E492" s="175"/>
      <c r="F492" s="176"/>
      <c r="G492" s="175" t="s">
        <v>3828</v>
      </c>
      <c r="H492" s="177" t="n">
        <v>2</v>
      </c>
      <c r="I492" s="177" t="n">
        <v>1.34</v>
      </c>
      <c r="J492" s="177" t="n">
        <v>6.3</v>
      </c>
      <c r="K492" s="177" t="n">
        <f aca="false">VLOOKUP(J492,$U$5:$V$19,2,)</f>
        <v>0.25</v>
      </c>
      <c r="L492" s="177" t="n">
        <f aca="false">H492*I492*K492</f>
        <v>0.67</v>
      </c>
      <c r="M492" s="178" t="str">
        <f aca="false">VLOOKUP(J492,$U:$W,3,)</f>
        <v>1/4"</v>
      </c>
    </row>
    <row r="493" customFormat="false" ht="14.25" hidden="false" customHeight="true" outlineLevel="0" collapsed="false">
      <c r="A493" s="174" t="s">
        <v>3815</v>
      </c>
      <c r="B493" s="169" t="s">
        <v>3930</v>
      </c>
      <c r="C493" s="169" t="s">
        <v>3821</v>
      </c>
      <c r="D493" s="175" t="n">
        <v>0.42</v>
      </c>
      <c r="E493" s="175" t="n">
        <v>0.17</v>
      </c>
      <c r="F493" s="176" t="n">
        <v>1.04</v>
      </c>
      <c r="G493" s="175" t="s">
        <v>3871</v>
      </c>
      <c r="H493" s="177" t="n">
        <v>2</v>
      </c>
      <c r="I493" s="177" t="n">
        <v>1.92</v>
      </c>
      <c r="J493" s="177" t="n">
        <v>10</v>
      </c>
      <c r="K493" s="177" t="n">
        <f aca="false">VLOOKUP(J493,$U$5:$V$19,2,)</f>
        <v>0.62</v>
      </c>
      <c r="L493" s="177" t="n">
        <f aca="false">H493*I493*K493</f>
        <v>2.3808</v>
      </c>
      <c r="M493" s="178" t="str">
        <f aca="false">VLOOKUP(J493,$U:$W,3,)</f>
        <v>3/8"</v>
      </c>
    </row>
    <row r="494" customFormat="false" ht="14.25" hidden="false" customHeight="true" outlineLevel="0" collapsed="false">
      <c r="A494" s="174"/>
      <c r="B494" s="169"/>
      <c r="C494" s="169"/>
      <c r="D494" s="175"/>
      <c r="E494" s="175"/>
      <c r="F494" s="176"/>
      <c r="G494" s="175" t="s">
        <v>3872</v>
      </c>
      <c r="H494" s="177" t="n">
        <v>2</v>
      </c>
      <c r="I494" s="177" t="n">
        <v>1.68</v>
      </c>
      <c r="J494" s="177" t="n">
        <v>10</v>
      </c>
      <c r="K494" s="177" t="n">
        <f aca="false">VLOOKUP(J494,$U$5:$V$19,2,)</f>
        <v>0.62</v>
      </c>
      <c r="L494" s="177" t="n">
        <f aca="false">H494*I494*K494</f>
        <v>2.0832</v>
      </c>
      <c r="M494" s="178" t="str">
        <f aca="false">VLOOKUP(J494,$U:$W,3,)</f>
        <v>3/8"</v>
      </c>
    </row>
    <row r="495" customFormat="false" ht="14.25" hidden="false" customHeight="true" outlineLevel="0" collapsed="false">
      <c r="A495" s="174"/>
      <c r="B495" s="169"/>
      <c r="C495" s="169"/>
      <c r="D495" s="175"/>
      <c r="E495" s="175"/>
      <c r="F495" s="176"/>
      <c r="G495" s="175" t="s">
        <v>3873</v>
      </c>
      <c r="H495" s="177" t="n">
        <v>2</v>
      </c>
      <c r="I495" s="177" t="n">
        <v>2.36</v>
      </c>
      <c r="J495" s="177" t="n">
        <v>10</v>
      </c>
      <c r="K495" s="177" t="n">
        <f aca="false">VLOOKUP(J495,$U$5:$V$19,2,)</f>
        <v>0.62</v>
      </c>
      <c r="L495" s="177" t="n">
        <f aca="false">H495*I495*K495</f>
        <v>2.9264</v>
      </c>
      <c r="M495" s="178" t="str">
        <f aca="false">VLOOKUP(J495,$U:$W,3,)</f>
        <v>3/8"</v>
      </c>
    </row>
    <row r="496" customFormat="false" ht="14.25" hidden="false" customHeight="true" outlineLevel="0" collapsed="false">
      <c r="A496" s="174"/>
      <c r="B496" s="169"/>
      <c r="C496" s="169"/>
      <c r="D496" s="175"/>
      <c r="E496" s="175"/>
      <c r="F496" s="176"/>
      <c r="G496" s="175" t="s">
        <v>3874</v>
      </c>
      <c r="H496" s="177" t="n">
        <v>1</v>
      </c>
      <c r="I496" s="177" t="n">
        <v>2.02</v>
      </c>
      <c r="J496" s="177" t="n">
        <v>5</v>
      </c>
      <c r="K496" s="177" t="n">
        <f aca="false">VLOOKUP(J496,$U$5:$V$19,2,)</f>
        <v>0.154</v>
      </c>
      <c r="L496" s="177" t="n">
        <f aca="false">H496*I496*K496</f>
        <v>0.31108</v>
      </c>
      <c r="M496" s="178" t="str">
        <f aca="false">VLOOKUP(J496,$U:$W,3,)</f>
        <v>3/15"</v>
      </c>
    </row>
    <row r="497" customFormat="false" ht="14.25" hidden="false" customHeight="true" outlineLevel="0" collapsed="false">
      <c r="A497" s="174"/>
      <c r="B497" s="169"/>
      <c r="C497" s="169"/>
      <c r="D497" s="175"/>
      <c r="E497" s="175"/>
      <c r="F497" s="176"/>
      <c r="G497" s="175" t="s">
        <v>3875</v>
      </c>
      <c r="H497" s="177" t="n">
        <v>1</v>
      </c>
      <c r="I497" s="177" t="n">
        <v>2</v>
      </c>
      <c r="J497" s="177" t="n">
        <v>5</v>
      </c>
      <c r="K497" s="177" t="n">
        <f aca="false">VLOOKUP(J497,$U$5:$V$19,2,)</f>
        <v>0.154</v>
      </c>
      <c r="L497" s="177" t="n">
        <f aca="false">H497*I497*K497</f>
        <v>0.308</v>
      </c>
      <c r="M497" s="178" t="str">
        <f aca="false">VLOOKUP(J497,$U:$W,3,)</f>
        <v>3/15"</v>
      </c>
    </row>
    <row r="498" customFormat="false" ht="14.25" hidden="false" customHeight="true" outlineLevel="0" collapsed="false">
      <c r="A498" s="174"/>
      <c r="B498" s="169"/>
      <c r="C498" s="169"/>
      <c r="D498" s="175"/>
      <c r="E498" s="175"/>
      <c r="F498" s="176"/>
      <c r="G498" s="175" t="s">
        <v>3877</v>
      </c>
      <c r="H498" s="177" t="n">
        <v>4</v>
      </c>
      <c r="I498" s="177" t="n">
        <v>1.4</v>
      </c>
      <c r="J498" s="177" t="n">
        <v>12.5</v>
      </c>
      <c r="K498" s="177" t="n">
        <f aca="false">VLOOKUP(J498,$U$5:$V$19,2,)</f>
        <v>0.96</v>
      </c>
      <c r="L498" s="177" t="n">
        <f aca="false">H498*I498*K498</f>
        <v>5.376</v>
      </c>
      <c r="M498" s="178" t="str">
        <f aca="false">VLOOKUP(J498,$U:$W,3,)</f>
        <v>1/2"</v>
      </c>
    </row>
    <row r="499" customFormat="false" ht="15" hidden="false" customHeight="false" outlineLevel="0" collapsed="false">
      <c r="A499" s="174"/>
      <c r="B499" s="169"/>
      <c r="C499" s="169"/>
      <c r="D499" s="175"/>
      <c r="E499" s="175"/>
      <c r="F499" s="176"/>
      <c r="G499" s="175" t="s">
        <v>3878</v>
      </c>
      <c r="H499" s="177" t="n">
        <v>2</v>
      </c>
      <c r="I499" s="177" t="n">
        <v>0.74</v>
      </c>
      <c r="J499" s="177" t="n">
        <v>6.3</v>
      </c>
      <c r="K499" s="177" t="n">
        <f aca="false">VLOOKUP(J499,$U$5:$V$19,2,)</f>
        <v>0.25</v>
      </c>
      <c r="L499" s="177" t="n">
        <f aca="false">H499*I499*K499</f>
        <v>0.37</v>
      </c>
      <c r="M499" s="178" t="str">
        <f aca="false">VLOOKUP(J499,$U:$W,3,)</f>
        <v>1/4"</v>
      </c>
    </row>
    <row r="500" customFormat="false" ht="14.25" hidden="false" customHeight="true" outlineLevel="0" collapsed="false">
      <c r="A500" s="174" t="s">
        <v>3815</v>
      </c>
      <c r="B500" s="169" t="s">
        <v>3931</v>
      </c>
      <c r="C500" s="169" t="s">
        <v>3821</v>
      </c>
      <c r="D500" s="175" t="n">
        <v>0.42</v>
      </c>
      <c r="E500" s="175" t="n">
        <v>0.17</v>
      </c>
      <c r="F500" s="176" t="n">
        <v>1.04</v>
      </c>
      <c r="G500" s="175" t="s">
        <v>3871</v>
      </c>
      <c r="H500" s="177" t="n">
        <v>2</v>
      </c>
      <c r="I500" s="177" t="n">
        <v>1.92</v>
      </c>
      <c r="J500" s="177" t="n">
        <v>10</v>
      </c>
      <c r="K500" s="177" t="n">
        <f aca="false">VLOOKUP(J500,$U$5:$V$19,2,)</f>
        <v>0.62</v>
      </c>
      <c r="L500" s="177" t="n">
        <f aca="false">H500*I500*K500</f>
        <v>2.3808</v>
      </c>
      <c r="M500" s="178" t="str">
        <f aca="false">VLOOKUP(J500,$U:$W,3,)</f>
        <v>3/8"</v>
      </c>
    </row>
    <row r="501" customFormat="false" ht="14.25" hidden="false" customHeight="true" outlineLevel="0" collapsed="false">
      <c r="A501" s="174"/>
      <c r="B501" s="169"/>
      <c r="C501" s="169"/>
      <c r="D501" s="175"/>
      <c r="E501" s="175"/>
      <c r="F501" s="176"/>
      <c r="G501" s="175" t="s">
        <v>3872</v>
      </c>
      <c r="H501" s="177" t="n">
        <v>2</v>
      </c>
      <c r="I501" s="177" t="n">
        <v>1.68</v>
      </c>
      <c r="J501" s="177" t="n">
        <v>10</v>
      </c>
      <c r="K501" s="177" t="n">
        <f aca="false">VLOOKUP(J501,$U$5:$V$19,2,)</f>
        <v>0.62</v>
      </c>
      <c r="L501" s="177" t="n">
        <f aca="false">H501*I501*K501</f>
        <v>2.0832</v>
      </c>
      <c r="M501" s="178" t="str">
        <f aca="false">VLOOKUP(J501,$U:$W,3,)</f>
        <v>3/8"</v>
      </c>
    </row>
    <row r="502" customFormat="false" ht="14.25" hidden="false" customHeight="true" outlineLevel="0" collapsed="false">
      <c r="A502" s="174"/>
      <c r="B502" s="169"/>
      <c r="C502" s="169"/>
      <c r="D502" s="175"/>
      <c r="E502" s="175"/>
      <c r="F502" s="176"/>
      <c r="G502" s="175" t="s">
        <v>3873</v>
      </c>
      <c r="H502" s="177" t="n">
        <v>2</v>
      </c>
      <c r="I502" s="177" t="n">
        <v>2.36</v>
      </c>
      <c r="J502" s="177" t="n">
        <v>10</v>
      </c>
      <c r="K502" s="177" t="n">
        <f aca="false">VLOOKUP(J502,$U$5:$V$19,2,)</f>
        <v>0.62</v>
      </c>
      <c r="L502" s="177" t="n">
        <f aca="false">H502*I502*K502</f>
        <v>2.9264</v>
      </c>
      <c r="M502" s="178" t="str">
        <f aca="false">VLOOKUP(J502,$U:$W,3,)</f>
        <v>3/8"</v>
      </c>
    </row>
    <row r="503" customFormat="false" ht="14.25" hidden="false" customHeight="true" outlineLevel="0" collapsed="false">
      <c r="A503" s="174"/>
      <c r="B503" s="169"/>
      <c r="C503" s="169"/>
      <c r="D503" s="175"/>
      <c r="E503" s="175"/>
      <c r="F503" s="176"/>
      <c r="G503" s="175" t="s">
        <v>3874</v>
      </c>
      <c r="H503" s="177" t="n">
        <v>1</v>
      </c>
      <c r="I503" s="177" t="n">
        <v>2.02</v>
      </c>
      <c r="J503" s="177" t="n">
        <v>5</v>
      </c>
      <c r="K503" s="177" t="n">
        <f aca="false">VLOOKUP(J503,$U$5:$V$19,2,)</f>
        <v>0.154</v>
      </c>
      <c r="L503" s="177" t="n">
        <f aca="false">H503*I503*K503</f>
        <v>0.31108</v>
      </c>
      <c r="M503" s="178" t="str">
        <f aca="false">VLOOKUP(J503,$U:$W,3,)</f>
        <v>3/15"</v>
      </c>
    </row>
    <row r="504" customFormat="false" ht="14.25" hidden="false" customHeight="true" outlineLevel="0" collapsed="false">
      <c r="A504" s="174"/>
      <c r="B504" s="169"/>
      <c r="C504" s="169"/>
      <c r="D504" s="175"/>
      <c r="E504" s="175"/>
      <c r="F504" s="176"/>
      <c r="G504" s="175" t="s">
        <v>3875</v>
      </c>
      <c r="H504" s="177" t="n">
        <v>1</v>
      </c>
      <c r="I504" s="177" t="n">
        <v>2</v>
      </c>
      <c r="J504" s="177" t="n">
        <v>5</v>
      </c>
      <c r="K504" s="177" t="n">
        <f aca="false">VLOOKUP(J504,$U$5:$V$19,2,)</f>
        <v>0.154</v>
      </c>
      <c r="L504" s="177" t="n">
        <f aca="false">H504*I504*K504</f>
        <v>0.308</v>
      </c>
      <c r="M504" s="178" t="str">
        <f aca="false">VLOOKUP(J504,$U:$W,3,)</f>
        <v>3/15"</v>
      </c>
    </row>
    <row r="505" customFormat="false" ht="14.25" hidden="false" customHeight="true" outlineLevel="0" collapsed="false">
      <c r="A505" s="174"/>
      <c r="B505" s="169"/>
      <c r="C505" s="169"/>
      <c r="D505" s="175"/>
      <c r="E505" s="175"/>
      <c r="F505" s="176"/>
      <c r="G505" s="175" t="s">
        <v>3877</v>
      </c>
      <c r="H505" s="177" t="n">
        <v>4</v>
      </c>
      <c r="I505" s="177" t="n">
        <v>1.4</v>
      </c>
      <c r="J505" s="177" t="n">
        <v>12.5</v>
      </c>
      <c r="K505" s="177" t="n">
        <f aca="false">VLOOKUP(J505,$U$5:$V$19,2,)</f>
        <v>0.96</v>
      </c>
      <c r="L505" s="177" t="n">
        <f aca="false">H505*I505*K505</f>
        <v>5.376</v>
      </c>
      <c r="M505" s="178" t="str">
        <f aca="false">VLOOKUP(J505,$U:$W,3,)</f>
        <v>1/2"</v>
      </c>
    </row>
    <row r="506" customFormat="false" ht="15" hidden="false" customHeight="false" outlineLevel="0" collapsed="false">
      <c r="A506" s="174"/>
      <c r="B506" s="169"/>
      <c r="C506" s="169"/>
      <c r="D506" s="175"/>
      <c r="E506" s="175"/>
      <c r="F506" s="176"/>
      <c r="G506" s="175" t="s">
        <v>3878</v>
      </c>
      <c r="H506" s="177" t="n">
        <v>2</v>
      </c>
      <c r="I506" s="177" t="n">
        <v>0.74</v>
      </c>
      <c r="J506" s="177" t="n">
        <v>6.3</v>
      </c>
      <c r="K506" s="177" t="n">
        <f aca="false">VLOOKUP(J506,$U$5:$V$19,2,)</f>
        <v>0.25</v>
      </c>
      <c r="L506" s="177" t="n">
        <f aca="false">H506*I506*K506</f>
        <v>0.37</v>
      </c>
      <c r="M506" s="178" t="str">
        <f aca="false">VLOOKUP(J506,$U:$W,3,)</f>
        <v>1/4"</v>
      </c>
    </row>
    <row r="507" customFormat="false" ht="12" hidden="false" customHeight="true" outlineLevel="0" collapsed="false">
      <c r="A507" s="174"/>
      <c r="B507" s="178"/>
      <c r="C507" s="178"/>
      <c r="D507" s="175"/>
      <c r="E507" s="175"/>
      <c r="F507" s="176"/>
      <c r="G507" s="175"/>
      <c r="H507" s="177"/>
      <c r="I507" s="177"/>
      <c r="J507" s="177"/>
      <c r="K507" s="177"/>
      <c r="L507" s="177"/>
      <c r="M507" s="178"/>
    </row>
    <row r="508" customFormat="false" ht="14.25" hidden="false" customHeight="true" outlineLevel="0" collapsed="false">
      <c r="A508" s="174" t="s">
        <v>3816</v>
      </c>
      <c r="B508" s="169" t="n">
        <v>114</v>
      </c>
      <c r="C508" s="169" t="s">
        <v>3932</v>
      </c>
      <c r="D508" s="169" t="n">
        <v>0.36</v>
      </c>
      <c r="E508" s="175" t="n">
        <v>0.14</v>
      </c>
      <c r="F508" s="175" t="n">
        <v>0.96</v>
      </c>
      <c r="G508" s="175" t="s">
        <v>3845</v>
      </c>
      <c r="H508" s="177" t="n">
        <v>2</v>
      </c>
      <c r="I508" s="177" t="n">
        <v>1.72</v>
      </c>
      <c r="J508" s="177" t="n">
        <v>10</v>
      </c>
      <c r="K508" s="177" t="n">
        <f aca="false">VLOOKUP(J508,$U$5:$V$19,2,)</f>
        <v>0.62</v>
      </c>
      <c r="L508" s="177" t="n">
        <f aca="false">H508*I508*K508</f>
        <v>2.1328</v>
      </c>
      <c r="M508" s="178" t="str">
        <f aca="false">VLOOKUP(J508,$U:$W,3,)</f>
        <v>3/8"</v>
      </c>
    </row>
    <row r="509" customFormat="false" ht="14.25" hidden="false" customHeight="true" outlineLevel="0" collapsed="false">
      <c r="A509" s="174"/>
      <c r="B509" s="169"/>
      <c r="C509" s="169"/>
      <c r="D509" s="169"/>
      <c r="E509" s="175"/>
      <c r="F509" s="175"/>
      <c r="G509" s="175" t="s">
        <v>3846</v>
      </c>
      <c r="H509" s="177" t="n">
        <v>2</v>
      </c>
      <c r="I509" s="177" t="n">
        <v>1.68</v>
      </c>
      <c r="J509" s="177" t="n">
        <v>10</v>
      </c>
      <c r="K509" s="177" t="n">
        <f aca="false">VLOOKUP(J509,$U$5:$V$19,2,)</f>
        <v>0.62</v>
      </c>
      <c r="L509" s="177" t="n">
        <f aca="false">H509*I509*K509</f>
        <v>2.0832</v>
      </c>
      <c r="M509" s="178" t="str">
        <f aca="false">VLOOKUP(J509,$U:$W,3,)</f>
        <v>3/8"</v>
      </c>
    </row>
    <row r="510" customFormat="false" ht="14.25" hidden="false" customHeight="true" outlineLevel="0" collapsed="false">
      <c r="A510" s="174"/>
      <c r="B510" s="169"/>
      <c r="C510" s="169"/>
      <c r="D510" s="169"/>
      <c r="E510" s="175"/>
      <c r="F510" s="175"/>
      <c r="G510" s="175" t="s">
        <v>3847</v>
      </c>
      <c r="H510" s="177" t="n">
        <v>2</v>
      </c>
      <c r="I510" s="177" t="n">
        <v>2.16</v>
      </c>
      <c r="J510" s="177" t="n">
        <v>10</v>
      </c>
      <c r="K510" s="177" t="n">
        <f aca="false">VLOOKUP(J510,$U$5:$V$19,2,)</f>
        <v>0.62</v>
      </c>
      <c r="L510" s="177" t="n">
        <f aca="false">H510*I510*K510</f>
        <v>2.6784</v>
      </c>
      <c r="M510" s="178" t="str">
        <f aca="false">VLOOKUP(J510,$U:$W,3,)</f>
        <v>3/8"</v>
      </c>
    </row>
    <row r="511" customFormat="false" ht="14.25" hidden="false" customHeight="true" outlineLevel="0" collapsed="false">
      <c r="A511" s="174"/>
      <c r="B511" s="169"/>
      <c r="C511" s="169"/>
      <c r="D511" s="169"/>
      <c r="E511" s="175"/>
      <c r="F511" s="175"/>
      <c r="G511" s="175" t="s">
        <v>3848</v>
      </c>
      <c r="H511" s="177" t="n">
        <v>1</v>
      </c>
      <c r="I511" s="177" t="n">
        <v>1.86</v>
      </c>
      <c r="J511" s="177" t="n">
        <v>4.2</v>
      </c>
      <c r="K511" s="177" t="n">
        <f aca="false">VLOOKUP(J511,$U$5:$V$19,2,)</f>
        <v>0.109</v>
      </c>
      <c r="L511" s="177" t="n">
        <f aca="false">H511*I511*K511</f>
        <v>0.20274</v>
      </c>
      <c r="M511" s="178" t="str">
        <f aca="false">VLOOKUP(J511,$U:$W,3,)</f>
        <v>3/16"</v>
      </c>
    </row>
    <row r="512" customFormat="false" ht="14.25" hidden="false" customHeight="true" outlineLevel="0" collapsed="false">
      <c r="A512" s="174"/>
      <c r="B512" s="169"/>
      <c r="C512" s="169"/>
      <c r="D512" s="169"/>
      <c r="E512" s="175"/>
      <c r="F512" s="175"/>
      <c r="G512" s="175" t="s">
        <v>3849</v>
      </c>
      <c r="H512" s="177" t="n">
        <v>1</v>
      </c>
      <c r="I512" s="177" t="n">
        <v>1.84</v>
      </c>
      <c r="J512" s="177" t="n">
        <v>4.2</v>
      </c>
      <c r="K512" s="177" t="n">
        <f aca="false">VLOOKUP(J512,$U$5:$V$19,2,)</f>
        <v>0.109</v>
      </c>
      <c r="L512" s="177" t="n">
        <f aca="false">H512*I512*K512</f>
        <v>0.20056</v>
      </c>
      <c r="M512" s="178" t="str">
        <f aca="false">VLOOKUP(J512,$U:$W,3,)</f>
        <v>3/16"</v>
      </c>
    </row>
    <row r="513" customFormat="false" ht="14.25" hidden="false" customHeight="true" outlineLevel="0" collapsed="false">
      <c r="A513" s="174"/>
      <c r="B513" s="169"/>
      <c r="C513" s="169"/>
      <c r="D513" s="169"/>
      <c r="E513" s="175"/>
      <c r="F513" s="175"/>
      <c r="G513" s="175" t="s">
        <v>3850</v>
      </c>
      <c r="H513" s="177" t="n">
        <v>6</v>
      </c>
      <c r="I513" s="177" t="n">
        <v>1.41</v>
      </c>
      <c r="J513" s="177" t="n">
        <v>12.5</v>
      </c>
      <c r="K513" s="177" t="n">
        <f aca="false">VLOOKUP(J513,$U$5:$V$19,2,)</f>
        <v>0.96</v>
      </c>
      <c r="L513" s="177" t="n">
        <f aca="false">H513*I513*K513</f>
        <v>8.1216</v>
      </c>
      <c r="M513" s="178" t="str">
        <f aca="false">VLOOKUP(J513,$U:$W,3,)</f>
        <v>1/2"</v>
      </c>
    </row>
    <row r="514" customFormat="false" ht="15" hidden="false" customHeight="false" outlineLevel="0" collapsed="false">
      <c r="A514" s="174"/>
      <c r="B514" s="169"/>
      <c r="C514" s="169"/>
      <c r="D514" s="169"/>
      <c r="E514" s="175"/>
      <c r="F514" s="175"/>
      <c r="G514" s="175" t="s">
        <v>3851</v>
      </c>
      <c r="H514" s="177" t="n">
        <v>2</v>
      </c>
      <c r="I514" s="177" t="n">
        <v>0.92</v>
      </c>
      <c r="J514" s="177" t="n">
        <v>6.3</v>
      </c>
      <c r="K514" s="177" t="n">
        <f aca="false">VLOOKUP(J514,$U$5:$V$19,2,)</f>
        <v>0.25</v>
      </c>
      <c r="L514" s="177" t="n">
        <f aca="false">H514*I514*K514</f>
        <v>0.46</v>
      </c>
      <c r="M514" s="178" t="str">
        <f aca="false">VLOOKUP(J514,$U:$W,3,)</f>
        <v>1/4"</v>
      </c>
    </row>
    <row r="515" customFormat="false" ht="14.25" hidden="false" customHeight="true" outlineLevel="0" collapsed="false">
      <c r="A515" s="174" t="s">
        <v>3816</v>
      </c>
      <c r="B515" s="169" t="s">
        <v>3933</v>
      </c>
      <c r="C515" s="169" t="s">
        <v>3932</v>
      </c>
      <c r="D515" s="169" t="n">
        <v>0.36</v>
      </c>
      <c r="E515" s="175" t="n">
        <v>0.16</v>
      </c>
      <c r="F515" s="175" t="n">
        <v>1.08</v>
      </c>
      <c r="G515" s="175" t="s">
        <v>3852</v>
      </c>
      <c r="H515" s="177" t="n">
        <v>2</v>
      </c>
      <c r="I515" s="177" t="n">
        <v>1.72</v>
      </c>
      <c r="J515" s="177" t="n">
        <v>10</v>
      </c>
      <c r="K515" s="177" t="n">
        <f aca="false">VLOOKUP(J515,$U$5:$V$19,2,)</f>
        <v>0.62</v>
      </c>
      <c r="L515" s="177" t="n">
        <f aca="false">H515*I515*K515</f>
        <v>2.1328</v>
      </c>
      <c r="M515" s="178" t="str">
        <f aca="false">VLOOKUP(J515,$U:$W,3,)</f>
        <v>3/8"</v>
      </c>
    </row>
    <row r="516" customFormat="false" ht="14.25" hidden="false" customHeight="true" outlineLevel="0" collapsed="false">
      <c r="A516" s="174"/>
      <c r="B516" s="169"/>
      <c r="C516" s="169"/>
      <c r="D516" s="169"/>
      <c r="E516" s="175"/>
      <c r="F516" s="175"/>
      <c r="G516" s="175" t="s">
        <v>3853</v>
      </c>
      <c r="H516" s="177" t="n">
        <v>2</v>
      </c>
      <c r="I516" s="177" t="n">
        <v>1.88</v>
      </c>
      <c r="J516" s="177" t="n">
        <v>10</v>
      </c>
      <c r="K516" s="177" t="n">
        <f aca="false">VLOOKUP(J516,$U$5:$V$19,2,)</f>
        <v>0.62</v>
      </c>
      <c r="L516" s="177" t="n">
        <f aca="false">H516*I516*K516</f>
        <v>2.3312</v>
      </c>
      <c r="M516" s="178" t="str">
        <f aca="false">VLOOKUP(J516,$U:$W,3,)</f>
        <v>3/8"</v>
      </c>
    </row>
    <row r="517" customFormat="false" ht="14.25" hidden="false" customHeight="true" outlineLevel="0" collapsed="false">
      <c r="A517" s="174"/>
      <c r="B517" s="169"/>
      <c r="C517" s="169"/>
      <c r="D517" s="169"/>
      <c r="E517" s="175"/>
      <c r="F517" s="175"/>
      <c r="G517" s="175" t="s">
        <v>3854</v>
      </c>
      <c r="H517" s="177" t="n">
        <v>2</v>
      </c>
      <c r="I517" s="177" t="n">
        <v>2.36</v>
      </c>
      <c r="J517" s="177" t="n">
        <v>10</v>
      </c>
      <c r="K517" s="177" t="n">
        <f aca="false">VLOOKUP(J517,$U$5:$V$19,2,)</f>
        <v>0.62</v>
      </c>
      <c r="L517" s="177" t="n">
        <f aca="false">H517*I517*K517</f>
        <v>2.9264</v>
      </c>
      <c r="M517" s="178" t="str">
        <f aca="false">VLOOKUP(J517,$U:$W,3,)</f>
        <v>3/8"</v>
      </c>
    </row>
    <row r="518" customFormat="false" ht="14.25" hidden="false" customHeight="true" outlineLevel="0" collapsed="false">
      <c r="A518" s="174"/>
      <c r="B518" s="169"/>
      <c r="C518" s="169"/>
      <c r="D518" s="169"/>
      <c r="E518" s="175"/>
      <c r="F518" s="175"/>
      <c r="G518" s="175" t="s">
        <v>3855</v>
      </c>
      <c r="H518" s="177" t="n">
        <v>1</v>
      </c>
      <c r="I518" s="177" t="n">
        <v>2.01</v>
      </c>
      <c r="J518" s="177" t="n">
        <v>4.2</v>
      </c>
      <c r="K518" s="177" t="n">
        <f aca="false">VLOOKUP(J518,$U$5:$V$19,2,)</f>
        <v>0.109</v>
      </c>
      <c r="L518" s="177" t="n">
        <f aca="false">H518*I518*K518</f>
        <v>0.21909</v>
      </c>
      <c r="M518" s="178" t="str">
        <f aca="false">VLOOKUP(J518,$U:$W,3,)</f>
        <v>3/16"</v>
      </c>
    </row>
    <row r="519" customFormat="false" ht="14.25" hidden="false" customHeight="true" outlineLevel="0" collapsed="false">
      <c r="A519" s="174"/>
      <c r="B519" s="169"/>
      <c r="C519" s="169"/>
      <c r="D519" s="169"/>
      <c r="E519" s="175"/>
      <c r="F519" s="175"/>
      <c r="G519" s="175" t="s">
        <v>3856</v>
      </c>
      <c r="H519" s="177" t="n">
        <v>1</v>
      </c>
      <c r="I519" s="177" t="n">
        <v>1.99</v>
      </c>
      <c r="J519" s="177" t="n">
        <v>4.2</v>
      </c>
      <c r="K519" s="177" t="n">
        <f aca="false">VLOOKUP(J519,$U$5:$V$19,2,)</f>
        <v>0.109</v>
      </c>
      <c r="L519" s="177" t="n">
        <f aca="false">H519*I519*K519</f>
        <v>0.21691</v>
      </c>
      <c r="M519" s="178" t="str">
        <f aca="false">VLOOKUP(J519,$U:$W,3,)</f>
        <v>3/16"</v>
      </c>
    </row>
    <row r="520" customFormat="false" ht="14.25" hidden="false" customHeight="true" outlineLevel="0" collapsed="false">
      <c r="A520" s="174"/>
      <c r="B520" s="169"/>
      <c r="C520" s="169"/>
      <c r="D520" s="169"/>
      <c r="E520" s="175"/>
      <c r="F520" s="175"/>
      <c r="G520" s="175" t="s">
        <v>3857</v>
      </c>
      <c r="H520" s="177" t="n">
        <v>6</v>
      </c>
      <c r="I520" s="177" t="n">
        <v>1.41</v>
      </c>
      <c r="J520" s="177" t="n">
        <v>12.5</v>
      </c>
      <c r="K520" s="177" t="n">
        <f aca="false">VLOOKUP(J520,$U$5:$V$19,2,)</f>
        <v>0.96</v>
      </c>
      <c r="L520" s="177" t="n">
        <f aca="false">H520*I520*K520</f>
        <v>8.1216</v>
      </c>
      <c r="M520" s="178" t="str">
        <f aca="false">VLOOKUP(J520,$U:$W,3,)</f>
        <v>1/2"</v>
      </c>
    </row>
    <row r="521" customFormat="false" ht="15" hidden="false" customHeight="false" outlineLevel="0" collapsed="false">
      <c r="A521" s="174"/>
      <c r="B521" s="169"/>
      <c r="C521" s="169"/>
      <c r="D521" s="169"/>
      <c r="E521" s="175"/>
      <c r="F521" s="175"/>
      <c r="G521" s="175" t="s">
        <v>3858</v>
      </c>
      <c r="H521" s="177" t="n">
        <v>2</v>
      </c>
      <c r="I521" s="177" t="n">
        <v>1.34</v>
      </c>
      <c r="J521" s="177" t="n">
        <v>6.3</v>
      </c>
      <c r="K521" s="177" t="n">
        <f aca="false">VLOOKUP(J521,$U$5:$V$19,2,)</f>
        <v>0.25</v>
      </c>
      <c r="L521" s="177" t="n">
        <f aca="false">H521*I521*K521</f>
        <v>0.67</v>
      </c>
      <c r="M521" s="178" t="str">
        <f aca="false">VLOOKUP(J521,$U:$W,3,)</f>
        <v>1/4"</v>
      </c>
    </row>
    <row r="522" customFormat="false" ht="14.25" hidden="false" customHeight="true" outlineLevel="0" collapsed="false">
      <c r="A522" s="174" t="s">
        <v>3816</v>
      </c>
      <c r="B522" s="169" t="s">
        <v>3934</v>
      </c>
      <c r="C522" s="169" t="s">
        <v>3932</v>
      </c>
      <c r="D522" s="169" t="n">
        <v>0.36</v>
      </c>
      <c r="E522" s="175" t="n">
        <v>1.08</v>
      </c>
      <c r="F522" s="175" t="n">
        <v>7.2</v>
      </c>
      <c r="G522" s="175" t="s">
        <v>3852</v>
      </c>
      <c r="H522" s="177" t="n">
        <v>2</v>
      </c>
      <c r="I522" s="177" t="n">
        <v>1.72</v>
      </c>
      <c r="J522" s="177" t="n">
        <v>10</v>
      </c>
      <c r="K522" s="177" t="n">
        <f aca="false">VLOOKUP(J522,$U$5:$V$19,2,)</f>
        <v>0.62</v>
      </c>
      <c r="L522" s="177" t="n">
        <f aca="false">H522*I522*K522</f>
        <v>2.1328</v>
      </c>
      <c r="M522" s="178" t="str">
        <f aca="false">VLOOKUP(J522,$U:$W,3,)</f>
        <v>3/8"</v>
      </c>
    </row>
    <row r="523" customFormat="false" ht="14.25" hidden="false" customHeight="true" outlineLevel="0" collapsed="false">
      <c r="A523" s="174"/>
      <c r="B523" s="169"/>
      <c r="C523" s="169"/>
      <c r="D523" s="169"/>
      <c r="E523" s="175"/>
      <c r="F523" s="175"/>
      <c r="G523" s="175" t="s">
        <v>3853</v>
      </c>
      <c r="H523" s="177" t="n">
        <v>2</v>
      </c>
      <c r="I523" s="177" t="n">
        <v>1.88</v>
      </c>
      <c r="J523" s="177" t="n">
        <v>10</v>
      </c>
      <c r="K523" s="177" t="n">
        <f aca="false">VLOOKUP(J523,$U$5:$V$19,2,)</f>
        <v>0.62</v>
      </c>
      <c r="L523" s="177" t="n">
        <f aca="false">H523*I523*K523</f>
        <v>2.3312</v>
      </c>
      <c r="M523" s="178" t="str">
        <f aca="false">VLOOKUP(J523,$U:$W,3,)</f>
        <v>3/8"</v>
      </c>
    </row>
    <row r="524" customFormat="false" ht="14.25" hidden="false" customHeight="true" outlineLevel="0" collapsed="false">
      <c r="A524" s="174"/>
      <c r="B524" s="169"/>
      <c r="C524" s="169"/>
      <c r="D524" s="169"/>
      <c r="E524" s="175"/>
      <c r="F524" s="175"/>
      <c r="G524" s="175" t="s">
        <v>3854</v>
      </c>
      <c r="H524" s="177" t="n">
        <v>2</v>
      </c>
      <c r="I524" s="177" t="n">
        <v>2.36</v>
      </c>
      <c r="J524" s="177" t="n">
        <v>10</v>
      </c>
      <c r="K524" s="177" t="n">
        <f aca="false">VLOOKUP(J524,$U$5:$V$19,2,)</f>
        <v>0.62</v>
      </c>
      <c r="L524" s="177" t="n">
        <f aca="false">H524*I524*K524</f>
        <v>2.9264</v>
      </c>
      <c r="M524" s="178" t="str">
        <f aca="false">VLOOKUP(J524,$U:$W,3,)</f>
        <v>3/8"</v>
      </c>
    </row>
    <row r="525" customFormat="false" ht="14.25" hidden="false" customHeight="true" outlineLevel="0" collapsed="false">
      <c r="A525" s="174"/>
      <c r="B525" s="169"/>
      <c r="C525" s="169"/>
      <c r="D525" s="169"/>
      <c r="E525" s="175"/>
      <c r="F525" s="175"/>
      <c r="G525" s="175" t="s">
        <v>3855</v>
      </c>
      <c r="H525" s="177" t="n">
        <v>1</v>
      </c>
      <c r="I525" s="177" t="n">
        <v>2.01</v>
      </c>
      <c r="J525" s="177" t="n">
        <v>4.2</v>
      </c>
      <c r="K525" s="177" t="n">
        <f aca="false">VLOOKUP(J525,$U$5:$V$19,2,)</f>
        <v>0.109</v>
      </c>
      <c r="L525" s="177" t="n">
        <f aca="false">H525*I525*K525</f>
        <v>0.21909</v>
      </c>
      <c r="M525" s="178" t="str">
        <f aca="false">VLOOKUP(J525,$U:$W,3,)</f>
        <v>3/16"</v>
      </c>
    </row>
    <row r="526" customFormat="false" ht="14.25" hidden="false" customHeight="true" outlineLevel="0" collapsed="false">
      <c r="A526" s="174"/>
      <c r="B526" s="169"/>
      <c r="C526" s="169"/>
      <c r="D526" s="169"/>
      <c r="E526" s="175"/>
      <c r="F526" s="175"/>
      <c r="G526" s="175" t="s">
        <v>3856</v>
      </c>
      <c r="H526" s="177" t="n">
        <v>1</v>
      </c>
      <c r="I526" s="177" t="n">
        <v>1.99</v>
      </c>
      <c r="J526" s="177" t="n">
        <v>4.2</v>
      </c>
      <c r="K526" s="177" t="n">
        <f aca="false">VLOOKUP(J526,$U$5:$V$19,2,)</f>
        <v>0.109</v>
      </c>
      <c r="L526" s="177" t="n">
        <f aca="false">H526*I526*K526</f>
        <v>0.21691</v>
      </c>
      <c r="M526" s="178" t="str">
        <f aca="false">VLOOKUP(J526,$U:$W,3,)</f>
        <v>3/16"</v>
      </c>
    </row>
    <row r="527" customFormat="false" ht="14.25" hidden="false" customHeight="true" outlineLevel="0" collapsed="false">
      <c r="A527" s="174"/>
      <c r="B527" s="169"/>
      <c r="C527" s="169"/>
      <c r="D527" s="169"/>
      <c r="E527" s="175"/>
      <c r="F527" s="175"/>
      <c r="G527" s="175" t="s">
        <v>3857</v>
      </c>
      <c r="H527" s="177" t="n">
        <v>6</v>
      </c>
      <c r="I527" s="177" t="n">
        <v>1.41</v>
      </c>
      <c r="J527" s="177" t="n">
        <v>12.5</v>
      </c>
      <c r="K527" s="177" t="n">
        <f aca="false">VLOOKUP(J527,$U$5:$V$19,2,)</f>
        <v>0.96</v>
      </c>
      <c r="L527" s="177" t="n">
        <f aca="false">H527*I527*K527</f>
        <v>8.1216</v>
      </c>
      <c r="M527" s="178" t="str">
        <f aca="false">VLOOKUP(J527,$U:$W,3,)</f>
        <v>1/2"</v>
      </c>
    </row>
    <row r="528" customFormat="false" ht="15" hidden="false" customHeight="false" outlineLevel="0" collapsed="false">
      <c r="A528" s="174"/>
      <c r="B528" s="169"/>
      <c r="C528" s="169"/>
      <c r="D528" s="169"/>
      <c r="E528" s="175"/>
      <c r="F528" s="175"/>
      <c r="G528" s="175" t="s">
        <v>3858</v>
      </c>
      <c r="H528" s="177" t="n">
        <v>2</v>
      </c>
      <c r="I528" s="177" t="n">
        <v>1.34</v>
      </c>
      <c r="J528" s="177" t="n">
        <v>6.3</v>
      </c>
      <c r="K528" s="177" t="n">
        <f aca="false">VLOOKUP(J528,$U$5:$V$19,2,)</f>
        <v>0.25</v>
      </c>
      <c r="L528" s="177" t="n">
        <f aca="false">H528*I528*K528</f>
        <v>0.67</v>
      </c>
      <c r="M528" s="178" t="str">
        <f aca="false">VLOOKUP(J528,$U:$W,3,)</f>
        <v>1/4"</v>
      </c>
    </row>
    <row r="529" customFormat="false" ht="14.25" hidden="false" customHeight="true" outlineLevel="0" collapsed="false">
      <c r="A529" s="174" t="s">
        <v>3816</v>
      </c>
      <c r="B529" s="169" t="s">
        <v>3935</v>
      </c>
      <c r="C529" s="169" t="s">
        <v>3932</v>
      </c>
      <c r="D529" s="169" t="n">
        <v>0.36</v>
      </c>
      <c r="E529" s="175" t="n">
        <v>0.16</v>
      </c>
      <c r="F529" s="175" t="n">
        <v>1.08</v>
      </c>
      <c r="G529" s="175" t="s">
        <v>3852</v>
      </c>
      <c r="H529" s="177" t="n">
        <v>2</v>
      </c>
      <c r="I529" s="177" t="n">
        <v>1.72</v>
      </c>
      <c r="J529" s="177" t="n">
        <v>10</v>
      </c>
      <c r="K529" s="177" t="n">
        <f aca="false">VLOOKUP(J529,$U$5:$V$19,2,)</f>
        <v>0.62</v>
      </c>
      <c r="L529" s="177" t="n">
        <f aca="false">H529*I529*K529</f>
        <v>2.1328</v>
      </c>
      <c r="M529" s="178" t="str">
        <f aca="false">VLOOKUP(J529,$U:$W,3,)</f>
        <v>3/8"</v>
      </c>
    </row>
    <row r="530" customFormat="false" ht="14.25" hidden="false" customHeight="true" outlineLevel="0" collapsed="false">
      <c r="A530" s="174"/>
      <c r="B530" s="169"/>
      <c r="C530" s="169"/>
      <c r="D530" s="169"/>
      <c r="E530" s="175"/>
      <c r="F530" s="175"/>
      <c r="G530" s="175" t="s">
        <v>3853</v>
      </c>
      <c r="H530" s="177" t="n">
        <v>2</v>
      </c>
      <c r="I530" s="177" t="n">
        <v>1.88</v>
      </c>
      <c r="J530" s="177" t="n">
        <v>10</v>
      </c>
      <c r="K530" s="177" t="n">
        <f aca="false">VLOOKUP(J530,$U$5:$V$19,2,)</f>
        <v>0.62</v>
      </c>
      <c r="L530" s="177" t="n">
        <f aca="false">H530*I530*K530</f>
        <v>2.3312</v>
      </c>
      <c r="M530" s="178" t="str">
        <f aca="false">VLOOKUP(J530,$U:$W,3,)</f>
        <v>3/8"</v>
      </c>
    </row>
    <row r="531" customFormat="false" ht="14.25" hidden="false" customHeight="true" outlineLevel="0" collapsed="false">
      <c r="A531" s="174"/>
      <c r="B531" s="169"/>
      <c r="C531" s="169"/>
      <c r="D531" s="169"/>
      <c r="E531" s="175"/>
      <c r="F531" s="175"/>
      <c r="G531" s="175" t="s">
        <v>3854</v>
      </c>
      <c r="H531" s="177" t="n">
        <v>2</v>
      </c>
      <c r="I531" s="177" t="n">
        <v>2.36</v>
      </c>
      <c r="J531" s="177" t="n">
        <v>10</v>
      </c>
      <c r="K531" s="177" t="n">
        <f aca="false">VLOOKUP(J531,$U$5:$V$19,2,)</f>
        <v>0.62</v>
      </c>
      <c r="L531" s="177" t="n">
        <f aca="false">H531*I531*K531</f>
        <v>2.9264</v>
      </c>
      <c r="M531" s="178" t="str">
        <f aca="false">VLOOKUP(J531,$U:$W,3,)</f>
        <v>3/8"</v>
      </c>
    </row>
    <row r="532" customFormat="false" ht="14.25" hidden="false" customHeight="true" outlineLevel="0" collapsed="false">
      <c r="A532" s="174"/>
      <c r="B532" s="169"/>
      <c r="C532" s="169"/>
      <c r="D532" s="169"/>
      <c r="E532" s="175"/>
      <c r="F532" s="175"/>
      <c r="G532" s="175" t="s">
        <v>3855</v>
      </c>
      <c r="H532" s="177" t="n">
        <v>1</v>
      </c>
      <c r="I532" s="177" t="n">
        <v>2.01</v>
      </c>
      <c r="J532" s="177" t="n">
        <v>4.2</v>
      </c>
      <c r="K532" s="177" t="n">
        <f aca="false">VLOOKUP(J532,$U$5:$V$19,2,)</f>
        <v>0.109</v>
      </c>
      <c r="L532" s="177" t="n">
        <f aca="false">H532*I532*K532</f>
        <v>0.21909</v>
      </c>
      <c r="M532" s="178" t="str">
        <f aca="false">VLOOKUP(J532,$U:$W,3,)</f>
        <v>3/16"</v>
      </c>
    </row>
    <row r="533" customFormat="false" ht="14.25" hidden="false" customHeight="true" outlineLevel="0" collapsed="false">
      <c r="A533" s="174"/>
      <c r="B533" s="169"/>
      <c r="C533" s="169"/>
      <c r="D533" s="169"/>
      <c r="E533" s="175"/>
      <c r="F533" s="175"/>
      <c r="G533" s="175" t="s">
        <v>3856</v>
      </c>
      <c r="H533" s="177" t="n">
        <v>1</v>
      </c>
      <c r="I533" s="177" t="n">
        <v>1.99</v>
      </c>
      <c r="J533" s="177" t="n">
        <v>4.2</v>
      </c>
      <c r="K533" s="177" t="n">
        <f aca="false">VLOOKUP(J533,$U$5:$V$19,2,)</f>
        <v>0.109</v>
      </c>
      <c r="L533" s="177" t="n">
        <f aca="false">H533*I533*K533</f>
        <v>0.21691</v>
      </c>
      <c r="M533" s="178" t="str">
        <f aca="false">VLOOKUP(J533,$U:$W,3,)</f>
        <v>3/16"</v>
      </c>
    </row>
    <row r="534" customFormat="false" ht="14.25" hidden="false" customHeight="true" outlineLevel="0" collapsed="false">
      <c r="A534" s="174"/>
      <c r="B534" s="169"/>
      <c r="C534" s="169"/>
      <c r="D534" s="169"/>
      <c r="E534" s="175"/>
      <c r="F534" s="175"/>
      <c r="G534" s="175" t="s">
        <v>3857</v>
      </c>
      <c r="H534" s="177" t="n">
        <v>6</v>
      </c>
      <c r="I534" s="177" t="n">
        <v>1.41</v>
      </c>
      <c r="J534" s="177" t="n">
        <v>12.5</v>
      </c>
      <c r="K534" s="177" t="n">
        <f aca="false">VLOOKUP(J534,$U$5:$V$19,2,)</f>
        <v>0.96</v>
      </c>
      <c r="L534" s="177" t="n">
        <f aca="false">H534*I534*K534</f>
        <v>8.1216</v>
      </c>
      <c r="M534" s="178" t="str">
        <f aca="false">VLOOKUP(J534,$U:$W,3,)</f>
        <v>1/2"</v>
      </c>
    </row>
    <row r="535" customFormat="false" ht="15" hidden="false" customHeight="false" outlineLevel="0" collapsed="false">
      <c r="A535" s="174"/>
      <c r="B535" s="169"/>
      <c r="C535" s="169"/>
      <c r="D535" s="169"/>
      <c r="E535" s="175"/>
      <c r="F535" s="175"/>
      <c r="G535" s="175" t="s">
        <v>3858</v>
      </c>
      <c r="H535" s="177" t="n">
        <v>2</v>
      </c>
      <c r="I535" s="177" t="n">
        <v>1.34</v>
      </c>
      <c r="J535" s="177" t="n">
        <v>6.3</v>
      </c>
      <c r="K535" s="177" t="n">
        <f aca="false">VLOOKUP(J535,$U$5:$V$19,2,)</f>
        <v>0.25</v>
      </c>
      <c r="L535" s="177" t="n">
        <f aca="false">H535*I535*K535</f>
        <v>0.67</v>
      </c>
      <c r="M535" s="178" t="str">
        <f aca="false">VLOOKUP(J535,$U:$W,3,)</f>
        <v>1/4"</v>
      </c>
    </row>
    <row r="536" customFormat="false" ht="14.25" hidden="false" customHeight="true" outlineLevel="0" collapsed="false">
      <c r="A536" s="174" t="s">
        <v>3816</v>
      </c>
      <c r="B536" s="169" t="s">
        <v>3936</v>
      </c>
      <c r="C536" s="169" t="s">
        <v>3932</v>
      </c>
      <c r="D536" s="169" t="n">
        <v>0.36</v>
      </c>
      <c r="E536" s="175" t="n">
        <v>0.16</v>
      </c>
      <c r="F536" s="175" t="n">
        <v>1.08</v>
      </c>
      <c r="G536" s="175" t="s">
        <v>3859</v>
      </c>
      <c r="H536" s="177" t="n">
        <v>2</v>
      </c>
      <c r="I536" s="177" t="n">
        <v>1.82</v>
      </c>
      <c r="J536" s="177" t="n">
        <v>10</v>
      </c>
      <c r="K536" s="177" t="n">
        <f aca="false">VLOOKUP(J536,$U$5:$V$19,2,)</f>
        <v>0.62</v>
      </c>
      <c r="L536" s="177" t="n">
        <f aca="false">H536*I536*K536</f>
        <v>2.2568</v>
      </c>
      <c r="M536" s="178" t="str">
        <f aca="false">VLOOKUP(J536,$U:$W,3,)</f>
        <v>3/8"</v>
      </c>
    </row>
    <row r="537" customFormat="false" ht="14.25" hidden="false" customHeight="true" outlineLevel="0" collapsed="false">
      <c r="A537" s="174"/>
      <c r="B537" s="169"/>
      <c r="C537" s="169"/>
      <c r="D537" s="169"/>
      <c r="E537" s="175"/>
      <c r="F537" s="175"/>
      <c r="G537" s="175" t="s">
        <v>3860</v>
      </c>
      <c r="H537" s="177" t="n">
        <v>2</v>
      </c>
      <c r="I537" s="177" t="n">
        <v>1.78</v>
      </c>
      <c r="J537" s="177" t="n">
        <v>10</v>
      </c>
      <c r="K537" s="177" t="n">
        <f aca="false">VLOOKUP(J537,$U$5:$V$19,2,)</f>
        <v>0.62</v>
      </c>
      <c r="L537" s="177" t="n">
        <f aca="false">H537*I537*K537</f>
        <v>2.2072</v>
      </c>
      <c r="M537" s="178" t="str">
        <f aca="false">VLOOKUP(J537,$U:$W,3,)</f>
        <v>3/8"</v>
      </c>
    </row>
    <row r="538" customFormat="false" ht="14.25" hidden="false" customHeight="true" outlineLevel="0" collapsed="false">
      <c r="A538" s="174"/>
      <c r="B538" s="169"/>
      <c r="C538" s="169"/>
      <c r="D538" s="169"/>
      <c r="E538" s="175"/>
      <c r="F538" s="175"/>
      <c r="G538" s="175" t="s">
        <v>3861</v>
      </c>
      <c r="H538" s="177" t="n">
        <v>2</v>
      </c>
      <c r="I538" s="177" t="n">
        <v>2.16</v>
      </c>
      <c r="J538" s="177" t="n">
        <v>10</v>
      </c>
      <c r="K538" s="177" t="n">
        <f aca="false">VLOOKUP(J538,$U$5:$V$19,2,)</f>
        <v>0.62</v>
      </c>
      <c r="L538" s="177" t="n">
        <f aca="false">H538*I538*K538</f>
        <v>2.6784</v>
      </c>
      <c r="M538" s="178" t="str">
        <f aca="false">VLOOKUP(J538,$U:$W,3,)</f>
        <v>3/8"</v>
      </c>
    </row>
    <row r="539" customFormat="false" ht="14.25" hidden="false" customHeight="true" outlineLevel="0" collapsed="false">
      <c r="A539" s="174"/>
      <c r="B539" s="169"/>
      <c r="C539" s="169"/>
      <c r="D539" s="169"/>
      <c r="E539" s="175"/>
      <c r="F539" s="175"/>
      <c r="G539" s="175" t="s">
        <v>3862</v>
      </c>
      <c r="H539" s="177" t="n">
        <v>1</v>
      </c>
      <c r="I539" s="177" t="n">
        <v>1.96</v>
      </c>
      <c r="J539" s="177" t="n">
        <v>4.2</v>
      </c>
      <c r="K539" s="177" t="n">
        <f aca="false">VLOOKUP(J539,$U$5:$V$19,2,)</f>
        <v>0.109</v>
      </c>
      <c r="L539" s="177" t="n">
        <f aca="false">H539*I539*K539</f>
        <v>0.21364</v>
      </c>
      <c r="M539" s="178" t="str">
        <f aca="false">VLOOKUP(J539,$U:$W,3,)</f>
        <v>3/16"</v>
      </c>
    </row>
    <row r="540" customFormat="false" ht="14.25" hidden="false" customHeight="true" outlineLevel="0" collapsed="false">
      <c r="A540" s="174"/>
      <c r="B540" s="169"/>
      <c r="C540" s="169"/>
      <c r="D540" s="169"/>
      <c r="E540" s="175"/>
      <c r="F540" s="175"/>
      <c r="G540" s="175" t="s">
        <v>3863</v>
      </c>
      <c r="H540" s="177" t="n">
        <v>1</v>
      </c>
      <c r="I540" s="177" t="n">
        <v>1.94</v>
      </c>
      <c r="J540" s="177" t="n">
        <v>4.2</v>
      </c>
      <c r="K540" s="177" t="n">
        <f aca="false">VLOOKUP(J540,$U$5:$V$19,2,)</f>
        <v>0.109</v>
      </c>
      <c r="L540" s="177" t="n">
        <f aca="false">H540*I540*K540</f>
        <v>0.21146</v>
      </c>
      <c r="M540" s="178" t="str">
        <f aca="false">VLOOKUP(J540,$U:$W,3,)</f>
        <v>3/16"</v>
      </c>
    </row>
    <row r="541" customFormat="false" ht="14.25" hidden="false" customHeight="true" outlineLevel="0" collapsed="false">
      <c r="A541" s="174"/>
      <c r="B541" s="169"/>
      <c r="C541" s="169"/>
      <c r="D541" s="169"/>
      <c r="E541" s="175"/>
      <c r="F541" s="175"/>
      <c r="G541" s="175" t="s">
        <v>3864</v>
      </c>
      <c r="H541" s="177" t="n">
        <v>4</v>
      </c>
      <c r="I541" s="177" t="n">
        <v>1.46</v>
      </c>
      <c r="J541" s="177" t="n">
        <v>12.5</v>
      </c>
      <c r="K541" s="177" t="n">
        <f aca="false">VLOOKUP(J541,$U$5:$V$19,2,)</f>
        <v>0.96</v>
      </c>
      <c r="L541" s="177" t="n">
        <f aca="false">H541*I541*K541</f>
        <v>5.6064</v>
      </c>
      <c r="M541" s="178" t="str">
        <f aca="false">VLOOKUP(J541,$U:$W,3,)</f>
        <v>1/2"</v>
      </c>
    </row>
    <row r="542" customFormat="false" ht="15" hidden="false" customHeight="false" outlineLevel="0" collapsed="false">
      <c r="A542" s="174"/>
      <c r="B542" s="169"/>
      <c r="C542" s="169"/>
      <c r="D542" s="169"/>
      <c r="E542" s="175"/>
      <c r="F542" s="175"/>
      <c r="G542" s="175" t="s">
        <v>3865</v>
      </c>
      <c r="H542" s="177" t="n">
        <v>3</v>
      </c>
      <c r="I542" s="177" t="n">
        <v>0.84</v>
      </c>
      <c r="J542" s="177" t="n">
        <v>6.3</v>
      </c>
      <c r="K542" s="177" t="n">
        <f aca="false">VLOOKUP(J542,$U$5:$V$19,2,)</f>
        <v>0.25</v>
      </c>
      <c r="L542" s="177" t="n">
        <f aca="false">H542*I542*K542</f>
        <v>0.63</v>
      </c>
      <c r="M542" s="178" t="str">
        <f aca="false">VLOOKUP(J542,$U:$W,3,)</f>
        <v>1/4"</v>
      </c>
    </row>
    <row r="543" customFormat="false" ht="14.25" hidden="false" customHeight="true" outlineLevel="0" collapsed="false">
      <c r="A543" s="174" t="s">
        <v>3816</v>
      </c>
      <c r="B543" s="169" t="s">
        <v>3937</v>
      </c>
      <c r="C543" s="169" t="s">
        <v>3932</v>
      </c>
      <c r="D543" s="169" t="n">
        <v>0.36</v>
      </c>
      <c r="E543" s="175" t="n">
        <v>0.16</v>
      </c>
      <c r="F543" s="175" t="n">
        <v>1.08</v>
      </c>
      <c r="G543" s="175" t="s">
        <v>3859</v>
      </c>
      <c r="H543" s="177" t="n">
        <v>2</v>
      </c>
      <c r="I543" s="177" t="n">
        <v>1.82</v>
      </c>
      <c r="J543" s="177" t="n">
        <v>10</v>
      </c>
      <c r="K543" s="177" t="n">
        <f aca="false">VLOOKUP(J543,$U$5:$V$19,2,)</f>
        <v>0.62</v>
      </c>
      <c r="L543" s="177" t="n">
        <f aca="false">H543*I543*K543</f>
        <v>2.2568</v>
      </c>
      <c r="M543" s="178" t="str">
        <f aca="false">VLOOKUP(J543,$U:$W,3,)</f>
        <v>3/8"</v>
      </c>
    </row>
    <row r="544" customFormat="false" ht="14.25" hidden="false" customHeight="true" outlineLevel="0" collapsed="false">
      <c r="A544" s="174"/>
      <c r="B544" s="169"/>
      <c r="C544" s="169"/>
      <c r="D544" s="169"/>
      <c r="E544" s="175"/>
      <c r="F544" s="175"/>
      <c r="G544" s="175" t="s">
        <v>3860</v>
      </c>
      <c r="H544" s="177" t="n">
        <v>2</v>
      </c>
      <c r="I544" s="177" t="n">
        <v>1.78</v>
      </c>
      <c r="J544" s="177" t="n">
        <v>10</v>
      </c>
      <c r="K544" s="177" t="n">
        <f aca="false">VLOOKUP(J544,$U$5:$V$19,2,)</f>
        <v>0.62</v>
      </c>
      <c r="L544" s="177" t="n">
        <f aca="false">H544*I544*K544</f>
        <v>2.2072</v>
      </c>
      <c r="M544" s="178" t="str">
        <f aca="false">VLOOKUP(J544,$U:$W,3,)</f>
        <v>3/8"</v>
      </c>
    </row>
    <row r="545" customFormat="false" ht="14.25" hidden="false" customHeight="true" outlineLevel="0" collapsed="false">
      <c r="A545" s="174"/>
      <c r="B545" s="169"/>
      <c r="C545" s="169"/>
      <c r="D545" s="169"/>
      <c r="E545" s="175"/>
      <c r="F545" s="175"/>
      <c r="G545" s="175" t="s">
        <v>3861</v>
      </c>
      <c r="H545" s="177" t="n">
        <v>2</v>
      </c>
      <c r="I545" s="177" t="n">
        <v>2.16</v>
      </c>
      <c r="J545" s="177" t="n">
        <v>10</v>
      </c>
      <c r="K545" s="177" t="n">
        <f aca="false">VLOOKUP(J545,$U$5:$V$19,2,)</f>
        <v>0.62</v>
      </c>
      <c r="L545" s="177" t="n">
        <f aca="false">H545*I545*K545</f>
        <v>2.6784</v>
      </c>
      <c r="M545" s="178" t="str">
        <f aca="false">VLOOKUP(J545,$U:$W,3,)</f>
        <v>3/8"</v>
      </c>
    </row>
    <row r="546" customFormat="false" ht="14.25" hidden="false" customHeight="true" outlineLevel="0" collapsed="false">
      <c r="A546" s="174"/>
      <c r="B546" s="169"/>
      <c r="C546" s="169"/>
      <c r="D546" s="169"/>
      <c r="E546" s="175"/>
      <c r="F546" s="175"/>
      <c r="G546" s="175" t="s">
        <v>3862</v>
      </c>
      <c r="H546" s="177" t="n">
        <v>1</v>
      </c>
      <c r="I546" s="177" t="n">
        <v>1.96</v>
      </c>
      <c r="J546" s="177" t="n">
        <v>4.2</v>
      </c>
      <c r="K546" s="177" t="n">
        <f aca="false">VLOOKUP(J546,$U$5:$V$19,2,)</f>
        <v>0.109</v>
      </c>
      <c r="L546" s="177" t="n">
        <f aca="false">H546*I546*K546</f>
        <v>0.21364</v>
      </c>
      <c r="M546" s="178" t="str">
        <f aca="false">VLOOKUP(J546,$U:$W,3,)</f>
        <v>3/16"</v>
      </c>
    </row>
    <row r="547" customFormat="false" ht="14.25" hidden="false" customHeight="true" outlineLevel="0" collapsed="false">
      <c r="A547" s="174"/>
      <c r="B547" s="169"/>
      <c r="C547" s="169"/>
      <c r="D547" s="169"/>
      <c r="E547" s="175"/>
      <c r="F547" s="175"/>
      <c r="G547" s="175" t="s">
        <v>3863</v>
      </c>
      <c r="H547" s="177" t="n">
        <v>1</v>
      </c>
      <c r="I547" s="177" t="n">
        <v>1.94</v>
      </c>
      <c r="J547" s="177" t="n">
        <v>4.2</v>
      </c>
      <c r="K547" s="177" t="n">
        <f aca="false">VLOOKUP(J547,$U$5:$V$19,2,)</f>
        <v>0.109</v>
      </c>
      <c r="L547" s="177" t="n">
        <f aca="false">H547*I547*K547</f>
        <v>0.21146</v>
      </c>
      <c r="M547" s="178" t="str">
        <f aca="false">VLOOKUP(J547,$U:$W,3,)</f>
        <v>3/16"</v>
      </c>
    </row>
    <row r="548" customFormat="false" ht="14.25" hidden="false" customHeight="true" outlineLevel="0" collapsed="false">
      <c r="A548" s="174"/>
      <c r="B548" s="169"/>
      <c r="C548" s="169"/>
      <c r="D548" s="169"/>
      <c r="E548" s="175"/>
      <c r="F548" s="175"/>
      <c r="G548" s="175" t="s">
        <v>3864</v>
      </c>
      <c r="H548" s="177" t="n">
        <v>4</v>
      </c>
      <c r="I548" s="177" t="n">
        <v>1.46</v>
      </c>
      <c r="J548" s="177" t="n">
        <v>12.5</v>
      </c>
      <c r="K548" s="177" t="n">
        <f aca="false">VLOOKUP(J548,$U$5:$V$19,2,)</f>
        <v>0.96</v>
      </c>
      <c r="L548" s="177" t="n">
        <f aca="false">H548*I548*K548</f>
        <v>5.6064</v>
      </c>
      <c r="M548" s="178" t="str">
        <f aca="false">VLOOKUP(J548,$U:$W,3,)</f>
        <v>1/2"</v>
      </c>
    </row>
    <row r="549" customFormat="false" ht="15" hidden="false" customHeight="false" outlineLevel="0" collapsed="false">
      <c r="A549" s="174"/>
      <c r="B549" s="169"/>
      <c r="C549" s="169"/>
      <c r="D549" s="169"/>
      <c r="E549" s="175"/>
      <c r="F549" s="175"/>
      <c r="G549" s="175" t="s">
        <v>3865</v>
      </c>
      <c r="H549" s="177" t="n">
        <v>3</v>
      </c>
      <c r="I549" s="177" t="n">
        <v>0.84</v>
      </c>
      <c r="J549" s="177" t="n">
        <v>6.3</v>
      </c>
      <c r="K549" s="177" t="n">
        <f aca="false">VLOOKUP(J549,$U$5:$V$19,2,)</f>
        <v>0.25</v>
      </c>
      <c r="L549" s="177" t="n">
        <f aca="false">H549*I549*K549</f>
        <v>0.63</v>
      </c>
      <c r="M549" s="178" t="str">
        <f aca="false">VLOOKUP(J549,$U:$W,3,)</f>
        <v>1/4"</v>
      </c>
    </row>
    <row r="550" customFormat="false" ht="14.25" hidden="false" customHeight="true" outlineLevel="0" collapsed="false">
      <c r="A550" s="174" t="s">
        <v>3816</v>
      </c>
      <c r="B550" s="169" t="s">
        <v>3938</v>
      </c>
      <c r="C550" s="169" t="s">
        <v>3932</v>
      </c>
      <c r="D550" s="169" t="n">
        <v>0.36</v>
      </c>
      <c r="E550" s="175" t="n">
        <v>0.16</v>
      </c>
      <c r="F550" s="175" t="n">
        <v>1.08</v>
      </c>
      <c r="G550" s="175" t="s">
        <v>3859</v>
      </c>
      <c r="H550" s="177" t="n">
        <v>2</v>
      </c>
      <c r="I550" s="177" t="n">
        <v>1.82</v>
      </c>
      <c r="J550" s="177" t="n">
        <v>10</v>
      </c>
      <c r="K550" s="177" t="n">
        <f aca="false">VLOOKUP(J550,$U$5:$V$19,2,)</f>
        <v>0.62</v>
      </c>
      <c r="L550" s="177" t="n">
        <f aca="false">H550*I550*K550</f>
        <v>2.2568</v>
      </c>
      <c r="M550" s="178" t="str">
        <f aca="false">VLOOKUP(J550,$U:$W,3,)</f>
        <v>3/8"</v>
      </c>
    </row>
    <row r="551" customFormat="false" ht="14.25" hidden="false" customHeight="true" outlineLevel="0" collapsed="false">
      <c r="A551" s="174"/>
      <c r="B551" s="169"/>
      <c r="C551" s="169"/>
      <c r="D551" s="169"/>
      <c r="E551" s="175"/>
      <c r="F551" s="175"/>
      <c r="G551" s="175" t="s">
        <v>3860</v>
      </c>
      <c r="H551" s="177" t="n">
        <v>2</v>
      </c>
      <c r="I551" s="177" t="n">
        <v>1.78</v>
      </c>
      <c r="J551" s="177" t="n">
        <v>10</v>
      </c>
      <c r="K551" s="177" t="n">
        <f aca="false">VLOOKUP(J551,$U$5:$V$19,2,)</f>
        <v>0.62</v>
      </c>
      <c r="L551" s="177" t="n">
        <f aca="false">H551*I551*K551</f>
        <v>2.2072</v>
      </c>
      <c r="M551" s="178" t="str">
        <f aca="false">VLOOKUP(J551,$U:$W,3,)</f>
        <v>3/8"</v>
      </c>
    </row>
    <row r="552" customFormat="false" ht="14.25" hidden="false" customHeight="true" outlineLevel="0" collapsed="false">
      <c r="A552" s="174"/>
      <c r="B552" s="169"/>
      <c r="C552" s="169"/>
      <c r="D552" s="169"/>
      <c r="E552" s="175"/>
      <c r="F552" s="175"/>
      <c r="G552" s="175" t="s">
        <v>3861</v>
      </c>
      <c r="H552" s="177" t="n">
        <v>2</v>
      </c>
      <c r="I552" s="177" t="n">
        <v>2.16</v>
      </c>
      <c r="J552" s="177" t="n">
        <v>10</v>
      </c>
      <c r="K552" s="177" t="n">
        <f aca="false">VLOOKUP(J552,$U$5:$V$19,2,)</f>
        <v>0.62</v>
      </c>
      <c r="L552" s="177" t="n">
        <f aca="false">H552*I552*K552</f>
        <v>2.6784</v>
      </c>
      <c r="M552" s="178" t="str">
        <f aca="false">VLOOKUP(J552,$U:$W,3,)</f>
        <v>3/8"</v>
      </c>
    </row>
    <row r="553" customFormat="false" ht="14.25" hidden="false" customHeight="true" outlineLevel="0" collapsed="false">
      <c r="A553" s="174"/>
      <c r="B553" s="169"/>
      <c r="C553" s="169"/>
      <c r="D553" s="169"/>
      <c r="E553" s="175"/>
      <c r="F553" s="175"/>
      <c r="G553" s="175" t="s">
        <v>3862</v>
      </c>
      <c r="H553" s="177" t="n">
        <v>1</v>
      </c>
      <c r="I553" s="177" t="n">
        <v>1.96</v>
      </c>
      <c r="J553" s="177" t="n">
        <v>4.2</v>
      </c>
      <c r="K553" s="177" t="n">
        <f aca="false">VLOOKUP(J553,$U$5:$V$19,2,)</f>
        <v>0.109</v>
      </c>
      <c r="L553" s="177" t="n">
        <f aca="false">H553*I553*K553</f>
        <v>0.21364</v>
      </c>
      <c r="M553" s="178" t="str">
        <f aca="false">VLOOKUP(J553,$U:$W,3,)</f>
        <v>3/16"</v>
      </c>
    </row>
    <row r="554" customFormat="false" ht="14.25" hidden="false" customHeight="true" outlineLevel="0" collapsed="false">
      <c r="A554" s="174"/>
      <c r="B554" s="169"/>
      <c r="C554" s="169"/>
      <c r="D554" s="169"/>
      <c r="E554" s="175"/>
      <c r="F554" s="175"/>
      <c r="G554" s="175" t="s">
        <v>3863</v>
      </c>
      <c r="H554" s="177" t="n">
        <v>1</v>
      </c>
      <c r="I554" s="177" t="n">
        <v>1.94</v>
      </c>
      <c r="J554" s="177" t="n">
        <v>4.2</v>
      </c>
      <c r="K554" s="177" t="n">
        <f aca="false">VLOOKUP(J554,$U$5:$V$19,2,)</f>
        <v>0.109</v>
      </c>
      <c r="L554" s="177" t="n">
        <f aca="false">H554*I554*K554</f>
        <v>0.21146</v>
      </c>
      <c r="M554" s="178" t="str">
        <f aca="false">VLOOKUP(J554,$U:$W,3,)</f>
        <v>3/16"</v>
      </c>
    </row>
    <row r="555" customFormat="false" ht="14.25" hidden="false" customHeight="true" outlineLevel="0" collapsed="false">
      <c r="A555" s="174"/>
      <c r="B555" s="169"/>
      <c r="C555" s="169"/>
      <c r="D555" s="169"/>
      <c r="E555" s="175"/>
      <c r="F555" s="175"/>
      <c r="G555" s="175" t="s">
        <v>3864</v>
      </c>
      <c r="H555" s="177" t="n">
        <v>4</v>
      </c>
      <c r="I555" s="177" t="n">
        <v>1.46</v>
      </c>
      <c r="J555" s="177" t="n">
        <v>12.5</v>
      </c>
      <c r="K555" s="177" t="n">
        <f aca="false">VLOOKUP(J555,$U$5:$V$19,2,)</f>
        <v>0.96</v>
      </c>
      <c r="L555" s="177" t="n">
        <f aca="false">H555*I555*K555</f>
        <v>5.6064</v>
      </c>
      <c r="M555" s="178" t="str">
        <f aca="false">VLOOKUP(J555,$U:$W,3,)</f>
        <v>1/2"</v>
      </c>
    </row>
    <row r="556" customFormat="false" ht="15" hidden="false" customHeight="false" outlineLevel="0" collapsed="false">
      <c r="A556" s="174"/>
      <c r="B556" s="169"/>
      <c r="C556" s="169"/>
      <c r="D556" s="169"/>
      <c r="E556" s="175"/>
      <c r="F556" s="175"/>
      <c r="G556" s="175" t="s">
        <v>3865</v>
      </c>
      <c r="H556" s="177" t="n">
        <v>3</v>
      </c>
      <c r="I556" s="177" t="n">
        <v>0.84</v>
      </c>
      <c r="J556" s="177" t="n">
        <v>6.3</v>
      </c>
      <c r="K556" s="177" t="n">
        <f aca="false">VLOOKUP(J556,$U$5:$V$19,2,)</f>
        <v>0.25</v>
      </c>
      <c r="L556" s="177" t="n">
        <f aca="false">H556*I556*K556</f>
        <v>0.63</v>
      </c>
      <c r="M556" s="178" t="str">
        <f aca="false">VLOOKUP(J556,$U:$W,3,)</f>
        <v>1/4"</v>
      </c>
    </row>
    <row r="557" customFormat="false" ht="14.25" hidden="false" customHeight="true" outlineLevel="0" collapsed="false">
      <c r="A557" s="174" t="s">
        <v>3816</v>
      </c>
      <c r="B557" s="169" t="s">
        <v>3939</v>
      </c>
      <c r="C557" s="169" t="s">
        <v>3932</v>
      </c>
      <c r="D557" s="169" t="n">
        <v>0.36</v>
      </c>
      <c r="E557" s="175" t="n">
        <v>0.16</v>
      </c>
      <c r="F557" s="175" t="n">
        <v>1.08</v>
      </c>
      <c r="G557" s="175" t="s">
        <v>3859</v>
      </c>
      <c r="H557" s="177" t="n">
        <v>2</v>
      </c>
      <c r="I557" s="177" t="n">
        <v>1.82</v>
      </c>
      <c r="J557" s="177" t="n">
        <v>10</v>
      </c>
      <c r="K557" s="177" t="n">
        <f aca="false">VLOOKUP(J557,$U$5:$V$19,2,)</f>
        <v>0.62</v>
      </c>
      <c r="L557" s="177" t="n">
        <f aca="false">H557*I557*K557</f>
        <v>2.2568</v>
      </c>
      <c r="M557" s="178" t="str">
        <f aca="false">VLOOKUP(J557,$U:$W,3,)</f>
        <v>3/8"</v>
      </c>
    </row>
    <row r="558" customFormat="false" ht="14.25" hidden="false" customHeight="true" outlineLevel="0" collapsed="false">
      <c r="A558" s="174"/>
      <c r="B558" s="169"/>
      <c r="C558" s="169"/>
      <c r="D558" s="169"/>
      <c r="E558" s="175"/>
      <c r="F558" s="175"/>
      <c r="G558" s="175" t="s">
        <v>3860</v>
      </c>
      <c r="H558" s="177" t="n">
        <v>2</v>
      </c>
      <c r="I558" s="177" t="n">
        <v>1.78</v>
      </c>
      <c r="J558" s="177" t="n">
        <v>10</v>
      </c>
      <c r="K558" s="177" t="n">
        <f aca="false">VLOOKUP(J558,$U$5:$V$19,2,)</f>
        <v>0.62</v>
      </c>
      <c r="L558" s="177" t="n">
        <f aca="false">H558*I558*K558</f>
        <v>2.2072</v>
      </c>
      <c r="M558" s="178" t="str">
        <f aca="false">VLOOKUP(J558,$U:$W,3,)</f>
        <v>3/8"</v>
      </c>
    </row>
    <row r="559" customFormat="false" ht="14.25" hidden="false" customHeight="true" outlineLevel="0" collapsed="false">
      <c r="A559" s="174"/>
      <c r="B559" s="169"/>
      <c r="C559" s="169"/>
      <c r="D559" s="169"/>
      <c r="E559" s="175"/>
      <c r="F559" s="175"/>
      <c r="G559" s="175" t="s">
        <v>3861</v>
      </c>
      <c r="H559" s="177" t="n">
        <v>2</v>
      </c>
      <c r="I559" s="177" t="n">
        <v>2.16</v>
      </c>
      <c r="J559" s="177" t="n">
        <v>10</v>
      </c>
      <c r="K559" s="177" t="n">
        <f aca="false">VLOOKUP(J559,$U$5:$V$19,2,)</f>
        <v>0.62</v>
      </c>
      <c r="L559" s="177" t="n">
        <f aca="false">H559*I559*K559</f>
        <v>2.6784</v>
      </c>
      <c r="M559" s="178" t="str">
        <f aca="false">VLOOKUP(J559,$U:$W,3,)</f>
        <v>3/8"</v>
      </c>
    </row>
    <row r="560" customFormat="false" ht="14.25" hidden="false" customHeight="true" outlineLevel="0" collapsed="false">
      <c r="A560" s="174"/>
      <c r="B560" s="169"/>
      <c r="C560" s="169"/>
      <c r="D560" s="169"/>
      <c r="E560" s="175"/>
      <c r="F560" s="175"/>
      <c r="G560" s="175" t="s">
        <v>3862</v>
      </c>
      <c r="H560" s="177" t="n">
        <v>1</v>
      </c>
      <c r="I560" s="177" t="n">
        <v>1.96</v>
      </c>
      <c r="J560" s="177" t="n">
        <v>4.2</v>
      </c>
      <c r="K560" s="177" t="n">
        <f aca="false">VLOOKUP(J560,$U$5:$V$19,2,)</f>
        <v>0.109</v>
      </c>
      <c r="L560" s="177" t="n">
        <f aca="false">H560*I560*K560</f>
        <v>0.21364</v>
      </c>
      <c r="M560" s="178" t="str">
        <f aca="false">VLOOKUP(J560,$U:$W,3,)</f>
        <v>3/16"</v>
      </c>
    </row>
    <row r="561" customFormat="false" ht="14.25" hidden="false" customHeight="true" outlineLevel="0" collapsed="false">
      <c r="A561" s="174"/>
      <c r="B561" s="169"/>
      <c r="C561" s="169"/>
      <c r="D561" s="169"/>
      <c r="E561" s="175"/>
      <c r="F561" s="175"/>
      <c r="G561" s="175" t="s">
        <v>3863</v>
      </c>
      <c r="H561" s="177" t="n">
        <v>1</v>
      </c>
      <c r="I561" s="177" t="n">
        <v>1.94</v>
      </c>
      <c r="J561" s="177" t="n">
        <v>4.2</v>
      </c>
      <c r="K561" s="177" t="n">
        <f aca="false">VLOOKUP(J561,$U$5:$V$19,2,)</f>
        <v>0.109</v>
      </c>
      <c r="L561" s="177" t="n">
        <f aca="false">H561*I561*K561</f>
        <v>0.21146</v>
      </c>
      <c r="M561" s="178" t="str">
        <f aca="false">VLOOKUP(J561,$U:$W,3,)</f>
        <v>3/16"</v>
      </c>
    </row>
    <row r="562" customFormat="false" ht="14.25" hidden="false" customHeight="true" outlineLevel="0" collapsed="false">
      <c r="A562" s="174"/>
      <c r="B562" s="169"/>
      <c r="C562" s="169"/>
      <c r="D562" s="169"/>
      <c r="E562" s="175"/>
      <c r="F562" s="175"/>
      <c r="G562" s="175" t="s">
        <v>3864</v>
      </c>
      <c r="H562" s="177" t="n">
        <v>4</v>
      </c>
      <c r="I562" s="177" t="n">
        <v>1.46</v>
      </c>
      <c r="J562" s="177" t="n">
        <v>12.5</v>
      </c>
      <c r="K562" s="177" t="n">
        <f aca="false">VLOOKUP(J562,$U$5:$V$19,2,)</f>
        <v>0.96</v>
      </c>
      <c r="L562" s="177" t="n">
        <f aca="false">H562*I562*K562</f>
        <v>5.6064</v>
      </c>
      <c r="M562" s="178" t="str">
        <f aca="false">VLOOKUP(J562,$U:$W,3,)</f>
        <v>1/2"</v>
      </c>
    </row>
    <row r="563" customFormat="false" ht="15" hidden="false" customHeight="false" outlineLevel="0" collapsed="false">
      <c r="A563" s="174"/>
      <c r="B563" s="169"/>
      <c r="C563" s="169"/>
      <c r="D563" s="169"/>
      <c r="E563" s="175"/>
      <c r="F563" s="175"/>
      <c r="G563" s="175" t="s">
        <v>3865</v>
      </c>
      <c r="H563" s="177" t="n">
        <v>3</v>
      </c>
      <c r="I563" s="177" t="n">
        <v>0.84</v>
      </c>
      <c r="J563" s="177" t="n">
        <v>6.3</v>
      </c>
      <c r="K563" s="177" t="n">
        <f aca="false">VLOOKUP(J563,$U$5:$V$19,2,)</f>
        <v>0.25</v>
      </c>
      <c r="L563" s="177" t="n">
        <f aca="false">H563*I563*K563</f>
        <v>0.63</v>
      </c>
      <c r="M563" s="178" t="str">
        <f aca="false">VLOOKUP(J563,$U:$W,3,)</f>
        <v>1/4"</v>
      </c>
    </row>
    <row r="564" customFormat="false" ht="14.25" hidden="false" customHeight="true" outlineLevel="0" collapsed="false">
      <c r="A564" s="174" t="s">
        <v>3816</v>
      </c>
      <c r="B564" s="169" t="s">
        <v>3940</v>
      </c>
      <c r="C564" s="169" t="s">
        <v>3932</v>
      </c>
      <c r="D564" s="169" t="n">
        <v>0.36</v>
      </c>
      <c r="E564" s="175" t="n">
        <v>0.16</v>
      </c>
      <c r="F564" s="175" t="n">
        <v>1.08</v>
      </c>
      <c r="G564" s="175" t="s">
        <v>3859</v>
      </c>
      <c r="H564" s="177" t="n">
        <v>2</v>
      </c>
      <c r="I564" s="177" t="n">
        <v>1.82</v>
      </c>
      <c r="J564" s="177" t="n">
        <v>10</v>
      </c>
      <c r="K564" s="177" t="n">
        <f aca="false">VLOOKUP(J564,$U$5:$V$19,2,)</f>
        <v>0.62</v>
      </c>
      <c r="L564" s="177" t="n">
        <f aca="false">H564*I564*K564</f>
        <v>2.2568</v>
      </c>
      <c r="M564" s="178" t="str">
        <f aca="false">VLOOKUP(J564,$U:$W,3,)</f>
        <v>3/8"</v>
      </c>
    </row>
    <row r="565" customFormat="false" ht="14.25" hidden="false" customHeight="true" outlineLevel="0" collapsed="false">
      <c r="A565" s="174"/>
      <c r="B565" s="169"/>
      <c r="C565" s="169"/>
      <c r="D565" s="169"/>
      <c r="E565" s="175"/>
      <c r="F565" s="175"/>
      <c r="G565" s="175" t="s">
        <v>3860</v>
      </c>
      <c r="H565" s="177" t="n">
        <v>2</v>
      </c>
      <c r="I565" s="177" t="n">
        <v>1.78</v>
      </c>
      <c r="J565" s="177" t="n">
        <v>10</v>
      </c>
      <c r="K565" s="177" t="n">
        <f aca="false">VLOOKUP(J565,$U$5:$V$19,2,)</f>
        <v>0.62</v>
      </c>
      <c r="L565" s="177" t="n">
        <f aca="false">H565*I565*K565</f>
        <v>2.2072</v>
      </c>
      <c r="M565" s="178" t="str">
        <f aca="false">VLOOKUP(J565,$U:$W,3,)</f>
        <v>3/8"</v>
      </c>
    </row>
    <row r="566" customFormat="false" ht="14.25" hidden="false" customHeight="true" outlineLevel="0" collapsed="false">
      <c r="A566" s="174"/>
      <c r="B566" s="169"/>
      <c r="C566" s="169"/>
      <c r="D566" s="169"/>
      <c r="E566" s="175"/>
      <c r="F566" s="175"/>
      <c r="G566" s="175" t="s">
        <v>3861</v>
      </c>
      <c r="H566" s="177" t="n">
        <v>2</v>
      </c>
      <c r="I566" s="177" t="n">
        <v>2.16</v>
      </c>
      <c r="J566" s="177" t="n">
        <v>10</v>
      </c>
      <c r="K566" s="177" t="n">
        <f aca="false">VLOOKUP(J566,$U$5:$V$19,2,)</f>
        <v>0.62</v>
      </c>
      <c r="L566" s="177" t="n">
        <f aca="false">H566*I566*K566</f>
        <v>2.6784</v>
      </c>
      <c r="M566" s="178" t="str">
        <f aca="false">VLOOKUP(J566,$U:$W,3,)</f>
        <v>3/8"</v>
      </c>
    </row>
    <row r="567" customFormat="false" ht="14.25" hidden="false" customHeight="true" outlineLevel="0" collapsed="false">
      <c r="A567" s="174"/>
      <c r="B567" s="169"/>
      <c r="C567" s="169"/>
      <c r="D567" s="169"/>
      <c r="E567" s="175"/>
      <c r="F567" s="175"/>
      <c r="G567" s="175" t="s">
        <v>3862</v>
      </c>
      <c r="H567" s="177" t="n">
        <v>1</v>
      </c>
      <c r="I567" s="177" t="n">
        <v>1.96</v>
      </c>
      <c r="J567" s="177" t="n">
        <v>4.2</v>
      </c>
      <c r="K567" s="177" t="n">
        <f aca="false">VLOOKUP(J567,$U$5:$V$19,2,)</f>
        <v>0.109</v>
      </c>
      <c r="L567" s="177" t="n">
        <f aca="false">H567*I567*K567</f>
        <v>0.21364</v>
      </c>
      <c r="M567" s="178" t="str">
        <f aca="false">VLOOKUP(J567,$U:$W,3,)</f>
        <v>3/16"</v>
      </c>
    </row>
    <row r="568" customFormat="false" ht="14.25" hidden="false" customHeight="true" outlineLevel="0" collapsed="false">
      <c r="A568" s="174"/>
      <c r="B568" s="169"/>
      <c r="C568" s="169"/>
      <c r="D568" s="169"/>
      <c r="E568" s="175"/>
      <c r="F568" s="175"/>
      <c r="G568" s="175" t="s">
        <v>3863</v>
      </c>
      <c r="H568" s="177" t="n">
        <v>1</v>
      </c>
      <c r="I568" s="177" t="n">
        <v>1.94</v>
      </c>
      <c r="J568" s="177" t="n">
        <v>4.2</v>
      </c>
      <c r="K568" s="177" t="n">
        <f aca="false">VLOOKUP(J568,$U$5:$V$19,2,)</f>
        <v>0.109</v>
      </c>
      <c r="L568" s="177" t="n">
        <f aca="false">H568*I568*K568</f>
        <v>0.21146</v>
      </c>
      <c r="M568" s="178" t="str">
        <f aca="false">VLOOKUP(J568,$U:$W,3,)</f>
        <v>3/16"</v>
      </c>
    </row>
    <row r="569" customFormat="false" ht="14.25" hidden="false" customHeight="true" outlineLevel="0" collapsed="false">
      <c r="A569" s="174"/>
      <c r="B569" s="169"/>
      <c r="C569" s="169"/>
      <c r="D569" s="169"/>
      <c r="E569" s="175"/>
      <c r="F569" s="175"/>
      <c r="G569" s="175" t="s">
        <v>3864</v>
      </c>
      <c r="H569" s="177" t="n">
        <v>4</v>
      </c>
      <c r="I569" s="177" t="n">
        <v>1.46</v>
      </c>
      <c r="J569" s="177" t="n">
        <v>12.5</v>
      </c>
      <c r="K569" s="177" t="n">
        <f aca="false">VLOOKUP(J569,$U$5:$V$19,2,)</f>
        <v>0.96</v>
      </c>
      <c r="L569" s="177" t="n">
        <f aca="false">H569*I569*K569</f>
        <v>5.6064</v>
      </c>
      <c r="M569" s="178" t="str">
        <f aca="false">VLOOKUP(J569,$U:$W,3,)</f>
        <v>1/2"</v>
      </c>
    </row>
    <row r="570" customFormat="false" ht="15" hidden="false" customHeight="false" outlineLevel="0" collapsed="false">
      <c r="A570" s="174"/>
      <c r="B570" s="169"/>
      <c r="C570" s="169"/>
      <c r="D570" s="169"/>
      <c r="E570" s="175"/>
      <c r="F570" s="175"/>
      <c r="G570" s="175" t="s">
        <v>3865</v>
      </c>
      <c r="H570" s="177" t="n">
        <v>3</v>
      </c>
      <c r="I570" s="177" t="n">
        <v>0.84</v>
      </c>
      <c r="J570" s="177" t="n">
        <v>6.3</v>
      </c>
      <c r="K570" s="177" t="n">
        <f aca="false">VLOOKUP(J570,$U$5:$V$19,2,)</f>
        <v>0.25</v>
      </c>
      <c r="L570" s="177" t="n">
        <f aca="false">H570*I570*K570</f>
        <v>0.63</v>
      </c>
      <c r="M570" s="178" t="str">
        <f aca="false">VLOOKUP(J570,$U:$W,3,)</f>
        <v>1/4"</v>
      </c>
    </row>
    <row r="571" customFormat="false" ht="14.25" hidden="false" customHeight="true" outlineLevel="0" collapsed="false">
      <c r="A571" s="174" t="s">
        <v>3816</v>
      </c>
      <c r="B571" s="169" t="s">
        <v>3941</v>
      </c>
      <c r="C571" s="169" t="s">
        <v>3932</v>
      </c>
      <c r="D571" s="169" t="n">
        <v>0.36</v>
      </c>
      <c r="E571" s="175" t="n">
        <v>0.16</v>
      </c>
      <c r="F571" s="175" t="n">
        <v>1.08</v>
      </c>
      <c r="G571" s="175" t="s">
        <v>3859</v>
      </c>
      <c r="H571" s="177" t="n">
        <v>2</v>
      </c>
      <c r="I571" s="177" t="n">
        <v>1.82</v>
      </c>
      <c r="J571" s="177" t="n">
        <v>10</v>
      </c>
      <c r="K571" s="177" t="n">
        <f aca="false">VLOOKUP(J571,$U$5:$V$19,2,)</f>
        <v>0.62</v>
      </c>
      <c r="L571" s="177" t="n">
        <f aca="false">H571*I571*K571</f>
        <v>2.2568</v>
      </c>
      <c r="M571" s="178" t="str">
        <f aca="false">VLOOKUP(J571,$U:$W,3,)</f>
        <v>3/8"</v>
      </c>
    </row>
    <row r="572" customFormat="false" ht="14.25" hidden="false" customHeight="true" outlineLevel="0" collapsed="false">
      <c r="A572" s="174"/>
      <c r="B572" s="169"/>
      <c r="C572" s="169"/>
      <c r="D572" s="169"/>
      <c r="E572" s="175"/>
      <c r="F572" s="175"/>
      <c r="G572" s="175" t="s">
        <v>3860</v>
      </c>
      <c r="H572" s="177" t="n">
        <v>2</v>
      </c>
      <c r="I572" s="177" t="n">
        <v>1.78</v>
      </c>
      <c r="J572" s="177" t="n">
        <v>10</v>
      </c>
      <c r="K572" s="177" t="n">
        <f aca="false">VLOOKUP(J572,$U$5:$V$19,2,)</f>
        <v>0.62</v>
      </c>
      <c r="L572" s="177" t="n">
        <f aca="false">H572*I572*K572</f>
        <v>2.2072</v>
      </c>
      <c r="M572" s="178" t="str">
        <f aca="false">VLOOKUP(J572,$U:$W,3,)</f>
        <v>3/8"</v>
      </c>
    </row>
    <row r="573" customFormat="false" ht="14.25" hidden="false" customHeight="true" outlineLevel="0" collapsed="false">
      <c r="A573" s="174"/>
      <c r="B573" s="169"/>
      <c r="C573" s="169"/>
      <c r="D573" s="169"/>
      <c r="E573" s="175"/>
      <c r="F573" s="175"/>
      <c r="G573" s="175" t="s">
        <v>3861</v>
      </c>
      <c r="H573" s="177" t="n">
        <v>2</v>
      </c>
      <c r="I573" s="177" t="n">
        <v>2.16</v>
      </c>
      <c r="J573" s="177" t="n">
        <v>10</v>
      </c>
      <c r="K573" s="177" t="n">
        <f aca="false">VLOOKUP(J573,$U$5:$V$19,2,)</f>
        <v>0.62</v>
      </c>
      <c r="L573" s="177" t="n">
        <f aca="false">H573*I573*K573</f>
        <v>2.6784</v>
      </c>
      <c r="M573" s="178" t="str">
        <f aca="false">VLOOKUP(J573,$U:$W,3,)</f>
        <v>3/8"</v>
      </c>
    </row>
    <row r="574" customFormat="false" ht="14.25" hidden="false" customHeight="true" outlineLevel="0" collapsed="false">
      <c r="A574" s="174"/>
      <c r="B574" s="169"/>
      <c r="C574" s="169"/>
      <c r="D574" s="169"/>
      <c r="E574" s="175"/>
      <c r="F574" s="175"/>
      <c r="G574" s="175" t="s">
        <v>3862</v>
      </c>
      <c r="H574" s="177" t="n">
        <v>1</v>
      </c>
      <c r="I574" s="177" t="n">
        <v>1.96</v>
      </c>
      <c r="J574" s="177" t="n">
        <v>4.2</v>
      </c>
      <c r="K574" s="177" t="n">
        <f aca="false">VLOOKUP(J574,$U$5:$V$19,2,)</f>
        <v>0.109</v>
      </c>
      <c r="L574" s="177" t="n">
        <f aca="false">H574*I574*K574</f>
        <v>0.21364</v>
      </c>
      <c r="M574" s="178" t="str">
        <f aca="false">VLOOKUP(J574,$U:$W,3,)</f>
        <v>3/16"</v>
      </c>
    </row>
    <row r="575" customFormat="false" ht="14.25" hidden="false" customHeight="true" outlineLevel="0" collapsed="false">
      <c r="A575" s="174"/>
      <c r="B575" s="169"/>
      <c r="C575" s="169"/>
      <c r="D575" s="169"/>
      <c r="E575" s="175"/>
      <c r="F575" s="175"/>
      <c r="G575" s="175" t="s">
        <v>3863</v>
      </c>
      <c r="H575" s="177" t="n">
        <v>1</v>
      </c>
      <c r="I575" s="177" t="n">
        <v>1.94</v>
      </c>
      <c r="J575" s="177" t="n">
        <v>4.2</v>
      </c>
      <c r="K575" s="177" t="n">
        <f aca="false">VLOOKUP(J575,$U$5:$V$19,2,)</f>
        <v>0.109</v>
      </c>
      <c r="L575" s="177" t="n">
        <f aca="false">H575*I575*K575</f>
        <v>0.21146</v>
      </c>
      <c r="M575" s="178" t="str">
        <f aca="false">VLOOKUP(J575,$U:$W,3,)</f>
        <v>3/16"</v>
      </c>
    </row>
    <row r="576" customFormat="false" ht="14.25" hidden="false" customHeight="true" outlineLevel="0" collapsed="false">
      <c r="A576" s="174"/>
      <c r="B576" s="169"/>
      <c r="C576" s="169"/>
      <c r="D576" s="169"/>
      <c r="E576" s="175"/>
      <c r="F576" s="175"/>
      <c r="G576" s="175" t="s">
        <v>3864</v>
      </c>
      <c r="H576" s="177" t="n">
        <v>4</v>
      </c>
      <c r="I576" s="177" t="n">
        <v>1.46</v>
      </c>
      <c r="J576" s="177" t="n">
        <v>12.5</v>
      </c>
      <c r="K576" s="177" t="n">
        <f aca="false">VLOOKUP(J576,$U$5:$V$19,2,)</f>
        <v>0.96</v>
      </c>
      <c r="L576" s="177" t="n">
        <f aca="false">H576*I576*K576</f>
        <v>5.6064</v>
      </c>
      <c r="M576" s="178" t="str">
        <f aca="false">VLOOKUP(J576,$U:$W,3,)</f>
        <v>1/2"</v>
      </c>
    </row>
    <row r="577" customFormat="false" ht="15" hidden="false" customHeight="false" outlineLevel="0" collapsed="false">
      <c r="A577" s="174"/>
      <c r="B577" s="169"/>
      <c r="C577" s="169"/>
      <c r="D577" s="169"/>
      <c r="E577" s="175"/>
      <c r="F577" s="175"/>
      <c r="G577" s="175" t="s">
        <v>3865</v>
      </c>
      <c r="H577" s="177" t="n">
        <v>3</v>
      </c>
      <c r="I577" s="177" t="n">
        <v>0.84</v>
      </c>
      <c r="J577" s="177" t="n">
        <v>6.3</v>
      </c>
      <c r="K577" s="177" t="n">
        <f aca="false">VLOOKUP(J577,$U$5:$V$19,2,)</f>
        <v>0.25</v>
      </c>
      <c r="L577" s="177" t="n">
        <f aca="false">H577*I577*K577</f>
        <v>0.63</v>
      </c>
      <c r="M577" s="178" t="str">
        <f aca="false">VLOOKUP(J577,$U:$W,3,)</f>
        <v>1/4"</v>
      </c>
    </row>
    <row r="578" customFormat="false" ht="14.25" hidden="false" customHeight="true" outlineLevel="0" collapsed="false">
      <c r="A578" s="174" t="s">
        <v>3816</v>
      </c>
      <c r="B578" s="169" t="s">
        <v>3942</v>
      </c>
      <c r="C578" s="169" t="s">
        <v>3932</v>
      </c>
      <c r="D578" s="169" t="n">
        <v>0.36</v>
      </c>
      <c r="E578" s="175" t="n">
        <v>0.16</v>
      </c>
      <c r="F578" s="175" t="n">
        <v>1.08</v>
      </c>
      <c r="G578" s="175" t="s">
        <v>3859</v>
      </c>
      <c r="H578" s="177" t="n">
        <v>2</v>
      </c>
      <c r="I578" s="177" t="n">
        <v>1.82</v>
      </c>
      <c r="J578" s="177" t="n">
        <v>10</v>
      </c>
      <c r="K578" s="177" t="n">
        <f aca="false">VLOOKUP(J578,$U$5:$V$19,2,)</f>
        <v>0.62</v>
      </c>
      <c r="L578" s="177" t="n">
        <f aca="false">H578*I578*K578</f>
        <v>2.2568</v>
      </c>
      <c r="M578" s="178" t="str">
        <f aca="false">VLOOKUP(J578,$U:$W,3,)</f>
        <v>3/8"</v>
      </c>
    </row>
    <row r="579" customFormat="false" ht="14.25" hidden="false" customHeight="true" outlineLevel="0" collapsed="false">
      <c r="A579" s="174"/>
      <c r="B579" s="169"/>
      <c r="C579" s="169"/>
      <c r="D579" s="169"/>
      <c r="E579" s="175"/>
      <c r="F579" s="175"/>
      <c r="G579" s="175" t="s">
        <v>3860</v>
      </c>
      <c r="H579" s="177" t="n">
        <v>2</v>
      </c>
      <c r="I579" s="177" t="n">
        <v>1.78</v>
      </c>
      <c r="J579" s="177" t="n">
        <v>10</v>
      </c>
      <c r="K579" s="177" t="n">
        <f aca="false">VLOOKUP(J579,$U$5:$V$19,2,)</f>
        <v>0.62</v>
      </c>
      <c r="L579" s="177" t="n">
        <f aca="false">H579*I579*K579</f>
        <v>2.2072</v>
      </c>
      <c r="M579" s="178" t="str">
        <f aca="false">VLOOKUP(J579,$U:$W,3,)</f>
        <v>3/8"</v>
      </c>
    </row>
    <row r="580" customFormat="false" ht="14.25" hidden="false" customHeight="true" outlineLevel="0" collapsed="false">
      <c r="A580" s="174"/>
      <c r="B580" s="169"/>
      <c r="C580" s="169"/>
      <c r="D580" s="169"/>
      <c r="E580" s="175"/>
      <c r="F580" s="175"/>
      <c r="G580" s="175" t="s">
        <v>3861</v>
      </c>
      <c r="H580" s="177" t="n">
        <v>2</v>
      </c>
      <c r="I580" s="177" t="n">
        <v>2.16</v>
      </c>
      <c r="J580" s="177" t="n">
        <v>10</v>
      </c>
      <c r="K580" s="177" t="n">
        <f aca="false">VLOOKUP(J580,$U$5:$V$19,2,)</f>
        <v>0.62</v>
      </c>
      <c r="L580" s="177" t="n">
        <f aca="false">H580*I580*K580</f>
        <v>2.6784</v>
      </c>
      <c r="M580" s="178" t="str">
        <f aca="false">VLOOKUP(J580,$U:$W,3,)</f>
        <v>3/8"</v>
      </c>
    </row>
    <row r="581" customFormat="false" ht="14.25" hidden="false" customHeight="true" outlineLevel="0" collapsed="false">
      <c r="A581" s="174"/>
      <c r="B581" s="169"/>
      <c r="C581" s="169"/>
      <c r="D581" s="169"/>
      <c r="E581" s="175"/>
      <c r="F581" s="175"/>
      <c r="G581" s="175" t="s">
        <v>3862</v>
      </c>
      <c r="H581" s="177" t="n">
        <v>1</v>
      </c>
      <c r="I581" s="177" t="n">
        <v>1.96</v>
      </c>
      <c r="J581" s="177" t="n">
        <v>4.2</v>
      </c>
      <c r="K581" s="177" t="n">
        <f aca="false">VLOOKUP(J581,$U$5:$V$19,2,)</f>
        <v>0.109</v>
      </c>
      <c r="L581" s="177" t="n">
        <f aca="false">H581*I581*K581</f>
        <v>0.21364</v>
      </c>
      <c r="M581" s="178" t="str">
        <f aca="false">VLOOKUP(J581,$U:$W,3,)</f>
        <v>3/16"</v>
      </c>
    </row>
    <row r="582" customFormat="false" ht="14.25" hidden="false" customHeight="true" outlineLevel="0" collapsed="false">
      <c r="A582" s="174"/>
      <c r="B582" s="169"/>
      <c r="C582" s="169"/>
      <c r="D582" s="169"/>
      <c r="E582" s="175"/>
      <c r="F582" s="175"/>
      <c r="G582" s="175" t="s">
        <v>3863</v>
      </c>
      <c r="H582" s="177" t="n">
        <v>1</v>
      </c>
      <c r="I582" s="177" t="n">
        <v>1.94</v>
      </c>
      <c r="J582" s="177" t="n">
        <v>4.2</v>
      </c>
      <c r="K582" s="177" t="n">
        <f aca="false">VLOOKUP(J582,$U$5:$V$19,2,)</f>
        <v>0.109</v>
      </c>
      <c r="L582" s="177" t="n">
        <f aca="false">H582*I582*K582</f>
        <v>0.21146</v>
      </c>
      <c r="M582" s="178" t="str">
        <f aca="false">VLOOKUP(J582,$U:$W,3,)</f>
        <v>3/16"</v>
      </c>
    </row>
    <row r="583" customFormat="false" ht="14.25" hidden="false" customHeight="true" outlineLevel="0" collapsed="false">
      <c r="A583" s="174"/>
      <c r="B583" s="169"/>
      <c r="C583" s="169"/>
      <c r="D583" s="169"/>
      <c r="E583" s="175"/>
      <c r="F583" s="175"/>
      <c r="G583" s="175" t="s">
        <v>3864</v>
      </c>
      <c r="H583" s="177" t="n">
        <v>4</v>
      </c>
      <c r="I583" s="177" t="n">
        <v>1.46</v>
      </c>
      <c r="J583" s="177" t="n">
        <v>12.5</v>
      </c>
      <c r="K583" s="177" t="n">
        <f aca="false">VLOOKUP(J583,$U$5:$V$19,2,)</f>
        <v>0.96</v>
      </c>
      <c r="L583" s="177" t="n">
        <f aca="false">H583*I583*K583</f>
        <v>5.6064</v>
      </c>
      <c r="M583" s="178" t="str">
        <f aca="false">VLOOKUP(J583,$U:$W,3,)</f>
        <v>1/2"</v>
      </c>
    </row>
    <row r="584" customFormat="false" ht="15" hidden="false" customHeight="false" outlineLevel="0" collapsed="false">
      <c r="A584" s="174"/>
      <c r="B584" s="169"/>
      <c r="C584" s="169"/>
      <c r="D584" s="169"/>
      <c r="E584" s="175"/>
      <c r="F584" s="175"/>
      <c r="G584" s="175" t="s">
        <v>3865</v>
      </c>
      <c r="H584" s="177" t="n">
        <v>3</v>
      </c>
      <c r="I584" s="177" t="n">
        <v>0.84</v>
      </c>
      <c r="J584" s="177" t="n">
        <v>6.3</v>
      </c>
      <c r="K584" s="177" t="n">
        <f aca="false">VLOOKUP(J584,$U$5:$V$19,2,)</f>
        <v>0.25</v>
      </c>
      <c r="L584" s="177" t="n">
        <f aca="false">H584*I584*K584</f>
        <v>0.63</v>
      </c>
      <c r="M584" s="178" t="str">
        <f aca="false">VLOOKUP(J584,$U:$W,3,)</f>
        <v>1/4"</v>
      </c>
    </row>
    <row r="585" customFormat="false" ht="14.25" hidden="false" customHeight="true" outlineLevel="0" collapsed="false">
      <c r="A585" s="174" t="s">
        <v>3816</v>
      </c>
      <c r="B585" s="169" t="s">
        <v>3943</v>
      </c>
      <c r="C585" s="169" t="s">
        <v>3932</v>
      </c>
      <c r="D585" s="169" t="n">
        <v>0.36</v>
      </c>
      <c r="E585" s="175" t="n">
        <v>0.16</v>
      </c>
      <c r="F585" s="175" t="n">
        <v>1.08</v>
      </c>
      <c r="G585" s="175" t="s">
        <v>3859</v>
      </c>
      <c r="H585" s="177" t="n">
        <v>2</v>
      </c>
      <c r="I585" s="177" t="n">
        <v>1.82</v>
      </c>
      <c r="J585" s="177" t="n">
        <v>10</v>
      </c>
      <c r="K585" s="177" t="n">
        <f aca="false">VLOOKUP(J585,$U$5:$V$19,2,)</f>
        <v>0.62</v>
      </c>
      <c r="L585" s="177" t="n">
        <f aca="false">H585*I585*K585</f>
        <v>2.2568</v>
      </c>
      <c r="M585" s="178" t="str">
        <f aca="false">VLOOKUP(J585,$U:$W,3,)</f>
        <v>3/8"</v>
      </c>
    </row>
    <row r="586" customFormat="false" ht="14.25" hidden="false" customHeight="true" outlineLevel="0" collapsed="false">
      <c r="A586" s="174"/>
      <c r="B586" s="169"/>
      <c r="C586" s="169"/>
      <c r="D586" s="169"/>
      <c r="E586" s="175"/>
      <c r="F586" s="175"/>
      <c r="G586" s="175" t="s">
        <v>3860</v>
      </c>
      <c r="H586" s="177" t="n">
        <v>2</v>
      </c>
      <c r="I586" s="177" t="n">
        <v>1.78</v>
      </c>
      <c r="J586" s="177" t="n">
        <v>10</v>
      </c>
      <c r="K586" s="177" t="n">
        <f aca="false">VLOOKUP(J586,$U$5:$V$19,2,)</f>
        <v>0.62</v>
      </c>
      <c r="L586" s="177" t="n">
        <f aca="false">H586*I586*K586</f>
        <v>2.2072</v>
      </c>
      <c r="M586" s="178" t="str">
        <f aca="false">VLOOKUP(J586,$U:$W,3,)</f>
        <v>3/8"</v>
      </c>
    </row>
    <row r="587" customFormat="false" ht="14.25" hidden="false" customHeight="true" outlineLevel="0" collapsed="false">
      <c r="A587" s="174"/>
      <c r="B587" s="169"/>
      <c r="C587" s="169"/>
      <c r="D587" s="169"/>
      <c r="E587" s="175"/>
      <c r="F587" s="175"/>
      <c r="G587" s="175" t="s">
        <v>3861</v>
      </c>
      <c r="H587" s="177" t="n">
        <v>2</v>
      </c>
      <c r="I587" s="177" t="n">
        <v>2.16</v>
      </c>
      <c r="J587" s="177" t="n">
        <v>10</v>
      </c>
      <c r="K587" s="177" t="n">
        <f aca="false">VLOOKUP(J587,$U$5:$V$19,2,)</f>
        <v>0.62</v>
      </c>
      <c r="L587" s="177" t="n">
        <f aca="false">H587*I587*K587</f>
        <v>2.6784</v>
      </c>
      <c r="M587" s="178" t="str">
        <f aca="false">VLOOKUP(J587,$U:$W,3,)</f>
        <v>3/8"</v>
      </c>
    </row>
    <row r="588" customFormat="false" ht="14.25" hidden="false" customHeight="true" outlineLevel="0" collapsed="false">
      <c r="A588" s="174"/>
      <c r="B588" s="169"/>
      <c r="C588" s="169"/>
      <c r="D588" s="169"/>
      <c r="E588" s="175"/>
      <c r="F588" s="175"/>
      <c r="G588" s="175" t="s">
        <v>3862</v>
      </c>
      <c r="H588" s="177" t="n">
        <v>1</v>
      </c>
      <c r="I588" s="177" t="n">
        <v>1.96</v>
      </c>
      <c r="J588" s="177" t="n">
        <v>4.2</v>
      </c>
      <c r="K588" s="177" t="n">
        <f aca="false">VLOOKUP(J588,$U$5:$V$19,2,)</f>
        <v>0.109</v>
      </c>
      <c r="L588" s="177" t="n">
        <f aca="false">H588*I588*K588</f>
        <v>0.21364</v>
      </c>
      <c r="M588" s="178" t="str">
        <f aca="false">VLOOKUP(J588,$U:$W,3,)</f>
        <v>3/16"</v>
      </c>
    </row>
    <row r="589" customFormat="false" ht="14.25" hidden="false" customHeight="true" outlineLevel="0" collapsed="false">
      <c r="A589" s="174"/>
      <c r="B589" s="169"/>
      <c r="C589" s="169"/>
      <c r="D589" s="169"/>
      <c r="E589" s="175"/>
      <c r="F589" s="175"/>
      <c r="G589" s="175" t="s">
        <v>3863</v>
      </c>
      <c r="H589" s="177" t="n">
        <v>1</v>
      </c>
      <c r="I589" s="177" t="n">
        <v>1.94</v>
      </c>
      <c r="J589" s="177" t="n">
        <v>4.2</v>
      </c>
      <c r="K589" s="177" t="n">
        <f aca="false">VLOOKUP(J589,$U$5:$V$19,2,)</f>
        <v>0.109</v>
      </c>
      <c r="L589" s="177" t="n">
        <f aca="false">H589*I589*K589</f>
        <v>0.21146</v>
      </c>
      <c r="M589" s="178" t="str">
        <f aca="false">VLOOKUP(J589,$U:$W,3,)</f>
        <v>3/16"</v>
      </c>
    </row>
    <row r="590" customFormat="false" ht="14.25" hidden="false" customHeight="true" outlineLevel="0" collapsed="false">
      <c r="A590" s="174"/>
      <c r="B590" s="169"/>
      <c r="C590" s="169"/>
      <c r="D590" s="169"/>
      <c r="E590" s="175"/>
      <c r="F590" s="175"/>
      <c r="G590" s="175" t="s">
        <v>3864</v>
      </c>
      <c r="H590" s="177" t="n">
        <v>4</v>
      </c>
      <c r="I590" s="177" t="n">
        <v>1.46</v>
      </c>
      <c r="J590" s="177" t="n">
        <v>12.5</v>
      </c>
      <c r="K590" s="177" t="n">
        <f aca="false">VLOOKUP(J590,$U$5:$V$19,2,)</f>
        <v>0.96</v>
      </c>
      <c r="L590" s="177" t="n">
        <f aca="false">H590*I590*K590</f>
        <v>5.6064</v>
      </c>
      <c r="M590" s="178" t="str">
        <f aca="false">VLOOKUP(J590,$U:$W,3,)</f>
        <v>1/2"</v>
      </c>
    </row>
    <row r="591" customFormat="false" ht="15" hidden="false" customHeight="false" outlineLevel="0" collapsed="false">
      <c r="A591" s="174"/>
      <c r="B591" s="169"/>
      <c r="C591" s="169"/>
      <c r="D591" s="169"/>
      <c r="E591" s="175"/>
      <c r="F591" s="175"/>
      <c r="G591" s="175" t="s">
        <v>3865</v>
      </c>
      <c r="H591" s="177" t="n">
        <v>3</v>
      </c>
      <c r="I591" s="177" t="n">
        <v>0.84</v>
      </c>
      <c r="J591" s="177" t="n">
        <v>6.3</v>
      </c>
      <c r="K591" s="177" t="n">
        <f aca="false">VLOOKUP(J591,$U$5:$V$19,2,)</f>
        <v>0.25</v>
      </c>
      <c r="L591" s="177" t="n">
        <f aca="false">H591*I591*K591</f>
        <v>0.63</v>
      </c>
      <c r="M591" s="178" t="str">
        <f aca="false">VLOOKUP(J591,$U:$W,3,)</f>
        <v>1/4"</v>
      </c>
    </row>
    <row r="592" customFormat="false" ht="14.25" hidden="false" customHeight="true" outlineLevel="0" collapsed="false">
      <c r="A592" s="174" t="s">
        <v>3816</v>
      </c>
      <c r="B592" s="169" t="s">
        <v>3944</v>
      </c>
      <c r="C592" s="169" t="s">
        <v>3932</v>
      </c>
      <c r="D592" s="169" t="n">
        <v>0.36</v>
      </c>
      <c r="E592" s="175" t="n">
        <v>0.16</v>
      </c>
      <c r="F592" s="175" t="n">
        <v>1.08</v>
      </c>
      <c r="G592" s="175" t="s">
        <v>3859</v>
      </c>
      <c r="H592" s="177" t="n">
        <v>2</v>
      </c>
      <c r="I592" s="177" t="n">
        <v>1.82</v>
      </c>
      <c r="J592" s="177" t="n">
        <v>10</v>
      </c>
      <c r="K592" s="177" t="n">
        <f aca="false">VLOOKUP(J592,$U$5:$V$19,2,)</f>
        <v>0.62</v>
      </c>
      <c r="L592" s="177" t="n">
        <f aca="false">H592*I592*K592</f>
        <v>2.2568</v>
      </c>
      <c r="M592" s="178" t="str">
        <f aca="false">VLOOKUP(J592,$U:$W,3,)</f>
        <v>3/8"</v>
      </c>
    </row>
    <row r="593" customFormat="false" ht="14.25" hidden="false" customHeight="true" outlineLevel="0" collapsed="false">
      <c r="A593" s="174"/>
      <c r="B593" s="169"/>
      <c r="C593" s="169"/>
      <c r="D593" s="169"/>
      <c r="E593" s="175"/>
      <c r="F593" s="175"/>
      <c r="G593" s="175" t="s">
        <v>3860</v>
      </c>
      <c r="H593" s="177" t="n">
        <v>2</v>
      </c>
      <c r="I593" s="177" t="n">
        <v>1.78</v>
      </c>
      <c r="J593" s="177" t="n">
        <v>10</v>
      </c>
      <c r="K593" s="177" t="n">
        <f aca="false">VLOOKUP(J593,$U$5:$V$19,2,)</f>
        <v>0.62</v>
      </c>
      <c r="L593" s="177" t="n">
        <f aca="false">H593*I593*K593</f>
        <v>2.2072</v>
      </c>
      <c r="M593" s="178" t="str">
        <f aca="false">VLOOKUP(J593,$U:$W,3,)</f>
        <v>3/8"</v>
      </c>
    </row>
    <row r="594" customFormat="false" ht="14.25" hidden="false" customHeight="true" outlineLevel="0" collapsed="false">
      <c r="A594" s="174"/>
      <c r="B594" s="169"/>
      <c r="C594" s="169"/>
      <c r="D594" s="169"/>
      <c r="E594" s="175"/>
      <c r="F594" s="175"/>
      <c r="G594" s="175" t="s">
        <v>3861</v>
      </c>
      <c r="H594" s="177" t="n">
        <v>2</v>
      </c>
      <c r="I594" s="177" t="n">
        <v>2.16</v>
      </c>
      <c r="J594" s="177" t="n">
        <v>10</v>
      </c>
      <c r="K594" s="177" t="n">
        <f aca="false">VLOOKUP(J594,$U$5:$V$19,2,)</f>
        <v>0.62</v>
      </c>
      <c r="L594" s="177" t="n">
        <f aca="false">H594*I594*K594</f>
        <v>2.6784</v>
      </c>
      <c r="M594" s="178" t="str">
        <f aca="false">VLOOKUP(J594,$U:$W,3,)</f>
        <v>3/8"</v>
      </c>
    </row>
    <row r="595" customFormat="false" ht="14.25" hidden="false" customHeight="true" outlineLevel="0" collapsed="false">
      <c r="A595" s="174"/>
      <c r="B595" s="169"/>
      <c r="C595" s="169"/>
      <c r="D595" s="169"/>
      <c r="E595" s="175"/>
      <c r="F595" s="175"/>
      <c r="G595" s="175" t="s">
        <v>3862</v>
      </c>
      <c r="H595" s="177" t="n">
        <v>1</v>
      </c>
      <c r="I595" s="177" t="n">
        <v>1.96</v>
      </c>
      <c r="J595" s="177" t="n">
        <v>4.2</v>
      </c>
      <c r="K595" s="177" t="n">
        <f aca="false">VLOOKUP(J595,$U$5:$V$19,2,)</f>
        <v>0.109</v>
      </c>
      <c r="L595" s="177" t="n">
        <f aca="false">H595*I595*K595</f>
        <v>0.21364</v>
      </c>
      <c r="M595" s="178" t="str">
        <f aca="false">VLOOKUP(J595,$U:$W,3,)</f>
        <v>3/16"</v>
      </c>
    </row>
    <row r="596" customFormat="false" ht="14.25" hidden="false" customHeight="true" outlineLevel="0" collapsed="false">
      <c r="A596" s="174"/>
      <c r="B596" s="169"/>
      <c r="C596" s="169"/>
      <c r="D596" s="169"/>
      <c r="E596" s="175"/>
      <c r="F596" s="175"/>
      <c r="G596" s="175" t="s">
        <v>3863</v>
      </c>
      <c r="H596" s="177" t="n">
        <v>1</v>
      </c>
      <c r="I596" s="177" t="n">
        <v>1.94</v>
      </c>
      <c r="J596" s="177" t="n">
        <v>4.2</v>
      </c>
      <c r="K596" s="177" t="n">
        <f aca="false">VLOOKUP(J596,$U$5:$V$19,2,)</f>
        <v>0.109</v>
      </c>
      <c r="L596" s="177" t="n">
        <f aca="false">H596*I596*K596</f>
        <v>0.21146</v>
      </c>
      <c r="M596" s="178" t="str">
        <f aca="false">VLOOKUP(J596,$U:$W,3,)</f>
        <v>3/16"</v>
      </c>
    </row>
    <row r="597" customFormat="false" ht="14.25" hidden="false" customHeight="true" outlineLevel="0" collapsed="false">
      <c r="A597" s="174"/>
      <c r="B597" s="169"/>
      <c r="C597" s="169"/>
      <c r="D597" s="169"/>
      <c r="E597" s="175"/>
      <c r="F597" s="175"/>
      <c r="G597" s="175" t="s">
        <v>3864</v>
      </c>
      <c r="H597" s="177" t="n">
        <v>4</v>
      </c>
      <c r="I597" s="177" t="n">
        <v>1.46</v>
      </c>
      <c r="J597" s="177" t="n">
        <v>12.5</v>
      </c>
      <c r="K597" s="177" t="n">
        <f aca="false">VLOOKUP(J597,$U$5:$V$19,2,)</f>
        <v>0.96</v>
      </c>
      <c r="L597" s="177" t="n">
        <f aca="false">H597*I597*K597</f>
        <v>5.6064</v>
      </c>
      <c r="M597" s="178" t="str">
        <f aca="false">VLOOKUP(J597,$U:$W,3,)</f>
        <v>1/2"</v>
      </c>
    </row>
    <row r="598" customFormat="false" ht="15" hidden="false" customHeight="false" outlineLevel="0" collapsed="false">
      <c r="A598" s="174"/>
      <c r="B598" s="169"/>
      <c r="C598" s="169"/>
      <c r="D598" s="169"/>
      <c r="E598" s="175"/>
      <c r="F598" s="175"/>
      <c r="G598" s="175" t="s">
        <v>3865</v>
      </c>
      <c r="H598" s="177" t="n">
        <v>3</v>
      </c>
      <c r="I598" s="177" t="n">
        <v>0.84</v>
      </c>
      <c r="J598" s="177" t="n">
        <v>6.3</v>
      </c>
      <c r="K598" s="177" t="n">
        <f aca="false">VLOOKUP(J598,$U$5:$V$19,2,)</f>
        <v>0.25</v>
      </c>
      <c r="L598" s="177" t="n">
        <f aca="false">H598*I598*K598</f>
        <v>0.63</v>
      </c>
      <c r="M598" s="178" t="str">
        <f aca="false">VLOOKUP(J598,$U:$W,3,)</f>
        <v>1/4"</v>
      </c>
    </row>
    <row r="599" customFormat="false" ht="14.25" hidden="false" customHeight="true" outlineLevel="0" collapsed="false">
      <c r="A599" s="174" t="s">
        <v>3816</v>
      </c>
      <c r="B599" s="169" t="s">
        <v>3945</v>
      </c>
      <c r="C599" s="169" t="s">
        <v>3932</v>
      </c>
      <c r="D599" s="169" t="n">
        <v>0.36</v>
      </c>
      <c r="E599" s="175" t="n">
        <v>0.16</v>
      </c>
      <c r="F599" s="175" t="n">
        <v>1.08</v>
      </c>
      <c r="G599" s="175" t="s">
        <v>3859</v>
      </c>
      <c r="H599" s="177" t="n">
        <v>2</v>
      </c>
      <c r="I599" s="177" t="n">
        <v>1.82</v>
      </c>
      <c r="J599" s="177" t="n">
        <v>10</v>
      </c>
      <c r="K599" s="177" t="n">
        <f aca="false">VLOOKUP(J599,$U$5:$V$19,2,)</f>
        <v>0.62</v>
      </c>
      <c r="L599" s="177" t="n">
        <f aca="false">H599*I599*K599</f>
        <v>2.2568</v>
      </c>
      <c r="M599" s="178" t="str">
        <f aca="false">VLOOKUP(J599,$U:$W,3,)</f>
        <v>3/8"</v>
      </c>
    </row>
    <row r="600" customFormat="false" ht="14.25" hidden="false" customHeight="true" outlineLevel="0" collapsed="false">
      <c r="A600" s="174"/>
      <c r="B600" s="169"/>
      <c r="C600" s="169"/>
      <c r="D600" s="169"/>
      <c r="E600" s="175"/>
      <c r="F600" s="175"/>
      <c r="G600" s="175" t="s">
        <v>3860</v>
      </c>
      <c r="H600" s="177" t="n">
        <v>2</v>
      </c>
      <c r="I600" s="177" t="n">
        <v>1.78</v>
      </c>
      <c r="J600" s="177" t="n">
        <v>10</v>
      </c>
      <c r="K600" s="177" t="n">
        <f aca="false">VLOOKUP(J600,$U$5:$V$19,2,)</f>
        <v>0.62</v>
      </c>
      <c r="L600" s="177" t="n">
        <f aca="false">H600*I600*K600</f>
        <v>2.2072</v>
      </c>
      <c r="M600" s="178" t="str">
        <f aca="false">VLOOKUP(J600,$U:$W,3,)</f>
        <v>3/8"</v>
      </c>
    </row>
    <row r="601" customFormat="false" ht="14.25" hidden="false" customHeight="true" outlineLevel="0" collapsed="false">
      <c r="A601" s="174"/>
      <c r="B601" s="169"/>
      <c r="C601" s="169"/>
      <c r="D601" s="169"/>
      <c r="E601" s="175"/>
      <c r="F601" s="175"/>
      <c r="G601" s="175" t="s">
        <v>3861</v>
      </c>
      <c r="H601" s="177" t="n">
        <v>2</v>
      </c>
      <c r="I601" s="177" t="n">
        <v>2.16</v>
      </c>
      <c r="J601" s="177" t="n">
        <v>10</v>
      </c>
      <c r="K601" s="177" t="n">
        <f aca="false">VLOOKUP(J601,$U$5:$V$19,2,)</f>
        <v>0.62</v>
      </c>
      <c r="L601" s="177" t="n">
        <f aca="false">H601*I601*K601</f>
        <v>2.6784</v>
      </c>
      <c r="M601" s="178" t="str">
        <f aca="false">VLOOKUP(J601,$U:$W,3,)</f>
        <v>3/8"</v>
      </c>
    </row>
    <row r="602" customFormat="false" ht="14.25" hidden="false" customHeight="true" outlineLevel="0" collapsed="false">
      <c r="A602" s="174"/>
      <c r="B602" s="169"/>
      <c r="C602" s="169"/>
      <c r="D602" s="169"/>
      <c r="E602" s="175"/>
      <c r="F602" s="175"/>
      <c r="G602" s="175" t="s">
        <v>3862</v>
      </c>
      <c r="H602" s="177" t="n">
        <v>1</v>
      </c>
      <c r="I602" s="177" t="n">
        <v>1.96</v>
      </c>
      <c r="J602" s="177" t="n">
        <v>4.2</v>
      </c>
      <c r="K602" s="177" t="n">
        <f aca="false">VLOOKUP(J602,$U$5:$V$19,2,)</f>
        <v>0.109</v>
      </c>
      <c r="L602" s="177" t="n">
        <f aca="false">H602*I602*K602</f>
        <v>0.21364</v>
      </c>
      <c r="M602" s="178" t="str">
        <f aca="false">VLOOKUP(J602,$U:$W,3,)</f>
        <v>3/16"</v>
      </c>
    </row>
    <row r="603" customFormat="false" ht="14.25" hidden="false" customHeight="true" outlineLevel="0" collapsed="false">
      <c r="A603" s="174"/>
      <c r="B603" s="169"/>
      <c r="C603" s="169"/>
      <c r="D603" s="169"/>
      <c r="E603" s="175"/>
      <c r="F603" s="175"/>
      <c r="G603" s="175" t="s">
        <v>3863</v>
      </c>
      <c r="H603" s="177" t="n">
        <v>1</v>
      </c>
      <c r="I603" s="177" t="n">
        <v>1.94</v>
      </c>
      <c r="J603" s="177" t="n">
        <v>4.2</v>
      </c>
      <c r="K603" s="177" t="n">
        <f aca="false">VLOOKUP(J603,$U$5:$V$19,2,)</f>
        <v>0.109</v>
      </c>
      <c r="L603" s="177" t="n">
        <f aca="false">H603*I603*K603</f>
        <v>0.21146</v>
      </c>
      <c r="M603" s="178" t="str">
        <f aca="false">VLOOKUP(J603,$U:$W,3,)</f>
        <v>3/16"</v>
      </c>
    </row>
    <row r="604" customFormat="false" ht="14.25" hidden="false" customHeight="true" outlineLevel="0" collapsed="false">
      <c r="A604" s="174"/>
      <c r="B604" s="169"/>
      <c r="C604" s="169"/>
      <c r="D604" s="169"/>
      <c r="E604" s="175"/>
      <c r="F604" s="175"/>
      <c r="G604" s="175" t="s">
        <v>3864</v>
      </c>
      <c r="H604" s="177" t="n">
        <v>4</v>
      </c>
      <c r="I604" s="177" t="n">
        <v>1.46</v>
      </c>
      <c r="J604" s="177" t="n">
        <v>12.5</v>
      </c>
      <c r="K604" s="177" t="n">
        <f aca="false">VLOOKUP(J604,$U$5:$V$19,2,)</f>
        <v>0.96</v>
      </c>
      <c r="L604" s="177" t="n">
        <f aca="false">H604*I604*K604</f>
        <v>5.6064</v>
      </c>
      <c r="M604" s="178" t="str">
        <f aca="false">VLOOKUP(J604,$U:$W,3,)</f>
        <v>1/2"</v>
      </c>
    </row>
    <row r="605" customFormat="false" ht="15" hidden="false" customHeight="false" outlineLevel="0" collapsed="false">
      <c r="A605" s="174"/>
      <c r="B605" s="169"/>
      <c r="C605" s="169"/>
      <c r="D605" s="169"/>
      <c r="E605" s="175"/>
      <c r="F605" s="175"/>
      <c r="G605" s="175" t="s">
        <v>3865</v>
      </c>
      <c r="H605" s="177" t="n">
        <v>3</v>
      </c>
      <c r="I605" s="177" t="n">
        <v>0.84</v>
      </c>
      <c r="J605" s="177" t="n">
        <v>6.3</v>
      </c>
      <c r="K605" s="177" t="n">
        <f aca="false">VLOOKUP(J605,$U$5:$V$19,2,)</f>
        <v>0.25</v>
      </c>
      <c r="L605" s="177" t="n">
        <f aca="false">H605*I605*K605</f>
        <v>0.63</v>
      </c>
      <c r="M605" s="178" t="str">
        <f aca="false">VLOOKUP(J605,$U:$W,3,)</f>
        <v>1/4"</v>
      </c>
    </row>
    <row r="606" customFormat="false" ht="14.25" hidden="false" customHeight="true" outlineLevel="0" collapsed="false">
      <c r="A606" s="174" t="s">
        <v>3816</v>
      </c>
      <c r="B606" s="169" t="s">
        <v>3946</v>
      </c>
      <c r="C606" s="169" t="s">
        <v>3932</v>
      </c>
      <c r="D606" s="169" t="n">
        <v>0.36</v>
      </c>
      <c r="E606" s="175" t="n">
        <v>0.16</v>
      </c>
      <c r="F606" s="175" t="n">
        <v>1.08</v>
      </c>
      <c r="G606" s="175" t="s">
        <v>3859</v>
      </c>
      <c r="H606" s="177" t="n">
        <v>2</v>
      </c>
      <c r="I606" s="177" t="n">
        <v>1.82</v>
      </c>
      <c r="J606" s="177" t="n">
        <v>10</v>
      </c>
      <c r="K606" s="177" t="n">
        <f aca="false">VLOOKUP(J606,$U$5:$V$19,2,)</f>
        <v>0.62</v>
      </c>
      <c r="L606" s="177" t="n">
        <f aca="false">H606*I606*K606</f>
        <v>2.2568</v>
      </c>
      <c r="M606" s="178" t="str">
        <f aca="false">VLOOKUP(J606,$U:$W,3,)</f>
        <v>3/8"</v>
      </c>
    </row>
    <row r="607" customFormat="false" ht="14.25" hidden="false" customHeight="true" outlineLevel="0" collapsed="false">
      <c r="A607" s="174"/>
      <c r="B607" s="169"/>
      <c r="C607" s="169"/>
      <c r="D607" s="169"/>
      <c r="E607" s="175"/>
      <c r="F607" s="175"/>
      <c r="G607" s="175" t="s">
        <v>3860</v>
      </c>
      <c r="H607" s="177" t="n">
        <v>2</v>
      </c>
      <c r="I607" s="177" t="n">
        <v>1.78</v>
      </c>
      <c r="J607" s="177" t="n">
        <v>10</v>
      </c>
      <c r="K607" s="177" t="n">
        <f aca="false">VLOOKUP(J607,$U$5:$V$19,2,)</f>
        <v>0.62</v>
      </c>
      <c r="L607" s="177" t="n">
        <f aca="false">H607*I607*K607</f>
        <v>2.2072</v>
      </c>
      <c r="M607" s="178" t="str">
        <f aca="false">VLOOKUP(J607,$U:$W,3,)</f>
        <v>3/8"</v>
      </c>
    </row>
    <row r="608" customFormat="false" ht="14.25" hidden="false" customHeight="true" outlineLevel="0" collapsed="false">
      <c r="A608" s="174"/>
      <c r="B608" s="169"/>
      <c r="C608" s="169"/>
      <c r="D608" s="169"/>
      <c r="E608" s="175"/>
      <c r="F608" s="175"/>
      <c r="G608" s="175" t="s">
        <v>3861</v>
      </c>
      <c r="H608" s="177" t="n">
        <v>2</v>
      </c>
      <c r="I608" s="177" t="n">
        <v>2.16</v>
      </c>
      <c r="J608" s="177" t="n">
        <v>10</v>
      </c>
      <c r="K608" s="177" t="n">
        <f aca="false">VLOOKUP(J608,$U$5:$V$19,2,)</f>
        <v>0.62</v>
      </c>
      <c r="L608" s="177" t="n">
        <f aca="false">H608*I608*K608</f>
        <v>2.6784</v>
      </c>
      <c r="M608" s="178" t="str">
        <f aca="false">VLOOKUP(J608,$U:$W,3,)</f>
        <v>3/8"</v>
      </c>
    </row>
    <row r="609" customFormat="false" ht="14.25" hidden="false" customHeight="true" outlineLevel="0" collapsed="false">
      <c r="A609" s="174"/>
      <c r="B609" s="169"/>
      <c r="C609" s="169"/>
      <c r="D609" s="169"/>
      <c r="E609" s="175"/>
      <c r="F609" s="175"/>
      <c r="G609" s="175" t="s">
        <v>3862</v>
      </c>
      <c r="H609" s="177" t="n">
        <v>1</v>
      </c>
      <c r="I609" s="177" t="n">
        <v>1.96</v>
      </c>
      <c r="J609" s="177" t="n">
        <v>4.2</v>
      </c>
      <c r="K609" s="177" t="n">
        <f aca="false">VLOOKUP(J609,$U$5:$V$19,2,)</f>
        <v>0.109</v>
      </c>
      <c r="L609" s="177" t="n">
        <f aca="false">H609*I609*K609</f>
        <v>0.21364</v>
      </c>
      <c r="M609" s="178" t="str">
        <f aca="false">VLOOKUP(J609,$U:$W,3,)</f>
        <v>3/16"</v>
      </c>
    </row>
    <row r="610" customFormat="false" ht="14.25" hidden="false" customHeight="true" outlineLevel="0" collapsed="false">
      <c r="A610" s="174"/>
      <c r="B610" s="169"/>
      <c r="C610" s="169"/>
      <c r="D610" s="169"/>
      <c r="E610" s="175"/>
      <c r="F610" s="175"/>
      <c r="G610" s="175" t="s">
        <v>3863</v>
      </c>
      <c r="H610" s="177" t="n">
        <v>1</v>
      </c>
      <c r="I610" s="177" t="n">
        <v>1.94</v>
      </c>
      <c r="J610" s="177" t="n">
        <v>4.2</v>
      </c>
      <c r="K610" s="177" t="n">
        <f aca="false">VLOOKUP(J610,$U$5:$V$19,2,)</f>
        <v>0.109</v>
      </c>
      <c r="L610" s="177" t="n">
        <f aca="false">H610*I610*K610</f>
        <v>0.21146</v>
      </c>
      <c r="M610" s="178" t="str">
        <f aca="false">VLOOKUP(J610,$U:$W,3,)</f>
        <v>3/16"</v>
      </c>
    </row>
    <row r="611" customFormat="false" ht="14.25" hidden="false" customHeight="true" outlineLevel="0" collapsed="false">
      <c r="A611" s="174"/>
      <c r="B611" s="169"/>
      <c r="C611" s="169"/>
      <c r="D611" s="169"/>
      <c r="E611" s="175"/>
      <c r="F611" s="175"/>
      <c r="G611" s="175" t="s">
        <v>3864</v>
      </c>
      <c r="H611" s="177" t="n">
        <v>4</v>
      </c>
      <c r="I611" s="177" t="n">
        <v>1.46</v>
      </c>
      <c r="J611" s="177" t="n">
        <v>12.5</v>
      </c>
      <c r="K611" s="177" t="n">
        <f aca="false">VLOOKUP(J611,$U$5:$V$19,2,)</f>
        <v>0.96</v>
      </c>
      <c r="L611" s="177" t="n">
        <f aca="false">H611*I611*K611</f>
        <v>5.6064</v>
      </c>
      <c r="M611" s="178" t="str">
        <f aca="false">VLOOKUP(J611,$U:$W,3,)</f>
        <v>1/2"</v>
      </c>
    </row>
    <row r="612" customFormat="false" ht="15" hidden="false" customHeight="false" outlineLevel="0" collapsed="false">
      <c r="A612" s="174"/>
      <c r="B612" s="169"/>
      <c r="C612" s="169"/>
      <c r="D612" s="169"/>
      <c r="E612" s="175"/>
      <c r="F612" s="175"/>
      <c r="G612" s="175" t="s">
        <v>3865</v>
      </c>
      <c r="H612" s="177" t="n">
        <v>3</v>
      </c>
      <c r="I612" s="177" t="n">
        <v>0.84</v>
      </c>
      <c r="J612" s="177" t="n">
        <v>6.3</v>
      </c>
      <c r="K612" s="177" t="n">
        <f aca="false">VLOOKUP(J612,$U$5:$V$19,2,)</f>
        <v>0.25</v>
      </c>
      <c r="L612" s="177" t="n">
        <f aca="false">H612*I612*K612</f>
        <v>0.63</v>
      </c>
      <c r="M612" s="178" t="str">
        <f aca="false">VLOOKUP(J612,$U:$W,3,)</f>
        <v>1/4"</v>
      </c>
    </row>
    <row r="613" customFormat="false" ht="14.25" hidden="false" customHeight="true" outlineLevel="0" collapsed="false">
      <c r="A613" s="174" t="s">
        <v>3816</v>
      </c>
      <c r="B613" s="169" t="s">
        <v>3947</v>
      </c>
      <c r="C613" s="169" t="s">
        <v>3932</v>
      </c>
      <c r="D613" s="169" t="n">
        <v>0.36</v>
      </c>
      <c r="E613" s="175" t="n">
        <v>0.16</v>
      </c>
      <c r="F613" s="175" t="n">
        <v>1.08</v>
      </c>
      <c r="G613" s="175" t="s">
        <v>3859</v>
      </c>
      <c r="H613" s="177" t="n">
        <v>2</v>
      </c>
      <c r="I613" s="177" t="n">
        <v>1.82</v>
      </c>
      <c r="J613" s="177" t="n">
        <v>10</v>
      </c>
      <c r="K613" s="177" t="n">
        <f aca="false">VLOOKUP(J613,$U$5:$V$19,2,)</f>
        <v>0.62</v>
      </c>
      <c r="L613" s="177" t="n">
        <f aca="false">H613*I613*K613</f>
        <v>2.2568</v>
      </c>
      <c r="M613" s="178" t="str">
        <f aca="false">VLOOKUP(J613,$U:$W,3,)</f>
        <v>3/8"</v>
      </c>
    </row>
    <row r="614" customFormat="false" ht="14.25" hidden="false" customHeight="true" outlineLevel="0" collapsed="false">
      <c r="A614" s="174"/>
      <c r="B614" s="169"/>
      <c r="C614" s="169"/>
      <c r="D614" s="169"/>
      <c r="E614" s="175"/>
      <c r="F614" s="175"/>
      <c r="G614" s="175" t="s">
        <v>3860</v>
      </c>
      <c r="H614" s="177" t="n">
        <v>2</v>
      </c>
      <c r="I614" s="177" t="n">
        <v>1.78</v>
      </c>
      <c r="J614" s="177" t="n">
        <v>10</v>
      </c>
      <c r="K614" s="177" t="n">
        <f aca="false">VLOOKUP(J614,$U$5:$V$19,2,)</f>
        <v>0.62</v>
      </c>
      <c r="L614" s="177" t="n">
        <f aca="false">H614*I614*K614</f>
        <v>2.2072</v>
      </c>
      <c r="M614" s="178" t="str">
        <f aca="false">VLOOKUP(J614,$U:$W,3,)</f>
        <v>3/8"</v>
      </c>
    </row>
    <row r="615" customFormat="false" ht="14.25" hidden="false" customHeight="true" outlineLevel="0" collapsed="false">
      <c r="A615" s="174"/>
      <c r="B615" s="169"/>
      <c r="C615" s="169"/>
      <c r="D615" s="169"/>
      <c r="E615" s="175"/>
      <c r="F615" s="175"/>
      <c r="G615" s="175" t="s">
        <v>3861</v>
      </c>
      <c r="H615" s="177" t="n">
        <v>2</v>
      </c>
      <c r="I615" s="177" t="n">
        <v>2.16</v>
      </c>
      <c r="J615" s="177" t="n">
        <v>10</v>
      </c>
      <c r="K615" s="177" t="n">
        <f aca="false">VLOOKUP(J615,$U$5:$V$19,2,)</f>
        <v>0.62</v>
      </c>
      <c r="L615" s="177" t="n">
        <f aca="false">H615*I615*K615</f>
        <v>2.6784</v>
      </c>
      <c r="M615" s="178" t="str">
        <f aca="false">VLOOKUP(J615,$U:$W,3,)</f>
        <v>3/8"</v>
      </c>
    </row>
    <row r="616" customFormat="false" ht="14.25" hidden="false" customHeight="true" outlineLevel="0" collapsed="false">
      <c r="A616" s="174"/>
      <c r="B616" s="169"/>
      <c r="C616" s="169"/>
      <c r="D616" s="169"/>
      <c r="E616" s="175"/>
      <c r="F616" s="175"/>
      <c r="G616" s="175" t="s">
        <v>3862</v>
      </c>
      <c r="H616" s="177" t="n">
        <v>1</v>
      </c>
      <c r="I616" s="177" t="n">
        <v>1.96</v>
      </c>
      <c r="J616" s="177" t="n">
        <v>4.2</v>
      </c>
      <c r="K616" s="177" t="n">
        <f aca="false">VLOOKUP(J616,$U$5:$V$19,2,)</f>
        <v>0.109</v>
      </c>
      <c r="L616" s="177" t="n">
        <f aca="false">H616*I616*K616</f>
        <v>0.21364</v>
      </c>
      <c r="M616" s="178" t="str">
        <f aca="false">VLOOKUP(J616,$U:$W,3,)</f>
        <v>3/16"</v>
      </c>
    </row>
    <row r="617" customFormat="false" ht="14.25" hidden="false" customHeight="true" outlineLevel="0" collapsed="false">
      <c r="A617" s="174"/>
      <c r="B617" s="169"/>
      <c r="C617" s="169"/>
      <c r="D617" s="169"/>
      <c r="E617" s="175"/>
      <c r="F617" s="175"/>
      <c r="G617" s="175" t="s">
        <v>3863</v>
      </c>
      <c r="H617" s="177" t="n">
        <v>1</v>
      </c>
      <c r="I617" s="177" t="n">
        <v>1.94</v>
      </c>
      <c r="J617" s="177" t="n">
        <v>4.2</v>
      </c>
      <c r="K617" s="177" t="n">
        <f aca="false">VLOOKUP(J617,$U$5:$V$19,2,)</f>
        <v>0.109</v>
      </c>
      <c r="L617" s="177" t="n">
        <f aca="false">H617*I617*K617</f>
        <v>0.21146</v>
      </c>
      <c r="M617" s="178" t="str">
        <f aca="false">VLOOKUP(J617,$U:$W,3,)</f>
        <v>3/16"</v>
      </c>
    </row>
    <row r="618" customFormat="false" ht="14.25" hidden="false" customHeight="true" outlineLevel="0" collapsed="false">
      <c r="A618" s="174"/>
      <c r="B618" s="169"/>
      <c r="C618" s="169"/>
      <c r="D618" s="169"/>
      <c r="E618" s="175"/>
      <c r="F618" s="175"/>
      <c r="G618" s="175" t="s">
        <v>3864</v>
      </c>
      <c r="H618" s="177" t="n">
        <v>4</v>
      </c>
      <c r="I618" s="177" t="n">
        <v>1.46</v>
      </c>
      <c r="J618" s="177" t="n">
        <v>12.5</v>
      </c>
      <c r="K618" s="177" t="n">
        <f aca="false">VLOOKUP(J618,$U$5:$V$19,2,)</f>
        <v>0.96</v>
      </c>
      <c r="L618" s="177" t="n">
        <f aca="false">H618*I618*K618</f>
        <v>5.6064</v>
      </c>
      <c r="M618" s="178" t="str">
        <f aca="false">VLOOKUP(J618,$U:$W,3,)</f>
        <v>1/2"</v>
      </c>
    </row>
    <row r="619" customFormat="false" ht="15" hidden="false" customHeight="false" outlineLevel="0" collapsed="false">
      <c r="A619" s="174"/>
      <c r="B619" s="169"/>
      <c r="C619" s="169"/>
      <c r="D619" s="169"/>
      <c r="E619" s="175"/>
      <c r="F619" s="175"/>
      <c r="G619" s="175" t="s">
        <v>3865</v>
      </c>
      <c r="H619" s="177" t="n">
        <v>3</v>
      </c>
      <c r="I619" s="177" t="n">
        <v>0.84</v>
      </c>
      <c r="J619" s="177" t="n">
        <v>6.3</v>
      </c>
      <c r="K619" s="177" t="n">
        <f aca="false">VLOOKUP(J619,$U$5:$V$19,2,)</f>
        <v>0.25</v>
      </c>
      <c r="L619" s="177" t="n">
        <f aca="false">H619*I619*K619</f>
        <v>0.63</v>
      </c>
      <c r="M619" s="178" t="str">
        <f aca="false">VLOOKUP(J619,$U:$W,3,)</f>
        <v>1/4"</v>
      </c>
    </row>
    <row r="620" customFormat="false" ht="14.25" hidden="false" customHeight="true" outlineLevel="0" collapsed="false">
      <c r="A620" s="174" t="s">
        <v>3816</v>
      </c>
      <c r="B620" s="169" t="s">
        <v>3948</v>
      </c>
      <c r="C620" s="169" t="s">
        <v>3932</v>
      </c>
      <c r="D620" s="169" t="n">
        <v>0.36</v>
      </c>
      <c r="E620" s="175" t="n">
        <v>0.16</v>
      </c>
      <c r="F620" s="175" t="n">
        <v>1.08</v>
      </c>
      <c r="G620" s="175" t="s">
        <v>3859</v>
      </c>
      <c r="H620" s="177" t="n">
        <v>2</v>
      </c>
      <c r="I620" s="177" t="n">
        <v>1.82</v>
      </c>
      <c r="J620" s="177" t="n">
        <v>10</v>
      </c>
      <c r="K620" s="177" t="n">
        <f aca="false">VLOOKUP(J620,$U$5:$V$19,2,)</f>
        <v>0.62</v>
      </c>
      <c r="L620" s="177" t="n">
        <f aca="false">H620*I620*K620</f>
        <v>2.2568</v>
      </c>
      <c r="M620" s="178" t="str">
        <f aca="false">VLOOKUP(J620,$U:$W,3,)</f>
        <v>3/8"</v>
      </c>
    </row>
    <row r="621" customFormat="false" ht="14.25" hidden="false" customHeight="true" outlineLevel="0" collapsed="false">
      <c r="A621" s="174"/>
      <c r="B621" s="169"/>
      <c r="C621" s="169"/>
      <c r="D621" s="169"/>
      <c r="E621" s="175"/>
      <c r="F621" s="175"/>
      <c r="G621" s="175" t="s">
        <v>3860</v>
      </c>
      <c r="H621" s="177" t="n">
        <v>2</v>
      </c>
      <c r="I621" s="177" t="n">
        <v>1.78</v>
      </c>
      <c r="J621" s="177" t="n">
        <v>10</v>
      </c>
      <c r="K621" s="177" t="n">
        <f aca="false">VLOOKUP(J621,$U$5:$V$19,2,)</f>
        <v>0.62</v>
      </c>
      <c r="L621" s="177" t="n">
        <f aca="false">H621*I621*K621</f>
        <v>2.2072</v>
      </c>
      <c r="M621" s="178" t="str">
        <f aca="false">VLOOKUP(J621,$U:$W,3,)</f>
        <v>3/8"</v>
      </c>
    </row>
    <row r="622" customFormat="false" ht="14.25" hidden="false" customHeight="true" outlineLevel="0" collapsed="false">
      <c r="A622" s="174"/>
      <c r="B622" s="169"/>
      <c r="C622" s="169"/>
      <c r="D622" s="169"/>
      <c r="E622" s="175"/>
      <c r="F622" s="175"/>
      <c r="G622" s="175" t="s">
        <v>3861</v>
      </c>
      <c r="H622" s="177" t="n">
        <v>2</v>
      </c>
      <c r="I622" s="177" t="n">
        <v>2.16</v>
      </c>
      <c r="J622" s="177" t="n">
        <v>10</v>
      </c>
      <c r="K622" s="177" t="n">
        <f aca="false">VLOOKUP(J622,$U$5:$V$19,2,)</f>
        <v>0.62</v>
      </c>
      <c r="L622" s="177" t="n">
        <f aca="false">H622*I622*K622</f>
        <v>2.6784</v>
      </c>
      <c r="M622" s="178" t="str">
        <f aca="false">VLOOKUP(J622,$U:$W,3,)</f>
        <v>3/8"</v>
      </c>
    </row>
    <row r="623" customFormat="false" ht="14.25" hidden="false" customHeight="true" outlineLevel="0" collapsed="false">
      <c r="A623" s="174"/>
      <c r="B623" s="169"/>
      <c r="C623" s="169"/>
      <c r="D623" s="169"/>
      <c r="E623" s="175"/>
      <c r="F623" s="175"/>
      <c r="G623" s="175" t="s">
        <v>3862</v>
      </c>
      <c r="H623" s="177" t="n">
        <v>1</v>
      </c>
      <c r="I623" s="177" t="n">
        <v>1.96</v>
      </c>
      <c r="J623" s="177" t="n">
        <v>4.2</v>
      </c>
      <c r="K623" s="177" t="n">
        <f aca="false">VLOOKUP(J623,$U$5:$V$19,2,)</f>
        <v>0.109</v>
      </c>
      <c r="L623" s="177" t="n">
        <f aca="false">H623*I623*K623</f>
        <v>0.21364</v>
      </c>
      <c r="M623" s="178" t="str">
        <f aca="false">VLOOKUP(J623,$U:$W,3,)</f>
        <v>3/16"</v>
      </c>
    </row>
    <row r="624" customFormat="false" ht="14.25" hidden="false" customHeight="true" outlineLevel="0" collapsed="false">
      <c r="A624" s="174"/>
      <c r="B624" s="169"/>
      <c r="C624" s="169"/>
      <c r="D624" s="169"/>
      <c r="E624" s="175"/>
      <c r="F624" s="175"/>
      <c r="G624" s="175" t="s">
        <v>3863</v>
      </c>
      <c r="H624" s="177" t="n">
        <v>1</v>
      </c>
      <c r="I624" s="177" t="n">
        <v>1.94</v>
      </c>
      <c r="J624" s="177" t="n">
        <v>4.2</v>
      </c>
      <c r="K624" s="177" t="n">
        <f aca="false">VLOOKUP(J624,$U$5:$V$19,2,)</f>
        <v>0.109</v>
      </c>
      <c r="L624" s="177" t="n">
        <f aca="false">H624*I624*K624</f>
        <v>0.21146</v>
      </c>
      <c r="M624" s="178" t="str">
        <f aca="false">VLOOKUP(J624,$U:$W,3,)</f>
        <v>3/16"</v>
      </c>
    </row>
    <row r="625" customFormat="false" ht="14.25" hidden="false" customHeight="true" outlineLevel="0" collapsed="false">
      <c r="A625" s="174"/>
      <c r="B625" s="169"/>
      <c r="C625" s="169"/>
      <c r="D625" s="169"/>
      <c r="E625" s="175"/>
      <c r="F625" s="175"/>
      <c r="G625" s="175" t="s">
        <v>3864</v>
      </c>
      <c r="H625" s="177" t="n">
        <v>4</v>
      </c>
      <c r="I625" s="177" t="n">
        <v>1.46</v>
      </c>
      <c r="J625" s="177" t="n">
        <v>12.5</v>
      </c>
      <c r="K625" s="177" t="n">
        <f aca="false">VLOOKUP(J625,$U$5:$V$19,2,)</f>
        <v>0.96</v>
      </c>
      <c r="L625" s="177" t="n">
        <f aca="false">H625*I625*K625</f>
        <v>5.6064</v>
      </c>
      <c r="M625" s="178" t="str">
        <f aca="false">VLOOKUP(J625,$U:$W,3,)</f>
        <v>1/2"</v>
      </c>
    </row>
    <row r="626" customFormat="false" ht="15" hidden="false" customHeight="false" outlineLevel="0" collapsed="false">
      <c r="A626" s="174"/>
      <c r="B626" s="169"/>
      <c r="C626" s="169"/>
      <c r="D626" s="169"/>
      <c r="E626" s="175"/>
      <c r="F626" s="175"/>
      <c r="G626" s="175" t="s">
        <v>3865</v>
      </c>
      <c r="H626" s="177" t="n">
        <v>3</v>
      </c>
      <c r="I626" s="177" t="n">
        <v>0.84</v>
      </c>
      <c r="J626" s="177" t="n">
        <v>6.3</v>
      </c>
      <c r="K626" s="177" t="n">
        <f aca="false">VLOOKUP(J626,$U$5:$V$19,2,)</f>
        <v>0.25</v>
      </c>
      <c r="L626" s="177" t="n">
        <f aca="false">H626*I626*K626</f>
        <v>0.63</v>
      </c>
      <c r="M626" s="178" t="str">
        <f aca="false">VLOOKUP(J626,$U:$W,3,)</f>
        <v>1/4"</v>
      </c>
    </row>
    <row r="627" customFormat="false" ht="14.25" hidden="false" customHeight="true" outlineLevel="0" collapsed="false">
      <c r="A627" s="174" t="s">
        <v>3816</v>
      </c>
      <c r="B627" s="169" t="s">
        <v>3949</v>
      </c>
      <c r="C627" s="169" t="s">
        <v>3932</v>
      </c>
      <c r="D627" s="169" t="n">
        <v>0.36</v>
      </c>
      <c r="E627" s="175" t="n">
        <v>0.16</v>
      </c>
      <c r="F627" s="175" t="n">
        <v>1.08</v>
      </c>
      <c r="G627" s="175" t="s">
        <v>3859</v>
      </c>
      <c r="H627" s="177" t="n">
        <v>2</v>
      </c>
      <c r="I627" s="177" t="n">
        <v>1.82</v>
      </c>
      <c r="J627" s="177" t="n">
        <v>10</v>
      </c>
      <c r="K627" s="177" t="n">
        <f aca="false">VLOOKUP(J627,$U$5:$V$19,2,)</f>
        <v>0.62</v>
      </c>
      <c r="L627" s="177" t="n">
        <f aca="false">H627*I627*K627</f>
        <v>2.2568</v>
      </c>
      <c r="M627" s="178" t="str">
        <f aca="false">VLOOKUP(J627,$U:$W,3,)</f>
        <v>3/8"</v>
      </c>
    </row>
    <row r="628" customFormat="false" ht="14.25" hidden="false" customHeight="true" outlineLevel="0" collapsed="false">
      <c r="A628" s="174"/>
      <c r="B628" s="169"/>
      <c r="C628" s="169"/>
      <c r="D628" s="169"/>
      <c r="E628" s="175"/>
      <c r="F628" s="175"/>
      <c r="G628" s="175" t="s">
        <v>3860</v>
      </c>
      <c r="H628" s="177" t="n">
        <v>2</v>
      </c>
      <c r="I628" s="177" t="n">
        <v>1.78</v>
      </c>
      <c r="J628" s="177" t="n">
        <v>10</v>
      </c>
      <c r="K628" s="177" t="n">
        <f aca="false">VLOOKUP(J628,$U$5:$V$19,2,)</f>
        <v>0.62</v>
      </c>
      <c r="L628" s="177" t="n">
        <f aca="false">H628*I628*K628</f>
        <v>2.2072</v>
      </c>
      <c r="M628" s="178" t="str">
        <f aca="false">VLOOKUP(J628,$U:$W,3,)</f>
        <v>3/8"</v>
      </c>
    </row>
    <row r="629" customFormat="false" ht="14.25" hidden="false" customHeight="true" outlineLevel="0" collapsed="false">
      <c r="A629" s="174"/>
      <c r="B629" s="169"/>
      <c r="C629" s="169"/>
      <c r="D629" s="169"/>
      <c r="E629" s="175"/>
      <c r="F629" s="175"/>
      <c r="G629" s="175" t="s">
        <v>3861</v>
      </c>
      <c r="H629" s="177" t="n">
        <v>2</v>
      </c>
      <c r="I629" s="177" t="n">
        <v>2.16</v>
      </c>
      <c r="J629" s="177" t="n">
        <v>10</v>
      </c>
      <c r="K629" s="177" t="n">
        <f aca="false">VLOOKUP(J629,$U$5:$V$19,2,)</f>
        <v>0.62</v>
      </c>
      <c r="L629" s="177" t="n">
        <f aca="false">H629*I629*K629</f>
        <v>2.6784</v>
      </c>
      <c r="M629" s="178" t="str">
        <f aca="false">VLOOKUP(J629,$U:$W,3,)</f>
        <v>3/8"</v>
      </c>
    </row>
    <row r="630" customFormat="false" ht="14.25" hidden="false" customHeight="true" outlineLevel="0" collapsed="false">
      <c r="A630" s="174"/>
      <c r="B630" s="169"/>
      <c r="C630" s="169"/>
      <c r="D630" s="169"/>
      <c r="E630" s="175"/>
      <c r="F630" s="175"/>
      <c r="G630" s="175" t="s">
        <v>3862</v>
      </c>
      <c r="H630" s="177" t="n">
        <v>1</v>
      </c>
      <c r="I630" s="177" t="n">
        <v>1.96</v>
      </c>
      <c r="J630" s="177" t="n">
        <v>4.2</v>
      </c>
      <c r="K630" s="177" t="n">
        <f aca="false">VLOOKUP(J630,$U$5:$V$19,2,)</f>
        <v>0.109</v>
      </c>
      <c r="L630" s="177" t="n">
        <f aca="false">H630*I630*K630</f>
        <v>0.21364</v>
      </c>
      <c r="M630" s="178" t="str">
        <f aca="false">VLOOKUP(J630,$U:$W,3,)</f>
        <v>3/16"</v>
      </c>
    </row>
    <row r="631" customFormat="false" ht="14.25" hidden="false" customHeight="true" outlineLevel="0" collapsed="false">
      <c r="A631" s="174"/>
      <c r="B631" s="169"/>
      <c r="C631" s="169"/>
      <c r="D631" s="169"/>
      <c r="E631" s="175"/>
      <c r="F631" s="175"/>
      <c r="G631" s="175" t="s">
        <v>3863</v>
      </c>
      <c r="H631" s="177" t="n">
        <v>1</v>
      </c>
      <c r="I631" s="177" t="n">
        <v>1.94</v>
      </c>
      <c r="J631" s="177" t="n">
        <v>4.2</v>
      </c>
      <c r="K631" s="177" t="n">
        <f aca="false">VLOOKUP(J631,$U$5:$V$19,2,)</f>
        <v>0.109</v>
      </c>
      <c r="L631" s="177" t="n">
        <f aca="false">H631*I631*K631</f>
        <v>0.21146</v>
      </c>
      <c r="M631" s="178" t="str">
        <f aca="false">VLOOKUP(J631,$U:$W,3,)</f>
        <v>3/16"</v>
      </c>
    </row>
    <row r="632" customFormat="false" ht="14.25" hidden="false" customHeight="true" outlineLevel="0" collapsed="false">
      <c r="A632" s="174"/>
      <c r="B632" s="169"/>
      <c r="C632" s="169"/>
      <c r="D632" s="169"/>
      <c r="E632" s="175"/>
      <c r="F632" s="175"/>
      <c r="G632" s="175" t="s">
        <v>3864</v>
      </c>
      <c r="H632" s="177" t="n">
        <v>4</v>
      </c>
      <c r="I632" s="177" t="n">
        <v>1.46</v>
      </c>
      <c r="J632" s="177" t="n">
        <v>12.5</v>
      </c>
      <c r="K632" s="177" t="n">
        <f aca="false">VLOOKUP(J632,$U$5:$V$19,2,)</f>
        <v>0.96</v>
      </c>
      <c r="L632" s="177" t="n">
        <f aca="false">H632*I632*K632</f>
        <v>5.6064</v>
      </c>
      <c r="M632" s="178" t="str">
        <f aca="false">VLOOKUP(J632,$U:$W,3,)</f>
        <v>1/2"</v>
      </c>
    </row>
    <row r="633" customFormat="false" ht="15" hidden="false" customHeight="false" outlineLevel="0" collapsed="false">
      <c r="A633" s="174"/>
      <c r="B633" s="169"/>
      <c r="C633" s="169"/>
      <c r="D633" s="169"/>
      <c r="E633" s="175"/>
      <c r="F633" s="175"/>
      <c r="G633" s="175" t="s">
        <v>3865</v>
      </c>
      <c r="H633" s="177" t="n">
        <v>3</v>
      </c>
      <c r="I633" s="177" t="n">
        <v>0.84</v>
      </c>
      <c r="J633" s="177" t="n">
        <v>6.3</v>
      </c>
      <c r="K633" s="177" t="n">
        <f aca="false">VLOOKUP(J633,$U$5:$V$19,2,)</f>
        <v>0.25</v>
      </c>
      <c r="L633" s="177" t="n">
        <f aca="false">H633*I633*K633</f>
        <v>0.63</v>
      </c>
      <c r="M633" s="178" t="str">
        <f aca="false">VLOOKUP(J633,$U:$W,3,)</f>
        <v>1/4"</v>
      </c>
    </row>
    <row r="634" customFormat="false" ht="14.25" hidden="false" customHeight="true" outlineLevel="0" collapsed="false">
      <c r="A634" s="174" t="s">
        <v>3816</v>
      </c>
      <c r="B634" s="169" t="s">
        <v>3950</v>
      </c>
      <c r="C634" s="169" t="s">
        <v>3932</v>
      </c>
      <c r="D634" s="169" t="n">
        <v>0.36</v>
      </c>
      <c r="E634" s="175" t="n">
        <v>0.16</v>
      </c>
      <c r="F634" s="175" t="n">
        <v>1.08</v>
      </c>
      <c r="G634" s="175" t="s">
        <v>3859</v>
      </c>
      <c r="H634" s="177" t="n">
        <v>2</v>
      </c>
      <c r="I634" s="177" t="n">
        <v>1.82</v>
      </c>
      <c r="J634" s="177" t="n">
        <v>10</v>
      </c>
      <c r="K634" s="177" t="n">
        <f aca="false">VLOOKUP(J634,$U$5:$V$19,2,)</f>
        <v>0.62</v>
      </c>
      <c r="L634" s="177" t="n">
        <f aca="false">H634*I634*K634</f>
        <v>2.2568</v>
      </c>
      <c r="M634" s="178" t="str">
        <f aca="false">VLOOKUP(J634,$U:$W,3,)</f>
        <v>3/8"</v>
      </c>
    </row>
    <row r="635" customFormat="false" ht="14.25" hidden="false" customHeight="true" outlineLevel="0" collapsed="false">
      <c r="A635" s="174"/>
      <c r="B635" s="169"/>
      <c r="C635" s="169"/>
      <c r="D635" s="169"/>
      <c r="E635" s="175"/>
      <c r="F635" s="175"/>
      <c r="G635" s="175" t="s">
        <v>3860</v>
      </c>
      <c r="H635" s="177" t="n">
        <v>2</v>
      </c>
      <c r="I635" s="177" t="n">
        <v>1.78</v>
      </c>
      <c r="J635" s="177" t="n">
        <v>10</v>
      </c>
      <c r="K635" s="177" t="n">
        <f aca="false">VLOOKUP(J635,$U$5:$V$19,2,)</f>
        <v>0.62</v>
      </c>
      <c r="L635" s="177" t="n">
        <f aca="false">H635*I635*K635</f>
        <v>2.2072</v>
      </c>
      <c r="M635" s="178" t="str">
        <f aca="false">VLOOKUP(J635,$U:$W,3,)</f>
        <v>3/8"</v>
      </c>
    </row>
    <row r="636" customFormat="false" ht="14.25" hidden="false" customHeight="true" outlineLevel="0" collapsed="false">
      <c r="A636" s="174"/>
      <c r="B636" s="169"/>
      <c r="C636" s="169"/>
      <c r="D636" s="169"/>
      <c r="E636" s="175"/>
      <c r="F636" s="175"/>
      <c r="G636" s="175" t="s">
        <v>3861</v>
      </c>
      <c r="H636" s="177" t="n">
        <v>2</v>
      </c>
      <c r="I636" s="177" t="n">
        <v>2.16</v>
      </c>
      <c r="J636" s="177" t="n">
        <v>10</v>
      </c>
      <c r="K636" s="177" t="n">
        <f aca="false">VLOOKUP(J636,$U$5:$V$19,2,)</f>
        <v>0.62</v>
      </c>
      <c r="L636" s="177" t="n">
        <f aca="false">H636*I636*K636</f>
        <v>2.6784</v>
      </c>
      <c r="M636" s="178" t="str">
        <f aca="false">VLOOKUP(J636,$U:$W,3,)</f>
        <v>3/8"</v>
      </c>
    </row>
    <row r="637" customFormat="false" ht="14.25" hidden="false" customHeight="true" outlineLevel="0" collapsed="false">
      <c r="A637" s="174"/>
      <c r="B637" s="169"/>
      <c r="C637" s="169"/>
      <c r="D637" s="169"/>
      <c r="E637" s="175"/>
      <c r="F637" s="175"/>
      <c r="G637" s="175" t="s">
        <v>3862</v>
      </c>
      <c r="H637" s="177" t="n">
        <v>1</v>
      </c>
      <c r="I637" s="177" t="n">
        <v>1.96</v>
      </c>
      <c r="J637" s="177" t="n">
        <v>4.2</v>
      </c>
      <c r="K637" s="177" t="n">
        <f aca="false">VLOOKUP(J637,$U$5:$V$19,2,)</f>
        <v>0.109</v>
      </c>
      <c r="L637" s="177" t="n">
        <f aca="false">H637*I637*K637</f>
        <v>0.21364</v>
      </c>
      <c r="M637" s="178" t="str">
        <f aca="false">VLOOKUP(J637,$U:$W,3,)</f>
        <v>3/16"</v>
      </c>
    </row>
    <row r="638" customFormat="false" ht="14.25" hidden="false" customHeight="true" outlineLevel="0" collapsed="false">
      <c r="A638" s="174"/>
      <c r="B638" s="169"/>
      <c r="C638" s="169"/>
      <c r="D638" s="169"/>
      <c r="E638" s="175"/>
      <c r="F638" s="175"/>
      <c r="G638" s="175" t="s">
        <v>3863</v>
      </c>
      <c r="H638" s="177" t="n">
        <v>1</v>
      </c>
      <c r="I638" s="177" t="n">
        <v>1.94</v>
      </c>
      <c r="J638" s="177" t="n">
        <v>4.2</v>
      </c>
      <c r="K638" s="177" t="n">
        <f aca="false">VLOOKUP(J638,$U$5:$V$19,2,)</f>
        <v>0.109</v>
      </c>
      <c r="L638" s="177" t="n">
        <f aca="false">H638*I638*K638</f>
        <v>0.21146</v>
      </c>
      <c r="M638" s="178" t="str">
        <f aca="false">VLOOKUP(J638,$U:$W,3,)</f>
        <v>3/16"</v>
      </c>
    </row>
    <row r="639" customFormat="false" ht="14.25" hidden="false" customHeight="true" outlineLevel="0" collapsed="false">
      <c r="A639" s="174"/>
      <c r="B639" s="169"/>
      <c r="C639" s="169"/>
      <c r="D639" s="169"/>
      <c r="E639" s="175"/>
      <c r="F639" s="175"/>
      <c r="G639" s="175" t="s">
        <v>3864</v>
      </c>
      <c r="H639" s="177" t="n">
        <v>4</v>
      </c>
      <c r="I639" s="177" t="n">
        <v>1.46</v>
      </c>
      <c r="J639" s="177" t="n">
        <v>12.5</v>
      </c>
      <c r="K639" s="177" t="n">
        <f aca="false">VLOOKUP(J639,$U$5:$V$19,2,)</f>
        <v>0.96</v>
      </c>
      <c r="L639" s="177" t="n">
        <f aca="false">H639*I639*K639</f>
        <v>5.6064</v>
      </c>
      <c r="M639" s="178" t="str">
        <f aca="false">VLOOKUP(J639,$U:$W,3,)</f>
        <v>1/2"</v>
      </c>
    </row>
    <row r="640" customFormat="false" ht="15" hidden="false" customHeight="false" outlineLevel="0" collapsed="false">
      <c r="A640" s="174"/>
      <c r="B640" s="169"/>
      <c r="C640" s="169"/>
      <c r="D640" s="169"/>
      <c r="E640" s="175"/>
      <c r="F640" s="175"/>
      <c r="G640" s="175" t="s">
        <v>3865</v>
      </c>
      <c r="H640" s="177" t="n">
        <v>3</v>
      </c>
      <c r="I640" s="177" t="n">
        <v>0.84</v>
      </c>
      <c r="J640" s="177" t="n">
        <v>6.3</v>
      </c>
      <c r="K640" s="177" t="n">
        <f aca="false">VLOOKUP(J640,$U$5:$V$19,2,)</f>
        <v>0.25</v>
      </c>
      <c r="L640" s="177" t="n">
        <f aca="false">H640*I640*K640</f>
        <v>0.63</v>
      </c>
      <c r="M640" s="178" t="str">
        <f aca="false">VLOOKUP(J640,$U:$W,3,)</f>
        <v>1/4"</v>
      </c>
    </row>
    <row r="641" customFormat="false" ht="14.25" hidden="false" customHeight="true" outlineLevel="0" collapsed="false">
      <c r="A641" s="174" t="s">
        <v>3816</v>
      </c>
      <c r="B641" s="169" t="s">
        <v>3951</v>
      </c>
      <c r="C641" s="169" t="s">
        <v>3932</v>
      </c>
      <c r="D641" s="169" t="n">
        <v>0.36</v>
      </c>
      <c r="E641" s="175" t="n">
        <v>0.16</v>
      </c>
      <c r="F641" s="175" t="n">
        <v>1.08</v>
      </c>
      <c r="G641" s="175" t="s">
        <v>3859</v>
      </c>
      <c r="H641" s="177" t="n">
        <v>2</v>
      </c>
      <c r="I641" s="177" t="n">
        <v>1.82</v>
      </c>
      <c r="J641" s="177" t="n">
        <v>10</v>
      </c>
      <c r="K641" s="177" t="n">
        <f aca="false">VLOOKUP(J641,$U$5:$V$19,2,)</f>
        <v>0.62</v>
      </c>
      <c r="L641" s="177" t="n">
        <f aca="false">H641*I641*K641</f>
        <v>2.2568</v>
      </c>
      <c r="M641" s="178" t="str">
        <f aca="false">VLOOKUP(J641,$U:$W,3,)</f>
        <v>3/8"</v>
      </c>
    </row>
    <row r="642" customFormat="false" ht="14.25" hidden="false" customHeight="true" outlineLevel="0" collapsed="false">
      <c r="A642" s="174"/>
      <c r="B642" s="169"/>
      <c r="C642" s="169"/>
      <c r="D642" s="169"/>
      <c r="E642" s="175"/>
      <c r="F642" s="175"/>
      <c r="G642" s="175" t="s">
        <v>3860</v>
      </c>
      <c r="H642" s="177" t="n">
        <v>2</v>
      </c>
      <c r="I642" s="177" t="n">
        <v>1.78</v>
      </c>
      <c r="J642" s="177" t="n">
        <v>10</v>
      </c>
      <c r="K642" s="177" t="n">
        <f aca="false">VLOOKUP(J642,$U$5:$V$19,2,)</f>
        <v>0.62</v>
      </c>
      <c r="L642" s="177" t="n">
        <f aca="false">H642*I642*K642</f>
        <v>2.2072</v>
      </c>
      <c r="M642" s="178" t="str">
        <f aca="false">VLOOKUP(J642,$U:$W,3,)</f>
        <v>3/8"</v>
      </c>
    </row>
    <row r="643" customFormat="false" ht="14.25" hidden="false" customHeight="true" outlineLevel="0" collapsed="false">
      <c r="A643" s="174"/>
      <c r="B643" s="169"/>
      <c r="C643" s="169"/>
      <c r="D643" s="169"/>
      <c r="E643" s="175"/>
      <c r="F643" s="175"/>
      <c r="G643" s="175" t="s">
        <v>3861</v>
      </c>
      <c r="H643" s="177" t="n">
        <v>2</v>
      </c>
      <c r="I643" s="177" t="n">
        <v>2.16</v>
      </c>
      <c r="J643" s="177" t="n">
        <v>10</v>
      </c>
      <c r="K643" s="177" t="n">
        <f aca="false">VLOOKUP(J643,$U$5:$V$19,2,)</f>
        <v>0.62</v>
      </c>
      <c r="L643" s="177" t="n">
        <f aca="false">H643*I643*K643</f>
        <v>2.6784</v>
      </c>
      <c r="M643" s="178" t="str">
        <f aca="false">VLOOKUP(J643,$U:$W,3,)</f>
        <v>3/8"</v>
      </c>
    </row>
    <row r="644" customFormat="false" ht="14.25" hidden="false" customHeight="true" outlineLevel="0" collapsed="false">
      <c r="A644" s="174"/>
      <c r="B644" s="169"/>
      <c r="C644" s="169"/>
      <c r="D644" s="169"/>
      <c r="E644" s="175"/>
      <c r="F644" s="175"/>
      <c r="G644" s="175" t="s">
        <v>3862</v>
      </c>
      <c r="H644" s="177" t="n">
        <v>1</v>
      </c>
      <c r="I644" s="177" t="n">
        <v>1.96</v>
      </c>
      <c r="J644" s="177" t="n">
        <v>4.2</v>
      </c>
      <c r="K644" s="177" t="n">
        <f aca="false">VLOOKUP(J644,$U$5:$V$19,2,)</f>
        <v>0.109</v>
      </c>
      <c r="L644" s="177" t="n">
        <f aca="false">H644*I644*K644</f>
        <v>0.21364</v>
      </c>
      <c r="M644" s="178" t="str">
        <f aca="false">VLOOKUP(J644,$U:$W,3,)</f>
        <v>3/16"</v>
      </c>
    </row>
    <row r="645" customFormat="false" ht="14.25" hidden="false" customHeight="true" outlineLevel="0" collapsed="false">
      <c r="A645" s="174"/>
      <c r="B645" s="169"/>
      <c r="C645" s="169"/>
      <c r="D645" s="169"/>
      <c r="E645" s="175"/>
      <c r="F645" s="175"/>
      <c r="G645" s="175" t="s">
        <v>3863</v>
      </c>
      <c r="H645" s="177" t="n">
        <v>1</v>
      </c>
      <c r="I645" s="177" t="n">
        <v>1.94</v>
      </c>
      <c r="J645" s="177" t="n">
        <v>4.2</v>
      </c>
      <c r="K645" s="177" t="n">
        <f aca="false">VLOOKUP(J645,$U$5:$V$19,2,)</f>
        <v>0.109</v>
      </c>
      <c r="L645" s="177" t="n">
        <f aca="false">H645*I645*K645</f>
        <v>0.21146</v>
      </c>
      <c r="M645" s="178" t="str">
        <f aca="false">VLOOKUP(J645,$U:$W,3,)</f>
        <v>3/16"</v>
      </c>
    </row>
    <row r="646" customFormat="false" ht="14.25" hidden="false" customHeight="true" outlineLevel="0" collapsed="false">
      <c r="A646" s="174"/>
      <c r="B646" s="169"/>
      <c r="C646" s="169"/>
      <c r="D646" s="169"/>
      <c r="E646" s="175"/>
      <c r="F646" s="175"/>
      <c r="G646" s="175" t="s">
        <v>3864</v>
      </c>
      <c r="H646" s="177" t="n">
        <v>4</v>
      </c>
      <c r="I646" s="177" t="n">
        <v>1.46</v>
      </c>
      <c r="J646" s="177" t="n">
        <v>12.5</v>
      </c>
      <c r="K646" s="177" t="n">
        <f aca="false">VLOOKUP(J646,$U$5:$V$19,2,)</f>
        <v>0.96</v>
      </c>
      <c r="L646" s="177" t="n">
        <f aca="false">H646*I646*K646</f>
        <v>5.6064</v>
      </c>
      <c r="M646" s="178" t="str">
        <f aca="false">VLOOKUP(J646,$U:$W,3,)</f>
        <v>1/2"</v>
      </c>
    </row>
    <row r="647" customFormat="false" ht="15" hidden="false" customHeight="false" outlineLevel="0" collapsed="false">
      <c r="A647" s="174"/>
      <c r="B647" s="169"/>
      <c r="C647" s="169"/>
      <c r="D647" s="169"/>
      <c r="E647" s="175"/>
      <c r="F647" s="175"/>
      <c r="G647" s="175" t="s">
        <v>3865</v>
      </c>
      <c r="H647" s="177" t="n">
        <v>3</v>
      </c>
      <c r="I647" s="177" t="n">
        <v>0.84</v>
      </c>
      <c r="J647" s="177" t="n">
        <v>6.3</v>
      </c>
      <c r="K647" s="177" t="n">
        <f aca="false">VLOOKUP(J647,$U$5:$V$19,2,)</f>
        <v>0.25</v>
      </c>
      <c r="L647" s="177" t="n">
        <f aca="false">H647*I647*K647</f>
        <v>0.63</v>
      </c>
      <c r="M647" s="178" t="str">
        <f aca="false">VLOOKUP(J647,$U:$W,3,)</f>
        <v>1/4"</v>
      </c>
    </row>
    <row r="648" customFormat="false" ht="14.25" hidden="false" customHeight="true" outlineLevel="0" collapsed="false">
      <c r="A648" s="174" t="s">
        <v>3816</v>
      </c>
      <c r="B648" s="169" t="s">
        <v>3952</v>
      </c>
      <c r="C648" s="169" t="s">
        <v>3932</v>
      </c>
      <c r="D648" s="169" t="n">
        <v>0.36</v>
      </c>
      <c r="E648" s="175" t="n">
        <v>0.16</v>
      </c>
      <c r="F648" s="175" t="n">
        <v>1.08</v>
      </c>
      <c r="G648" s="175" t="s">
        <v>3859</v>
      </c>
      <c r="H648" s="177" t="n">
        <v>2</v>
      </c>
      <c r="I648" s="177" t="n">
        <v>1.82</v>
      </c>
      <c r="J648" s="177" t="n">
        <v>10</v>
      </c>
      <c r="K648" s="177" t="n">
        <f aca="false">VLOOKUP(J648,$U$5:$V$19,2,)</f>
        <v>0.62</v>
      </c>
      <c r="L648" s="177" t="n">
        <f aca="false">H648*I648*K648</f>
        <v>2.2568</v>
      </c>
      <c r="M648" s="178" t="str">
        <f aca="false">VLOOKUP(J648,$U:$W,3,)</f>
        <v>3/8"</v>
      </c>
    </row>
    <row r="649" customFormat="false" ht="14.25" hidden="false" customHeight="true" outlineLevel="0" collapsed="false">
      <c r="A649" s="174"/>
      <c r="B649" s="169"/>
      <c r="C649" s="169"/>
      <c r="D649" s="169"/>
      <c r="E649" s="175"/>
      <c r="F649" s="175"/>
      <c r="G649" s="175" t="s">
        <v>3860</v>
      </c>
      <c r="H649" s="177" t="n">
        <v>2</v>
      </c>
      <c r="I649" s="177" t="n">
        <v>1.78</v>
      </c>
      <c r="J649" s="177" t="n">
        <v>10</v>
      </c>
      <c r="K649" s="177" t="n">
        <f aca="false">VLOOKUP(J649,$U$5:$V$19,2,)</f>
        <v>0.62</v>
      </c>
      <c r="L649" s="177" t="n">
        <f aca="false">H649*I649*K649</f>
        <v>2.2072</v>
      </c>
      <c r="M649" s="178" t="str">
        <f aca="false">VLOOKUP(J649,$U:$W,3,)</f>
        <v>3/8"</v>
      </c>
    </row>
    <row r="650" customFormat="false" ht="14.25" hidden="false" customHeight="true" outlineLevel="0" collapsed="false">
      <c r="A650" s="174"/>
      <c r="B650" s="169"/>
      <c r="C650" s="169"/>
      <c r="D650" s="169"/>
      <c r="E650" s="175"/>
      <c r="F650" s="175"/>
      <c r="G650" s="175" t="s">
        <v>3861</v>
      </c>
      <c r="H650" s="177" t="n">
        <v>2</v>
      </c>
      <c r="I650" s="177" t="n">
        <v>2.16</v>
      </c>
      <c r="J650" s="177" t="n">
        <v>10</v>
      </c>
      <c r="K650" s="177" t="n">
        <f aca="false">VLOOKUP(J650,$U$5:$V$19,2,)</f>
        <v>0.62</v>
      </c>
      <c r="L650" s="177" t="n">
        <f aca="false">H650*I650*K650</f>
        <v>2.6784</v>
      </c>
      <c r="M650" s="178" t="str">
        <f aca="false">VLOOKUP(J650,$U:$W,3,)</f>
        <v>3/8"</v>
      </c>
    </row>
    <row r="651" customFormat="false" ht="14.25" hidden="false" customHeight="true" outlineLevel="0" collapsed="false">
      <c r="A651" s="174"/>
      <c r="B651" s="169"/>
      <c r="C651" s="169"/>
      <c r="D651" s="169"/>
      <c r="E651" s="175"/>
      <c r="F651" s="175"/>
      <c r="G651" s="175" t="s">
        <v>3862</v>
      </c>
      <c r="H651" s="177" t="n">
        <v>1</v>
      </c>
      <c r="I651" s="177" t="n">
        <v>1.96</v>
      </c>
      <c r="J651" s="177" t="n">
        <v>4.2</v>
      </c>
      <c r="K651" s="177" t="n">
        <f aca="false">VLOOKUP(J651,$U$5:$V$19,2,)</f>
        <v>0.109</v>
      </c>
      <c r="L651" s="177" t="n">
        <f aca="false">H651*I651*K651</f>
        <v>0.21364</v>
      </c>
      <c r="M651" s="178" t="str">
        <f aca="false">VLOOKUP(J651,$U:$W,3,)</f>
        <v>3/16"</v>
      </c>
    </row>
    <row r="652" customFormat="false" ht="14.25" hidden="false" customHeight="true" outlineLevel="0" collapsed="false">
      <c r="A652" s="174"/>
      <c r="B652" s="169"/>
      <c r="C652" s="169"/>
      <c r="D652" s="169"/>
      <c r="E652" s="175"/>
      <c r="F652" s="175"/>
      <c r="G652" s="175" t="s">
        <v>3863</v>
      </c>
      <c r="H652" s="177" t="n">
        <v>1</v>
      </c>
      <c r="I652" s="177" t="n">
        <v>1.94</v>
      </c>
      <c r="J652" s="177" t="n">
        <v>4.2</v>
      </c>
      <c r="K652" s="177" t="n">
        <f aca="false">VLOOKUP(J652,$U$5:$V$19,2,)</f>
        <v>0.109</v>
      </c>
      <c r="L652" s="177" t="n">
        <f aca="false">H652*I652*K652</f>
        <v>0.21146</v>
      </c>
      <c r="M652" s="178" t="str">
        <f aca="false">VLOOKUP(J652,$U:$W,3,)</f>
        <v>3/16"</v>
      </c>
    </row>
    <row r="653" customFormat="false" ht="14.25" hidden="false" customHeight="true" outlineLevel="0" collapsed="false">
      <c r="A653" s="174"/>
      <c r="B653" s="169"/>
      <c r="C653" s="169"/>
      <c r="D653" s="169"/>
      <c r="E653" s="175"/>
      <c r="F653" s="175"/>
      <c r="G653" s="175" t="s">
        <v>3864</v>
      </c>
      <c r="H653" s="177" t="n">
        <v>4</v>
      </c>
      <c r="I653" s="177" t="n">
        <v>1.46</v>
      </c>
      <c r="J653" s="177" t="n">
        <v>12.5</v>
      </c>
      <c r="K653" s="177" t="n">
        <f aca="false">VLOOKUP(J653,$U$5:$V$19,2,)</f>
        <v>0.96</v>
      </c>
      <c r="L653" s="177" t="n">
        <f aca="false">H653*I653*K653</f>
        <v>5.6064</v>
      </c>
      <c r="M653" s="178" t="str">
        <f aca="false">VLOOKUP(J653,$U:$W,3,)</f>
        <v>1/2"</v>
      </c>
    </row>
    <row r="654" customFormat="false" ht="15" hidden="false" customHeight="false" outlineLevel="0" collapsed="false">
      <c r="A654" s="174"/>
      <c r="B654" s="169"/>
      <c r="C654" s="169"/>
      <c r="D654" s="169"/>
      <c r="E654" s="175"/>
      <c r="F654" s="175"/>
      <c r="G654" s="175" t="s">
        <v>3865</v>
      </c>
      <c r="H654" s="177" t="n">
        <v>3</v>
      </c>
      <c r="I654" s="177" t="n">
        <v>0.84</v>
      </c>
      <c r="J654" s="177" t="n">
        <v>6.3</v>
      </c>
      <c r="K654" s="177" t="n">
        <f aca="false">VLOOKUP(J654,$U$5:$V$19,2,)</f>
        <v>0.25</v>
      </c>
      <c r="L654" s="177" t="n">
        <f aca="false">H654*I654*K654</f>
        <v>0.63</v>
      </c>
      <c r="M654" s="178" t="str">
        <f aca="false">VLOOKUP(J654,$U:$W,3,)</f>
        <v>1/4"</v>
      </c>
    </row>
    <row r="655" customFormat="false" ht="14.25" hidden="false" customHeight="true" outlineLevel="0" collapsed="false">
      <c r="A655" s="174" t="s">
        <v>3816</v>
      </c>
      <c r="B655" s="169" t="s">
        <v>3953</v>
      </c>
      <c r="C655" s="169" t="s">
        <v>3932</v>
      </c>
      <c r="D655" s="169" t="n">
        <v>0.36</v>
      </c>
      <c r="E655" s="175" t="n">
        <v>0.16</v>
      </c>
      <c r="F655" s="175" t="n">
        <v>1.08</v>
      </c>
      <c r="G655" s="175" t="s">
        <v>3859</v>
      </c>
      <c r="H655" s="177" t="n">
        <v>2</v>
      </c>
      <c r="I655" s="177" t="n">
        <v>1.82</v>
      </c>
      <c r="J655" s="177" t="n">
        <v>10</v>
      </c>
      <c r="K655" s="177" t="n">
        <f aca="false">VLOOKUP(J655,$U$5:$V$19,2,)</f>
        <v>0.62</v>
      </c>
      <c r="L655" s="177" t="n">
        <f aca="false">H655*I655*K655</f>
        <v>2.2568</v>
      </c>
      <c r="M655" s="178" t="str">
        <f aca="false">VLOOKUP(J655,$U:$W,3,)</f>
        <v>3/8"</v>
      </c>
    </row>
    <row r="656" customFormat="false" ht="14.25" hidden="false" customHeight="true" outlineLevel="0" collapsed="false">
      <c r="A656" s="174"/>
      <c r="B656" s="169"/>
      <c r="C656" s="169"/>
      <c r="D656" s="169"/>
      <c r="E656" s="175"/>
      <c r="F656" s="175"/>
      <c r="G656" s="175" t="s">
        <v>3860</v>
      </c>
      <c r="H656" s="177" t="n">
        <v>2</v>
      </c>
      <c r="I656" s="177" t="n">
        <v>1.78</v>
      </c>
      <c r="J656" s="177" t="n">
        <v>10</v>
      </c>
      <c r="K656" s="177" t="n">
        <f aca="false">VLOOKUP(J656,$U$5:$V$19,2,)</f>
        <v>0.62</v>
      </c>
      <c r="L656" s="177" t="n">
        <f aca="false">H656*I656*K656</f>
        <v>2.2072</v>
      </c>
      <c r="M656" s="178" t="str">
        <f aca="false">VLOOKUP(J656,$U:$W,3,)</f>
        <v>3/8"</v>
      </c>
    </row>
    <row r="657" customFormat="false" ht="14.25" hidden="false" customHeight="true" outlineLevel="0" collapsed="false">
      <c r="A657" s="174"/>
      <c r="B657" s="169"/>
      <c r="C657" s="169"/>
      <c r="D657" s="169"/>
      <c r="E657" s="175"/>
      <c r="F657" s="175"/>
      <c r="G657" s="175" t="s">
        <v>3861</v>
      </c>
      <c r="H657" s="177" t="n">
        <v>2</v>
      </c>
      <c r="I657" s="177" t="n">
        <v>2.16</v>
      </c>
      <c r="J657" s="177" t="n">
        <v>10</v>
      </c>
      <c r="K657" s="177" t="n">
        <f aca="false">VLOOKUP(J657,$U$5:$V$19,2,)</f>
        <v>0.62</v>
      </c>
      <c r="L657" s="177" t="n">
        <f aca="false">H657*I657*K657</f>
        <v>2.6784</v>
      </c>
      <c r="M657" s="178" t="str">
        <f aca="false">VLOOKUP(J657,$U:$W,3,)</f>
        <v>3/8"</v>
      </c>
    </row>
    <row r="658" customFormat="false" ht="14.25" hidden="false" customHeight="true" outlineLevel="0" collapsed="false">
      <c r="A658" s="174"/>
      <c r="B658" s="169"/>
      <c r="C658" s="169"/>
      <c r="D658" s="169"/>
      <c r="E658" s="175"/>
      <c r="F658" s="175"/>
      <c r="G658" s="175" t="s">
        <v>3862</v>
      </c>
      <c r="H658" s="177" t="n">
        <v>1</v>
      </c>
      <c r="I658" s="177" t="n">
        <v>1.96</v>
      </c>
      <c r="J658" s="177" t="n">
        <v>4.2</v>
      </c>
      <c r="K658" s="177" t="n">
        <f aca="false">VLOOKUP(J658,$U$5:$V$19,2,)</f>
        <v>0.109</v>
      </c>
      <c r="L658" s="177" t="n">
        <f aca="false">H658*I658*K658</f>
        <v>0.21364</v>
      </c>
      <c r="M658" s="178" t="str">
        <f aca="false">VLOOKUP(J658,$U:$W,3,)</f>
        <v>3/16"</v>
      </c>
    </row>
    <row r="659" customFormat="false" ht="14.25" hidden="false" customHeight="true" outlineLevel="0" collapsed="false">
      <c r="A659" s="174"/>
      <c r="B659" s="169"/>
      <c r="C659" s="169"/>
      <c r="D659" s="169"/>
      <c r="E659" s="175"/>
      <c r="F659" s="175"/>
      <c r="G659" s="175" t="s">
        <v>3863</v>
      </c>
      <c r="H659" s="177" t="n">
        <v>1</v>
      </c>
      <c r="I659" s="177" t="n">
        <v>1.94</v>
      </c>
      <c r="J659" s="177" t="n">
        <v>4.2</v>
      </c>
      <c r="K659" s="177" t="n">
        <f aca="false">VLOOKUP(J659,$U$5:$V$19,2,)</f>
        <v>0.109</v>
      </c>
      <c r="L659" s="177" t="n">
        <f aca="false">H659*I659*K659</f>
        <v>0.21146</v>
      </c>
      <c r="M659" s="178" t="str">
        <f aca="false">VLOOKUP(J659,$U:$W,3,)</f>
        <v>3/16"</v>
      </c>
    </row>
    <row r="660" customFormat="false" ht="14.25" hidden="false" customHeight="true" outlineLevel="0" collapsed="false">
      <c r="A660" s="174"/>
      <c r="B660" s="169"/>
      <c r="C660" s="169"/>
      <c r="D660" s="169"/>
      <c r="E660" s="175"/>
      <c r="F660" s="175"/>
      <c r="G660" s="175" t="s">
        <v>3864</v>
      </c>
      <c r="H660" s="177" t="n">
        <v>4</v>
      </c>
      <c r="I660" s="177" t="n">
        <v>1.46</v>
      </c>
      <c r="J660" s="177" t="n">
        <v>12.5</v>
      </c>
      <c r="K660" s="177" t="n">
        <f aca="false">VLOOKUP(J660,$U$5:$V$19,2,)</f>
        <v>0.96</v>
      </c>
      <c r="L660" s="177" t="n">
        <f aca="false">H660*I660*K660</f>
        <v>5.6064</v>
      </c>
      <c r="M660" s="178" t="str">
        <f aca="false">VLOOKUP(J660,$U:$W,3,)</f>
        <v>1/2"</v>
      </c>
    </row>
    <row r="661" customFormat="false" ht="15" hidden="false" customHeight="false" outlineLevel="0" collapsed="false">
      <c r="A661" s="174"/>
      <c r="B661" s="169"/>
      <c r="C661" s="169"/>
      <c r="D661" s="169"/>
      <c r="E661" s="175"/>
      <c r="F661" s="175"/>
      <c r="G661" s="175" t="s">
        <v>3865</v>
      </c>
      <c r="H661" s="177" t="n">
        <v>3</v>
      </c>
      <c r="I661" s="177" t="n">
        <v>0.84</v>
      </c>
      <c r="J661" s="177" t="n">
        <v>6.3</v>
      </c>
      <c r="K661" s="177" t="n">
        <f aca="false">VLOOKUP(J661,$U$5:$V$19,2,)</f>
        <v>0.25</v>
      </c>
      <c r="L661" s="177" t="n">
        <f aca="false">H661*I661*K661</f>
        <v>0.63</v>
      </c>
      <c r="M661" s="178" t="str">
        <f aca="false">VLOOKUP(J661,$U:$W,3,)</f>
        <v>1/4"</v>
      </c>
    </row>
    <row r="662" customFormat="false" ht="14.25" hidden="false" customHeight="true" outlineLevel="0" collapsed="false">
      <c r="A662" s="174" t="s">
        <v>3816</v>
      </c>
      <c r="B662" s="169" t="s">
        <v>3954</v>
      </c>
      <c r="C662" s="169" t="s">
        <v>3932</v>
      </c>
      <c r="D662" s="169" t="n">
        <v>0.36</v>
      </c>
      <c r="E662" s="175" t="n">
        <v>0.16</v>
      </c>
      <c r="F662" s="175" t="n">
        <v>1.08</v>
      </c>
      <c r="G662" s="175" t="s">
        <v>3859</v>
      </c>
      <c r="H662" s="177" t="n">
        <v>2</v>
      </c>
      <c r="I662" s="177" t="n">
        <v>1.82</v>
      </c>
      <c r="J662" s="177" t="n">
        <v>10</v>
      </c>
      <c r="K662" s="177" t="n">
        <f aca="false">VLOOKUP(J662,$U$5:$V$19,2,)</f>
        <v>0.62</v>
      </c>
      <c r="L662" s="177" t="n">
        <f aca="false">H662*I662*K662</f>
        <v>2.2568</v>
      </c>
      <c r="M662" s="178" t="str">
        <f aca="false">VLOOKUP(J662,$U:$W,3,)</f>
        <v>3/8"</v>
      </c>
    </row>
    <row r="663" customFormat="false" ht="14.25" hidden="false" customHeight="true" outlineLevel="0" collapsed="false">
      <c r="A663" s="174"/>
      <c r="B663" s="169"/>
      <c r="C663" s="169"/>
      <c r="D663" s="169"/>
      <c r="E663" s="175"/>
      <c r="F663" s="175"/>
      <c r="G663" s="175" t="s">
        <v>3860</v>
      </c>
      <c r="H663" s="177" t="n">
        <v>2</v>
      </c>
      <c r="I663" s="177" t="n">
        <v>1.78</v>
      </c>
      <c r="J663" s="177" t="n">
        <v>10</v>
      </c>
      <c r="K663" s="177" t="n">
        <f aca="false">VLOOKUP(J663,$U$5:$V$19,2,)</f>
        <v>0.62</v>
      </c>
      <c r="L663" s="177" t="n">
        <f aca="false">H663*I663*K663</f>
        <v>2.2072</v>
      </c>
      <c r="M663" s="178" t="str">
        <f aca="false">VLOOKUP(J663,$U:$W,3,)</f>
        <v>3/8"</v>
      </c>
    </row>
    <row r="664" customFormat="false" ht="14.25" hidden="false" customHeight="true" outlineLevel="0" collapsed="false">
      <c r="A664" s="174"/>
      <c r="B664" s="169"/>
      <c r="C664" s="169"/>
      <c r="D664" s="169"/>
      <c r="E664" s="175"/>
      <c r="F664" s="175"/>
      <c r="G664" s="175" t="s">
        <v>3861</v>
      </c>
      <c r="H664" s="177" t="n">
        <v>2</v>
      </c>
      <c r="I664" s="177" t="n">
        <v>2.16</v>
      </c>
      <c r="J664" s="177" t="n">
        <v>10</v>
      </c>
      <c r="K664" s="177" t="n">
        <f aca="false">VLOOKUP(J664,$U$5:$V$19,2,)</f>
        <v>0.62</v>
      </c>
      <c r="L664" s="177" t="n">
        <f aca="false">H664*I664*K664</f>
        <v>2.6784</v>
      </c>
      <c r="M664" s="178" t="str">
        <f aca="false">VLOOKUP(J664,$U:$W,3,)</f>
        <v>3/8"</v>
      </c>
    </row>
    <row r="665" customFormat="false" ht="14.25" hidden="false" customHeight="true" outlineLevel="0" collapsed="false">
      <c r="A665" s="174"/>
      <c r="B665" s="169"/>
      <c r="C665" s="169"/>
      <c r="D665" s="169"/>
      <c r="E665" s="175"/>
      <c r="F665" s="175"/>
      <c r="G665" s="175" t="s">
        <v>3862</v>
      </c>
      <c r="H665" s="177" t="n">
        <v>1</v>
      </c>
      <c r="I665" s="177" t="n">
        <v>1.96</v>
      </c>
      <c r="J665" s="177" t="n">
        <v>4.2</v>
      </c>
      <c r="K665" s="177" t="n">
        <f aca="false">VLOOKUP(J665,$U$5:$V$19,2,)</f>
        <v>0.109</v>
      </c>
      <c r="L665" s="177" t="n">
        <f aca="false">H665*I665*K665</f>
        <v>0.21364</v>
      </c>
      <c r="M665" s="178" t="str">
        <f aca="false">VLOOKUP(J665,$U:$W,3,)</f>
        <v>3/16"</v>
      </c>
    </row>
    <row r="666" customFormat="false" ht="14.25" hidden="false" customHeight="true" outlineLevel="0" collapsed="false">
      <c r="A666" s="174"/>
      <c r="B666" s="169"/>
      <c r="C666" s="169"/>
      <c r="D666" s="169"/>
      <c r="E666" s="175"/>
      <c r="F666" s="175"/>
      <c r="G666" s="175" t="s">
        <v>3863</v>
      </c>
      <c r="H666" s="177" t="n">
        <v>1</v>
      </c>
      <c r="I666" s="177" t="n">
        <v>1.94</v>
      </c>
      <c r="J666" s="177" t="n">
        <v>4.2</v>
      </c>
      <c r="K666" s="177" t="n">
        <f aca="false">VLOOKUP(J666,$U$5:$V$19,2,)</f>
        <v>0.109</v>
      </c>
      <c r="L666" s="177" t="n">
        <f aca="false">H666*I666*K666</f>
        <v>0.21146</v>
      </c>
      <c r="M666" s="178" t="str">
        <f aca="false">VLOOKUP(J666,$U:$W,3,)</f>
        <v>3/16"</v>
      </c>
    </row>
    <row r="667" customFormat="false" ht="14.25" hidden="false" customHeight="true" outlineLevel="0" collapsed="false">
      <c r="A667" s="174"/>
      <c r="B667" s="169"/>
      <c r="C667" s="169"/>
      <c r="D667" s="169"/>
      <c r="E667" s="175"/>
      <c r="F667" s="175"/>
      <c r="G667" s="175" t="s">
        <v>3864</v>
      </c>
      <c r="H667" s="177" t="n">
        <v>4</v>
      </c>
      <c r="I667" s="177" t="n">
        <v>1.46</v>
      </c>
      <c r="J667" s="177" t="n">
        <v>12.5</v>
      </c>
      <c r="K667" s="177" t="n">
        <f aca="false">VLOOKUP(J667,$U$5:$V$19,2,)</f>
        <v>0.96</v>
      </c>
      <c r="L667" s="177" t="n">
        <f aca="false">H667*I667*K667</f>
        <v>5.6064</v>
      </c>
      <c r="M667" s="178" t="str">
        <f aca="false">VLOOKUP(J667,$U:$W,3,)</f>
        <v>1/2"</v>
      </c>
    </row>
    <row r="668" customFormat="false" ht="15" hidden="false" customHeight="false" outlineLevel="0" collapsed="false">
      <c r="A668" s="174"/>
      <c r="B668" s="169"/>
      <c r="C668" s="169"/>
      <c r="D668" s="169"/>
      <c r="E668" s="175"/>
      <c r="F668" s="175"/>
      <c r="G668" s="175" t="s">
        <v>3865</v>
      </c>
      <c r="H668" s="177" t="n">
        <v>3</v>
      </c>
      <c r="I668" s="177" t="n">
        <v>0.84</v>
      </c>
      <c r="J668" s="177" t="n">
        <v>6.3</v>
      </c>
      <c r="K668" s="177" t="n">
        <f aca="false">VLOOKUP(J668,$U$5:$V$19,2,)</f>
        <v>0.25</v>
      </c>
      <c r="L668" s="177" t="n">
        <f aca="false">H668*I668*K668</f>
        <v>0.63</v>
      </c>
      <c r="M668" s="178" t="str">
        <f aca="false">VLOOKUP(J668,$U:$W,3,)</f>
        <v>1/4"</v>
      </c>
    </row>
    <row r="669" customFormat="false" ht="14.25" hidden="false" customHeight="true" outlineLevel="0" collapsed="false">
      <c r="A669" s="174" t="s">
        <v>3955</v>
      </c>
      <c r="B669" s="169" t="s">
        <v>3956</v>
      </c>
      <c r="C669" s="169" t="s">
        <v>3932</v>
      </c>
      <c r="D669" s="169" t="n">
        <v>0.36</v>
      </c>
      <c r="E669" s="175" t="n">
        <v>0.16</v>
      </c>
      <c r="F669" s="175" t="n">
        <v>1.08</v>
      </c>
      <c r="G669" s="175" t="s">
        <v>3859</v>
      </c>
      <c r="H669" s="177" t="n">
        <v>2</v>
      </c>
      <c r="I669" s="177" t="n">
        <v>1.82</v>
      </c>
      <c r="J669" s="177" t="n">
        <v>10</v>
      </c>
      <c r="K669" s="177" t="n">
        <f aca="false">VLOOKUP(J669,$U$5:$V$19,2,)</f>
        <v>0.62</v>
      </c>
      <c r="L669" s="177" t="n">
        <f aca="false">H669*I669*K669</f>
        <v>2.2568</v>
      </c>
      <c r="M669" s="178" t="str">
        <f aca="false">VLOOKUP(J669,$U:$W,3,)</f>
        <v>3/8"</v>
      </c>
    </row>
    <row r="670" customFormat="false" ht="14.25" hidden="false" customHeight="true" outlineLevel="0" collapsed="false">
      <c r="A670" s="174"/>
      <c r="B670" s="169"/>
      <c r="C670" s="169"/>
      <c r="D670" s="169"/>
      <c r="E670" s="175"/>
      <c r="F670" s="175"/>
      <c r="G670" s="175" t="s">
        <v>3860</v>
      </c>
      <c r="H670" s="177" t="n">
        <v>2</v>
      </c>
      <c r="I670" s="177" t="n">
        <v>1.78</v>
      </c>
      <c r="J670" s="177" t="n">
        <v>10</v>
      </c>
      <c r="K670" s="177" t="n">
        <f aca="false">VLOOKUP(J670,$U$5:$V$19,2,)</f>
        <v>0.62</v>
      </c>
      <c r="L670" s="177" t="n">
        <f aca="false">H670*I670*K670</f>
        <v>2.2072</v>
      </c>
      <c r="M670" s="178" t="str">
        <f aca="false">VLOOKUP(J670,$U:$W,3,)</f>
        <v>3/8"</v>
      </c>
    </row>
    <row r="671" customFormat="false" ht="14.25" hidden="false" customHeight="true" outlineLevel="0" collapsed="false">
      <c r="A671" s="174"/>
      <c r="B671" s="169"/>
      <c r="C671" s="169"/>
      <c r="D671" s="169"/>
      <c r="E671" s="175"/>
      <c r="F671" s="175"/>
      <c r="G671" s="175" t="s">
        <v>3861</v>
      </c>
      <c r="H671" s="177" t="n">
        <v>2</v>
      </c>
      <c r="I671" s="177" t="n">
        <v>2.16</v>
      </c>
      <c r="J671" s="177" t="n">
        <v>10</v>
      </c>
      <c r="K671" s="177" t="n">
        <f aca="false">VLOOKUP(J671,$U$5:$V$19,2,)</f>
        <v>0.62</v>
      </c>
      <c r="L671" s="177" t="n">
        <f aca="false">H671*I671*K671</f>
        <v>2.6784</v>
      </c>
      <c r="M671" s="178" t="str">
        <f aca="false">VLOOKUP(J671,$U:$W,3,)</f>
        <v>3/8"</v>
      </c>
    </row>
    <row r="672" customFormat="false" ht="14.25" hidden="false" customHeight="true" outlineLevel="0" collapsed="false">
      <c r="A672" s="174"/>
      <c r="B672" s="169"/>
      <c r="C672" s="169"/>
      <c r="D672" s="169"/>
      <c r="E672" s="175"/>
      <c r="F672" s="175"/>
      <c r="G672" s="175" t="s">
        <v>3862</v>
      </c>
      <c r="H672" s="177" t="n">
        <v>1</v>
      </c>
      <c r="I672" s="177" t="n">
        <v>1.96</v>
      </c>
      <c r="J672" s="177" t="n">
        <v>4.2</v>
      </c>
      <c r="K672" s="177" t="n">
        <f aca="false">VLOOKUP(J672,$U$5:$V$19,2,)</f>
        <v>0.109</v>
      </c>
      <c r="L672" s="177" t="n">
        <f aca="false">H672*I672*K672</f>
        <v>0.21364</v>
      </c>
      <c r="M672" s="178" t="str">
        <f aca="false">VLOOKUP(J672,$U:$W,3,)</f>
        <v>3/16"</v>
      </c>
    </row>
    <row r="673" customFormat="false" ht="14.25" hidden="false" customHeight="true" outlineLevel="0" collapsed="false">
      <c r="A673" s="174"/>
      <c r="B673" s="169"/>
      <c r="C673" s="169"/>
      <c r="D673" s="169"/>
      <c r="E673" s="175"/>
      <c r="F673" s="175"/>
      <c r="G673" s="175" t="s">
        <v>3863</v>
      </c>
      <c r="H673" s="177" t="n">
        <v>1</v>
      </c>
      <c r="I673" s="177" t="n">
        <v>1.94</v>
      </c>
      <c r="J673" s="177" t="n">
        <v>4.2</v>
      </c>
      <c r="K673" s="177" t="n">
        <f aca="false">VLOOKUP(J673,$U$5:$V$19,2,)</f>
        <v>0.109</v>
      </c>
      <c r="L673" s="177" t="n">
        <f aca="false">H673*I673*K673</f>
        <v>0.21146</v>
      </c>
      <c r="M673" s="178" t="str">
        <f aca="false">VLOOKUP(J673,$U:$W,3,)</f>
        <v>3/16"</v>
      </c>
    </row>
    <row r="674" customFormat="false" ht="14.25" hidden="false" customHeight="true" outlineLevel="0" collapsed="false">
      <c r="A674" s="174"/>
      <c r="B674" s="169"/>
      <c r="C674" s="169"/>
      <c r="D674" s="169"/>
      <c r="E674" s="175"/>
      <c r="F674" s="175"/>
      <c r="G674" s="175" t="s">
        <v>3864</v>
      </c>
      <c r="H674" s="177" t="n">
        <v>4</v>
      </c>
      <c r="I674" s="177" t="n">
        <v>1.46</v>
      </c>
      <c r="J674" s="177" t="n">
        <v>12.5</v>
      </c>
      <c r="K674" s="177" t="n">
        <f aca="false">VLOOKUP(J674,$U$5:$V$19,2,)</f>
        <v>0.96</v>
      </c>
      <c r="L674" s="177" t="n">
        <f aca="false">H674*I674*K674</f>
        <v>5.6064</v>
      </c>
      <c r="M674" s="178" t="str">
        <f aca="false">VLOOKUP(J674,$U:$W,3,)</f>
        <v>1/2"</v>
      </c>
    </row>
    <row r="675" customFormat="false" ht="15" hidden="false" customHeight="false" outlineLevel="0" collapsed="false">
      <c r="A675" s="174"/>
      <c r="B675" s="169"/>
      <c r="C675" s="169"/>
      <c r="D675" s="169"/>
      <c r="E675" s="175"/>
      <c r="F675" s="175"/>
      <c r="G675" s="175" t="s">
        <v>3865</v>
      </c>
      <c r="H675" s="177" t="n">
        <v>3</v>
      </c>
      <c r="I675" s="177" t="n">
        <v>0.84</v>
      </c>
      <c r="J675" s="177" t="n">
        <v>6.3</v>
      </c>
      <c r="K675" s="177" t="n">
        <f aca="false">VLOOKUP(J675,$U$5:$V$19,2,)</f>
        <v>0.25</v>
      </c>
      <c r="L675" s="177" t="n">
        <f aca="false">H675*I675*K675</f>
        <v>0.63</v>
      </c>
      <c r="M675" s="178" t="str">
        <f aca="false">VLOOKUP(J675,$U:$W,3,)</f>
        <v>1/4"</v>
      </c>
    </row>
    <row r="676" customFormat="false" ht="14.25" hidden="false" customHeight="true" outlineLevel="0" collapsed="false">
      <c r="A676" s="174" t="s">
        <v>3957</v>
      </c>
      <c r="B676" s="169" t="s">
        <v>3958</v>
      </c>
      <c r="C676" s="169" t="s">
        <v>3932</v>
      </c>
      <c r="D676" s="169" t="n">
        <v>0.36</v>
      </c>
      <c r="E676" s="175" t="n">
        <v>0.16</v>
      </c>
      <c r="F676" s="175" t="n">
        <v>1.08</v>
      </c>
      <c r="G676" s="175" t="s">
        <v>3859</v>
      </c>
      <c r="H676" s="177" t="n">
        <v>2</v>
      </c>
      <c r="I676" s="177" t="n">
        <v>1.82</v>
      </c>
      <c r="J676" s="177" t="n">
        <v>10</v>
      </c>
      <c r="K676" s="177" t="n">
        <f aca="false">VLOOKUP(J676,$U$5:$V$19,2,)</f>
        <v>0.62</v>
      </c>
      <c r="L676" s="177" t="n">
        <f aca="false">H676*I676*K676</f>
        <v>2.2568</v>
      </c>
      <c r="M676" s="178" t="str">
        <f aca="false">VLOOKUP(J676,$U:$W,3,)</f>
        <v>3/8"</v>
      </c>
    </row>
    <row r="677" customFormat="false" ht="14.25" hidden="false" customHeight="true" outlineLevel="0" collapsed="false">
      <c r="A677" s="174"/>
      <c r="B677" s="169"/>
      <c r="C677" s="169"/>
      <c r="D677" s="169"/>
      <c r="E677" s="175"/>
      <c r="F677" s="175"/>
      <c r="G677" s="175" t="s">
        <v>3860</v>
      </c>
      <c r="H677" s="177" t="n">
        <v>2</v>
      </c>
      <c r="I677" s="177" t="n">
        <v>1.78</v>
      </c>
      <c r="J677" s="177" t="n">
        <v>10</v>
      </c>
      <c r="K677" s="177" t="n">
        <f aca="false">VLOOKUP(J677,$U$5:$V$19,2,)</f>
        <v>0.62</v>
      </c>
      <c r="L677" s="177" t="n">
        <f aca="false">H677*I677*K677</f>
        <v>2.2072</v>
      </c>
      <c r="M677" s="178" t="str">
        <f aca="false">VLOOKUP(J677,$U:$W,3,)</f>
        <v>3/8"</v>
      </c>
    </row>
    <row r="678" customFormat="false" ht="14.25" hidden="false" customHeight="true" outlineLevel="0" collapsed="false">
      <c r="A678" s="174"/>
      <c r="B678" s="169"/>
      <c r="C678" s="169"/>
      <c r="D678" s="169"/>
      <c r="E678" s="175"/>
      <c r="F678" s="175"/>
      <c r="G678" s="175" t="s">
        <v>3861</v>
      </c>
      <c r="H678" s="177" t="n">
        <v>2</v>
      </c>
      <c r="I678" s="177" t="n">
        <v>2.16</v>
      </c>
      <c r="J678" s="177" t="n">
        <v>10</v>
      </c>
      <c r="K678" s="177" t="n">
        <f aca="false">VLOOKUP(J678,$U$5:$V$19,2,)</f>
        <v>0.62</v>
      </c>
      <c r="L678" s="177" t="n">
        <f aca="false">H678*I678*K678</f>
        <v>2.6784</v>
      </c>
      <c r="M678" s="178" t="str">
        <f aca="false">VLOOKUP(J678,$U:$W,3,)</f>
        <v>3/8"</v>
      </c>
    </row>
    <row r="679" customFormat="false" ht="14.25" hidden="false" customHeight="true" outlineLevel="0" collapsed="false">
      <c r="A679" s="174"/>
      <c r="B679" s="169"/>
      <c r="C679" s="169"/>
      <c r="D679" s="169"/>
      <c r="E679" s="175"/>
      <c r="F679" s="175"/>
      <c r="G679" s="175" t="s">
        <v>3862</v>
      </c>
      <c r="H679" s="177" t="n">
        <v>1</v>
      </c>
      <c r="I679" s="177" t="n">
        <v>1.96</v>
      </c>
      <c r="J679" s="177" t="n">
        <v>4.2</v>
      </c>
      <c r="K679" s="177" t="n">
        <f aca="false">VLOOKUP(J679,$U$5:$V$19,2,)</f>
        <v>0.109</v>
      </c>
      <c r="L679" s="177" t="n">
        <f aca="false">H679*I679*K679</f>
        <v>0.21364</v>
      </c>
      <c r="M679" s="178" t="str">
        <f aca="false">VLOOKUP(J679,$U:$W,3,)</f>
        <v>3/16"</v>
      </c>
    </row>
    <row r="680" customFormat="false" ht="14.25" hidden="false" customHeight="true" outlineLevel="0" collapsed="false">
      <c r="A680" s="174"/>
      <c r="B680" s="169"/>
      <c r="C680" s="169"/>
      <c r="D680" s="169"/>
      <c r="E680" s="175"/>
      <c r="F680" s="175"/>
      <c r="G680" s="175" t="s">
        <v>3863</v>
      </c>
      <c r="H680" s="177" t="n">
        <v>1</v>
      </c>
      <c r="I680" s="177" t="n">
        <v>1.94</v>
      </c>
      <c r="J680" s="177" t="n">
        <v>4.2</v>
      </c>
      <c r="K680" s="177" t="n">
        <f aca="false">VLOOKUP(J680,$U$5:$V$19,2,)</f>
        <v>0.109</v>
      </c>
      <c r="L680" s="177" t="n">
        <f aca="false">H680*I680*K680</f>
        <v>0.21146</v>
      </c>
      <c r="M680" s="178" t="str">
        <f aca="false">VLOOKUP(J680,$U:$W,3,)</f>
        <v>3/16"</v>
      </c>
    </row>
    <row r="681" customFormat="false" ht="14.25" hidden="false" customHeight="true" outlineLevel="0" collapsed="false">
      <c r="A681" s="174"/>
      <c r="B681" s="169"/>
      <c r="C681" s="169"/>
      <c r="D681" s="169"/>
      <c r="E681" s="175"/>
      <c r="F681" s="175"/>
      <c r="G681" s="175" t="s">
        <v>3864</v>
      </c>
      <c r="H681" s="177" t="n">
        <v>4</v>
      </c>
      <c r="I681" s="177" t="n">
        <v>1.46</v>
      </c>
      <c r="J681" s="177" t="n">
        <v>12.5</v>
      </c>
      <c r="K681" s="177" t="n">
        <f aca="false">VLOOKUP(J681,$U$5:$V$19,2,)</f>
        <v>0.96</v>
      </c>
      <c r="L681" s="177" t="n">
        <f aca="false">H681*I681*K681</f>
        <v>5.6064</v>
      </c>
      <c r="M681" s="178" t="str">
        <f aca="false">VLOOKUP(J681,$U:$W,3,)</f>
        <v>1/2"</v>
      </c>
    </row>
    <row r="682" customFormat="false" ht="15" hidden="false" customHeight="false" outlineLevel="0" collapsed="false">
      <c r="A682" s="174"/>
      <c r="B682" s="169"/>
      <c r="C682" s="169"/>
      <c r="D682" s="169"/>
      <c r="E682" s="175"/>
      <c r="F682" s="175"/>
      <c r="G682" s="175" t="s">
        <v>3865</v>
      </c>
      <c r="H682" s="177" t="n">
        <v>3</v>
      </c>
      <c r="I682" s="177" t="n">
        <v>0.84</v>
      </c>
      <c r="J682" s="177" t="n">
        <v>6.3</v>
      </c>
      <c r="K682" s="177" t="n">
        <f aca="false">VLOOKUP(J682,$U$5:$V$19,2,)</f>
        <v>0.25</v>
      </c>
      <c r="L682" s="177" t="n">
        <f aca="false">H682*I682*K682</f>
        <v>0.63</v>
      </c>
      <c r="M682" s="178" t="str">
        <f aca="false">VLOOKUP(J682,$U:$W,3,)</f>
        <v>1/4"</v>
      </c>
    </row>
    <row r="683" customFormat="false" ht="14.25" hidden="false" customHeight="true" outlineLevel="0" collapsed="false">
      <c r="A683" s="174" t="s">
        <v>3959</v>
      </c>
      <c r="B683" s="169" t="s">
        <v>3960</v>
      </c>
      <c r="C683" s="169" t="s">
        <v>3932</v>
      </c>
      <c r="D683" s="169" t="n">
        <v>0.36</v>
      </c>
      <c r="E683" s="175" t="n">
        <v>0.16</v>
      </c>
      <c r="F683" s="175" t="n">
        <v>1.08</v>
      </c>
      <c r="G683" s="175" t="s">
        <v>3859</v>
      </c>
      <c r="H683" s="177" t="n">
        <v>2</v>
      </c>
      <c r="I683" s="177" t="n">
        <v>1.82</v>
      </c>
      <c r="J683" s="177" t="n">
        <v>10</v>
      </c>
      <c r="K683" s="177" t="n">
        <f aca="false">VLOOKUP(J683,$U$5:$V$19,2,)</f>
        <v>0.62</v>
      </c>
      <c r="L683" s="177" t="n">
        <f aca="false">H683*I683*K683</f>
        <v>2.2568</v>
      </c>
      <c r="M683" s="178" t="str">
        <f aca="false">VLOOKUP(J683,$U:$W,3,)</f>
        <v>3/8"</v>
      </c>
    </row>
    <row r="684" customFormat="false" ht="14.25" hidden="false" customHeight="true" outlineLevel="0" collapsed="false">
      <c r="A684" s="174"/>
      <c r="B684" s="169"/>
      <c r="C684" s="169"/>
      <c r="D684" s="169"/>
      <c r="E684" s="175"/>
      <c r="F684" s="175"/>
      <c r="G684" s="175" t="s">
        <v>3860</v>
      </c>
      <c r="H684" s="177" t="n">
        <v>2</v>
      </c>
      <c r="I684" s="177" t="n">
        <v>1.78</v>
      </c>
      <c r="J684" s="177" t="n">
        <v>10</v>
      </c>
      <c r="K684" s="177" t="n">
        <f aca="false">VLOOKUP(J684,$U$5:$V$19,2,)</f>
        <v>0.62</v>
      </c>
      <c r="L684" s="177" t="n">
        <f aca="false">H684*I684*K684</f>
        <v>2.2072</v>
      </c>
      <c r="M684" s="178" t="str">
        <f aca="false">VLOOKUP(J684,$U:$W,3,)</f>
        <v>3/8"</v>
      </c>
    </row>
    <row r="685" customFormat="false" ht="14.25" hidden="false" customHeight="true" outlineLevel="0" collapsed="false">
      <c r="A685" s="174"/>
      <c r="B685" s="169"/>
      <c r="C685" s="169"/>
      <c r="D685" s="169"/>
      <c r="E685" s="175"/>
      <c r="F685" s="175"/>
      <c r="G685" s="175" t="s">
        <v>3861</v>
      </c>
      <c r="H685" s="177" t="n">
        <v>2</v>
      </c>
      <c r="I685" s="177" t="n">
        <v>2.16</v>
      </c>
      <c r="J685" s="177" t="n">
        <v>10</v>
      </c>
      <c r="K685" s="177" t="n">
        <f aca="false">VLOOKUP(J685,$U$5:$V$19,2,)</f>
        <v>0.62</v>
      </c>
      <c r="L685" s="177" t="n">
        <f aca="false">H685*I685*K685</f>
        <v>2.6784</v>
      </c>
      <c r="M685" s="178" t="str">
        <f aca="false">VLOOKUP(J685,$U:$W,3,)</f>
        <v>3/8"</v>
      </c>
    </row>
    <row r="686" customFormat="false" ht="14.25" hidden="false" customHeight="true" outlineLevel="0" collapsed="false">
      <c r="A686" s="174"/>
      <c r="B686" s="169"/>
      <c r="C686" s="169"/>
      <c r="D686" s="169"/>
      <c r="E686" s="175"/>
      <c r="F686" s="175"/>
      <c r="G686" s="175" t="s">
        <v>3862</v>
      </c>
      <c r="H686" s="177" t="n">
        <v>1</v>
      </c>
      <c r="I686" s="177" t="n">
        <v>1.96</v>
      </c>
      <c r="J686" s="177" t="n">
        <v>4.2</v>
      </c>
      <c r="K686" s="177" t="n">
        <f aca="false">VLOOKUP(J686,$U$5:$V$19,2,)</f>
        <v>0.109</v>
      </c>
      <c r="L686" s="177" t="n">
        <f aca="false">H686*I686*K686</f>
        <v>0.21364</v>
      </c>
      <c r="M686" s="178" t="str">
        <f aca="false">VLOOKUP(J686,$U:$W,3,)</f>
        <v>3/16"</v>
      </c>
    </row>
    <row r="687" customFormat="false" ht="14.25" hidden="false" customHeight="true" outlineLevel="0" collapsed="false">
      <c r="A687" s="174"/>
      <c r="B687" s="169"/>
      <c r="C687" s="169"/>
      <c r="D687" s="169"/>
      <c r="E687" s="175"/>
      <c r="F687" s="175"/>
      <c r="G687" s="175" t="s">
        <v>3863</v>
      </c>
      <c r="H687" s="177" t="n">
        <v>1</v>
      </c>
      <c r="I687" s="177" t="n">
        <v>1.94</v>
      </c>
      <c r="J687" s="177" t="n">
        <v>4.2</v>
      </c>
      <c r="K687" s="177" t="n">
        <f aca="false">VLOOKUP(J687,$U$5:$V$19,2,)</f>
        <v>0.109</v>
      </c>
      <c r="L687" s="177" t="n">
        <f aca="false">H687*I687*K687</f>
        <v>0.21146</v>
      </c>
      <c r="M687" s="178" t="str">
        <f aca="false">VLOOKUP(J687,$U:$W,3,)</f>
        <v>3/16"</v>
      </c>
    </row>
    <row r="688" customFormat="false" ht="14.25" hidden="false" customHeight="true" outlineLevel="0" collapsed="false">
      <c r="A688" s="174"/>
      <c r="B688" s="169"/>
      <c r="C688" s="169"/>
      <c r="D688" s="169"/>
      <c r="E688" s="175"/>
      <c r="F688" s="175"/>
      <c r="G688" s="175" t="s">
        <v>3864</v>
      </c>
      <c r="H688" s="177" t="n">
        <v>4</v>
      </c>
      <c r="I688" s="177" t="n">
        <v>1.46</v>
      </c>
      <c r="J688" s="177" t="n">
        <v>12.5</v>
      </c>
      <c r="K688" s="177" t="n">
        <f aca="false">VLOOKUP(J688,$U$5:$V$19,2,)</f>
        <v>0.96</v>
      </c>
      <c r="L688" s="177" t="n">
        <f aca="false">H688*I688*K688</f>
        <v>5.6064</v>
      </c>
      <c r="M688" s="178" t="str">
        <f aca="false">VLOOKUP(J688,$U:$W,3,)</f>
        <v>1/2"</v>
      </c>
    </row>
    <row r="689" customFormat="false" ht="15" hidden="false" customHeight="false" outlineLevel="0" collapsed="false">
      <c r="A689" s="174"/>
      <c r="B689" s="169"/>
      <c r="C689" s="169"/>
      <c r="D689" s="169"/>
      <c r="E689" s="175"/>
      <c r="F689" s="175"/>
      <c r="G689" s="175" t="s">
        <v>3865</v>
      </c>
      <c r="H689" s="177" t="n">
        <v>3</v>
      </c>
      <c r="I689" s="177" t="n">
        <v>0.84</v>
      </c>
      <c r="J689" s="177" t="n">
        <v>6.3</v>
      </c>
      <c r="K689" s="177" t="n">
        <f aca="false">VLOOKUP(J689,$U$5:$V$19,2,)</f>
        <v>0.25</v>
      </c>
      <c r="L689" s="177" t="n">
        <f aca="false">H689*I689*K689</f>
        <v>0.63</v>
      </c>
      <c r="M689" s="178" t="str">
        <f aca="false">VLOOKUP(J689,$U:$W,3,)</f>
        <v>1/4"</v>
      </c>
    </row>
    <row r="690" customFormat="false" ht="14.25" hidden="false" customHeight="true" outlineLevel="0" collapsed="false">
      <c r="A690" s="174" t="s">
        <v>3961</v>
      </c>
      <c r="B690" s="169" t="s">
        <v>3962</v>
      </c>
      <c r="C690" s="169" t="s">
        <v>3932</v>
      </c>
      <c r="D690" s="169" t="n">
        <v>0.36</v>
      </c>
      <c r="E690" s="175" t="n">
        <v>0.16</v>
      </c>
      <c r="F690" s="175" t="n">
        <v>1.08</v>
      </c>
      <c r="G690" s="175" t="s">
        <v>3859</v>
      </c>
      <c r="H690" s="177" t="n">
        <v>2</v>
      </c>
      <c r="I690" s="177" t="n">
        <v>1.82</v>
      </c>
      <c r="J690" s="177" t="n">
        <v>10</v>
      </c>
      <c r="K690" s="177" t="n">
        <f aca="false">VLOOKUP(J690,$U$5:$V$19,2,)</f>
        <v>0.62</v>
      </c>
      <c r="L690" s="177" t="n">
        <f aca="false">H690*I690*K690</f>
        <v>2.2568</v>
      </c>
      <c r="M690" s="178" t="str">
        <f aca="false">VLOOKUP(J690,$U:$W,3,)</f>
        <v>3/8"</v>
      </c>
    </row>
    <row r="691" customFormat="false" ht="14.25" hidden="false" customHeight="true" outlineLevel="0" collapsed="false">
      <c r="A691" s="174"/>
      <c r="B691" s="169"/>
      <c r="C691" s="169"/>
      <c r="D691" s="169"/>
      <c r="E691" s="175"/>
      <c r="F691" s="175"/>
      <c r="G691" s="175" t="s">
        <v>3860</v>
      </c>
      <c r="H691" s="177" t="n">
        <v>2</v>
      </c>
      <c r="I691" s="177" t="n">
        <v>1.78</v>
      </c>
      <c r="J691" s="177" t="n">
        <v>10</v>
      </c>
      <c r="K691" s="177" t="n">
        <f aca="false">VLOOKUP(J691,$U$5:$V$19,2,)</f>
        <v>0.62</v>
      </c>
      <c r="L691" s="177" t="n">
        <f aca="false">H691*I691*K691</f>
        <v>2.2072</v>
      </c>
      <c r="M691" s="178" t="str">
        <f aca="false">VLOOKUP(J691,$U:$W,3,)</f>
        <v>3/8"</v>
      </c>
    </row>
    <row r="692" customFormat="false" ht="14.25" hidden="false" customHeight="true" outlineLevel="0" collapsed="false">
      <c r="A692" s="174"/>
      <c r="B692" s="169"/>
      <c r="C692" s="169"/>
      <c r="D692" s="169"/>
      <c r="E692" s="175"/>
      <c r="F692" s="175"/>
      <c r="G692" s="175" t="s">
        <v>3861</v>
      </c>
      <c r="H692" s="177" t="n">
        <v>2</v>
      </c>
      <c r="I692" s="177" t="n">
        <v>2.16</v>
      </c>
      <c r="J692" s="177" t="n">
        <v>10</v>
      </c>
      <c r="K692" s="177" t="n">
        <f aca="false">VLOOKUP(J692,$U$5:$V$19,2,)</f>
        <v>0.62</v>
      </c>
      <c r="L692" s="177" t="n">
        <f aca="false">H692*I692*K692</f>
        <v>2.6784</v>
      </c>
      <c r="M692" s="178" t="str">
        <f aca="false">VLOOKUP(J692,$U:$W,3,)</f>
        <v>3/8"</v>
      </c>
    </row>
    <row r="693" customFormat="false" ht="14.25" hidden="false" customHeight="true" outlineLevel="0" collapsed="false">
      <c r="A693" s="174"/>
      <c r="B693" s="169"/>
      <c r="C693" s="169"/>
      <c r="D693" s="169"/>
      <c r="E693" s="175"/>
      <c r="F693" s="175"/>
      <c r="G693" s="175" t="s">
        <v>3862</v>
      </c>
      <c r="H693" s="177" t="n">
        <v>1</v>
      </c>
      <c r="I693" s="177" t="n">
        <v>1.96</v>
      </c>
      <c r="J693" s="177" t="n">
        <v>4.2</v>
      </c>
      <c r="K693" s="177" t="n">
        <f aca="false">VLOOKUP(J693,$U$5:$V$19,2,)</f>
        <v>0.109</v>
      </c>
      <c r="L693" s="177" t="n">
        <f aca="false">H693*I693*K693</f>
        <v>0.21364</v>
      </c>
      <c r="M693" s="178" t="str">
        <f aca="false">VLOOKUP(J693,$U:$W,3,)</f>
        <v>3/16"</v>
      </c>
    </row>
    <row r="694" customFormat="false" ht="14.25" hidden="false" customHeight="true" outlineLevel="0" collapsed="false">
      <c r="A694" s="174"/>
      <c r="B694" s="169"/>
      <c r="C694" s="169"/>
      <c r="D694" s="169"/>
      <c r="E694" s="175"/>
      <c r="F694" s="175"/>
      <c r="G694" s="175" t="s">
        <v>3863</v>
      </c>
      <c r="H694" s="177" t="n">
        <v>1</v>
      </c>
      <c r="I694" s="177" t="n">
        <v>1.94</v>
      </c>
      <c r="J694" s="177" t="n">
        <v>4.2</v>
      </c>
      <c r="K694" s="177" t="n">
        <f aca="false">VLOOKUP(J694,$U$5:$V$19,2,)</f>
        <v>0.109</v>
      </c>
      <c r="L694" s="177" t="n">
        <f aca="false">H694*I694*K694</f>
        <v>0.21146</v>
      </c>
      <c r="M694" s="178" t="str">
        <f aca="false">VLOOKUP(J694,$U:$W,3,)</f>
        <v>3/16"</v>
      </c>
    </row>
    <row r="695" customFormat="false" ht="14.25" hidden="false" customHeight="true" outlineLevel="0" collapsed="false">
      <c r="A695" s="174"/>
      <c r="B695" s="169"/>
      <c r="C695" s="169"/>
      <c r="D695" s="169"/>
      <c r="E695" s="175"/>
      <c r="F695" s="175"/>
      <c r="G695" s="175" t="s">
        <v>3864</v>
      </c>
      <c r="H695" s="177" t="n">
        <v>4</v>
      </c>
      <c r="I695" s="177" t="n">
        <v>1.46</v>
      </c>
      <c r="J695" s="177" t="n">
        <v>12.5</v>
      </c>
      <c r="K695" s="177" t="n">
        <f aca="false">VLOOKUP(J695,$U$5:$V$19,2,)</f>
        <v>0.96</v>
      </c>
      <c r="L695" s="177" t="n">
        <f aca="false">H695*I695*K695</f>
        <v>5.6064</v>
      </c>
      <c r="M695" s="178" t="str">
        <f aca="false">VLOOKUP(J695,$U:$W,3,)</f>
        <v>1/2"</v>
      </c>
    </row>
    <row r="696" customFormat="false" ht="15" hidden="false" customHeight="false" outlineLevel="0" collapsed="false">
      <c r="A696" s="174"/>
      <c r="B696" s="169"/>
      <c r="C696" s="169"/>
      <c r="D696" s="169"/>
      <c r="E696" s="175"/>
      <c r="F696" s="175"/>
      <c r="G696" s="175" t="s">
        <v>3865</v>
      </c>
      <c r="H696" s="177" t="n">
        <v>3</v>
      </c>
      <c r="I696" s="177" t="n">
        <v>0.84</v>
      </c>
      <c r="J696" s="177" t="n">
        <v>6.3</v>
      </c>
      <c r="K696" s="177" t="n">
        <f aca="false">VLOOKUP(J696,$U$5:$V$19,2,)</f>
        <v>0.25</v>
      </c>
      <c r="L696" s="177" t="n">
        <f aca="false">H696*I696*K696</f>
        <v>0.63</v>
      </c>
      <c r="M696" s="178" t="str">
        <f aca="false">VLOOKUP(J696,$U:$W,3,)</f>
        <v>1/4"</v>
      </c>
    </row>
    <row r="697" customFormat="false" ht="14.25" hidden="false" customHeight="true" outlineLevel="0" collapsed="false">
      <c r="A697" s="174" t="s">
        <v>3963</v>
      </c>
      <c r="B697" s="169" t="s">
        <v>3964</v>
      </c>
      <c r="C697" s="169" t="s">
        <v>3932</v>
      </c>
      <c r="D697" s="169" t="n">
        <v>0.36</v>
      </c>
      <c r="E697" s="175" t="n">
        <v>0.16</v>
      </c>
      <c r="F697" s="175" t="n">
        <v>1.08</v>
      </c>
      <c r="G697" s="175" t="s">
        <v>3859</v>
      </c>
      <c r="H697" s="177" t="n">
        <v>2</v>
      </c>
      <c r="I697" s="177" t="n">
        <v>1.82</v>
      </c>
      <c r="J697" s="177" t="n">
        <v>10</v>
      </c>
      <c r="K697" s="177" t="n">
        <f aca="false">VLOOKUP(J697,$U$5:$V$19,2,)</f>
        <v>0.62</v>
      </c>
      <c r="L697" s="177" t="n">
        <f aca="false">H697*I697*K697</f>
        <v>2.2568</v>
      </c>
      <c r="M697" s="178" t="str">
        <f aca="false">VLOOKUP(J697,$U:$W,3,)</f>
        <v>3/8"</v>
      </c>
    </row>
    <row r="698" customFormat="false" ht="14.25" hidden="false" customHeight="true" outlineLevel="0" collapsed="false">
      <c r="A698" s="174"/>
      <c r="B698" s="169"/>
      <c r="C698" s="169"/>
      <c r="D698" s="169"/>
      <c r="E698" s="175"/>
      <c r="F698" s="175"/>
      <c r="G698" s="175" t="s">
        <v>3860</v>
      </c>
      <c r="H698" s="177" t="n">
        <v>2</v>
      </c>
      <c r="I698" s="177" t="n">
        <v>1.78</v>
      </c>
      <c r="J698" s="177" t="n">
        <v>10</v>
      </c>
      <c r="K698" s="177" t="n">
        <f aca="false">VLOOKUP(J698,$U$5:$V$19,2,)</f>
        <v>0.62</v>
      </c>
      <c r="L698" s="177" t="n">
        <f aca="false">H698*I698*K698</f>
        <v>2.2072</v>
      </c>
      <c r="M698" s="178" t="str">
        <f aca="false">VLOOKUP(J698,$U:$W,3,)</f>
        <v>3/8"</v>
      </c>
    </row>
    <row r="699" customFormat="false" ht="14.25" hidden="false" customHeight="true" outlineLevel="0" collapsed="false">
      <c r="A699" s="174"/>
      <c r="B699" s="169"/>
      <c r="C699" s="169"/>
      <c r="D699" s="169"/>
      <c r="E699" s="175"/>
      <c r="F699" s="175"/>
      <c r="G699" s="175" t="s">
        <v>3861</v>
      </c>
      <c r="H699" s="177" t="n">
        <v>2</v>
      </c>
      <c r="I699" s="177" t="n">
        <v>2.16</v>
      </c>
      <c r="J699" s="177" t="n">
        <v>10</v>
      </c>
      <c r="K699" s="177" t="n">
        <f aca="false">VLOOKUP(J699,$U$5:$V$19,2,)</f>
        <v>0.62</v>
      </c>
      <c r="L699" s="177" t="n">
        <f aca="false">H699*I699*K699</f>
        <v>2.6784</v>
      </c>
      <c r="M699" s="178" t="str">
        <f aca="false">VLOOKUP(J699,$U:$W,3,)</f>
        <v>3/8"</v>
      </c>
    </row>
    <row r="700" customFormat="false" ht="14.25" hidden="false" customHeight="true" outlineLevel="0" collapsed="false">
      <c r="A700" s="174"/>
      <c r="B700" s="169"/>
      <c r="C700" s="169"/>
      <c r="D700" s="169"/>
      <c r="E700" s="175"/>
      <c r="F700" s="175"/>
      <c r="G700" s="175" t="s">
        <v>3862</v>
      </c>
      <c r="H700" s="177" t="n">
        <v>1</v>
      </c>
      <c r="I700" s="177" t="n">
        <v>1.96</v>
      </c>
      <c r="J700" s="177" t="n">
        <v>4.2</v>
      </c>
      <c r="K700" s="177" t="n">
        <f aca="false">VLOOKUP(J700,$U$5:$V$19,2,)</f>
        <v>0.109</v>
      </c>
      <c r="L700" s="177" t="n">
        <f aca="false">H700*I700*K700</f>
        <v>0.21364</v>
      </c>
      <c r="M700" s="178" t="str">
        <f aca="false">VLOOKUP(J700,$U:$W,3,)</f>
        <v>3/16"</v>
      </c>
    </row>
    <row r="701" customFormat="false" ht="14.25" hidden="false" customHeight="true" outlineLevel="0" collapsed="false">
      <c r="A701" s="174"/>
      <c r="B701" s="169"/>
      <c r="C701" s="169"/>
      <c r="D701" s="169"/>
      <c r="E701" s="175"/>
      <c r="F701" s="175"/>
      <c r="G701" s="175" t="s">
        <v>3863</v>
      </c>
      <c r="H701" s="177" t="n">
        <v>1</v>
      </c>
      <c r="I701" s="177" t="n">
        <v>1.94</v>
      </c>
      <c r="J701" s="177" t="n">
        <v>4.2</v>
      </c>
      <c r="K701" s="177" t="n">
        <f aca="false">VLOOKUP(J701,$U$5:$V$19,2,)</f>
        <v>0.109</v>
      </c>
      <c r="L701" s="177" t="n">
        <f aca="false">H701*I701*K701</f>
        <v>0.21146</v>
      </c>
      <c r="M701" s="178" t="str">
        <f aca="false">VLOOKUP(J701,$U:$W,3,)</f>
        <v>3/16"</v>
      </c>
    </row>
    <row r="702" customFormat="false" ht="14.25" hidden="false" customHeight="true" outlineLevel="0" collapsed="false">
      <c r="A702" s="174"/>
      <c r="B702" s="169"/>
      <c r="C702" s="169"/>
      <c r="D702" s="169"/>
      <c r="E702" s="175"/>
      <c r="F702" s="175"/>
      <c r="G702" s="175" t="s">
        <v>3864</v>
      </c>
      <c r="H702" s="177" t="n">
        <v>4</v>
      </c>
      <c r="I702" s="177" t="n">
        <v>1.46</v>
      </c>
      <c r="J702" s="177" t="n">
        <v>12.5</v>
      </c>
      <c r="K702" s="177" t="n">
        <f aca="false">VLOOKUP(J702,$U$5:$V$19,2,)</f>
        <v>0.96</v>
      </c>
      <c r="L702" s="177" t="n">
        <f aca="false">H702*I702*K702</f>
        <v>5.6064</v>
      </c>
      <c r="M702" s="178" t="str">
        <f aca="false">VLOOKUP(J702,$U:$W,3,)</f>
        <v>1/2"</v>
      </c>
    </row>
    <row r="703" customFormat="false" ht="15" hidden="false" customHeight="false" outlineLevel="0" collapsed="false">
      <c r="A703" s="174"/>
      <c r="B703" s="169"/>
      <c r="C703" s="169"/>
      <c r="D703" s="169"/>
      <c r="E703" s="175"/>
      <c r="F703" s="175"/>
      <c r="G703" s="175" t="s">
        <v>3865</v>
      </c>
      <c r="H703" s="177" t="n">
        <v>3</v>
      </c>
      <c r="I703" s="177" t="n">
        <v>0.84</v>
      </c>
      <c r="J703" s="177" t="n">
        <v>6.3</v>
      </c>
      <c r="K703" s="177" t="n">
        <f aca="false">VLOOKUP(J703,$U$5:$V$19,2,)</f>
        <v>0.25</v>
      </c>
      <c r="L703" s="177" t="n">
        <f aca="false">H703*I703*K703</f>
        <v>0.63</v>
      </c>
      <c r="M703" s="178" t="str">
        <f aca="false">VLOOKUP(J703,$U:$W,3,)</f>
        <v>1/4"</v>
      </c>
    </row>
    <row r="704" customFormat="false" ht="14.25" hidden="false" customHeight="true" outlineLevel="0" collapsed="false">
      <c r="A704" s="174" t="s">
        <v>3965</v>
      </c>
      <c r="B704" s="169" t="s">
        <v>3966</v>
      </c>
      <c r="C704" s="169" t="s">
        <v>3932</v>
      </c>
      <c r="D704" s="169" t="n">
        <v>0.36</v>
      </c>
      <c r="E704" s="175" t="n">
        <v>0.16</v>
      </c>
      <c r="F704" s="175" t="n">
        <v>1.08</v>
      </c>
      <c r="G704" s="175" t="s">
        <v>3859</v>
      </c>
      <c r="H704" s="177" t="n">
        <v>2</v>
      </c>
      <c r="I704" s="177" t="n">
        <v>1.82</v>
      </c>
      <c r="J704" s="177" t="n">
        <v>10</v>
      </c>
      <c r="K704" s="177" t="n">
        <f aca="false">VLOOKUP(J704,$U$5:$V$19,2,)</f>
        <v>0.62</v>
      </c>
      <c r="L704" s="177" t="n">
        <f aca="false">H704*I704*K704</f>
        <v>2.2568</v>
      </c>
      <c r="M704" s="178" t="str">
        <f aca="false">VLOOKUP(J704,$U:$W,3,)</f>
        <v>3/8"</v>
      </c>
    </row>
    <row r="705" customFormat="false" ht="14.25" hidden="false" customHeight="true" outlineLevel="0" collapsed="false">
      <c r="A705" s="174"/>
      <c r="B705" s="169"/>
      <c r="C705" s="169"/>
      <c r="D705" s="169"/>
      <c r="E705" s="175"/>
      <c r="F705" s="175"/>
      <c r="G705" s="175" t="s">
        <v>3860</v>
      </c>
      <c r="H705" s="177" t="n">
        <v>2</v>
      </c>
      <c r="I705" s="177" t="n">
        <v>1.78</v>
      </c>
      <c r="J705" s="177" t="n">
        <v>10</v>
      </c>
      <c r="K705" s="177" t="n">
        <f aca="false">VLOOKUP(J705,$U$5:$V$19,2,)</f>
        <v>0.62</v>
      </c>
      <c r="L705" s="177" t="n">
        <f aca="false">H705*I705*K705</f>
        <v>2.2072</v>
      </c>
      <c r="M705" s="178" t="str">
        <f aca="false">VLOOKUP(J705,$U:$W,3,)</f>
        <v>3/8"</v>
      </c>
    </row>
    <row r="706" customFormat="false" ht="14.25" hidden="false" customHeight="true" outlineLevel="0" collapsed="false">
      <c r="A706" s="174"/>
      <c r="B706" s="169"/>
      <c r="C706" s="169"/>
      <c r="D706" s="169"/>
      <c r="E706" s="175"/>
      <c r="F706" s="175"/>
      <c r="G706" s="175" t="s">
        <v>3861</v>
      </c>
      <c r="H706" s="177" t="n">
        <v>2</v>
      </c>
      <c r="I706" s="177" t="n">
        <v>2.16</v>
      </c>
      <c r="J706" s="177" t="n">
        <v>10</v>
      </c>
      <c r="K706" s="177" t="n">
        <f aca="false">VLOOKUP(J706,$U$5:$V$19,2,)</f>
        <v>0.62</v>
      </c>
      <c r="L706" s="177" t="n">
        <f aca="false">H706*I706*K706</f>
        <v>2.6784</v>
      </c>
      <c r="M706" s="178" t="str">
        <f aca="false">VLOOKUP(J706,$U:$W,3,)</f>
        <v>3/8"</v>
      </c>
    </row>
    <row r="707" customFormat="false" ht="14.25" hidden="false" customHeight="true" outlineLevel="0" collapsed="false">
      <c r="A707" s="174"/>
      <c r="B707" s="169"/>
      <c r="C707" s="169"/>
      <c r="D707" s="169"/>
      <c r="E707" s="175"/>
      <c r="F707" s="175"/>
      <c r="G707" s="175" t="s">
        <v>3862</v>
      </c>
      <c r="H707" s="177" t="n">
        <v>1</v>
      </c>
      <c r="I707" s="177" t="n">
        <v>1.96</v>
      </c>
      <c r="J707" s="177" t="n">
        <v>4.2</v>
      </c>
      <c r="K707" s="177" t="n">
        <f aca="false">VLOOKUP(J707,$U$5:$V$19,2,)</f>
        <v>0.109</v>
      </c>
      <c r="L707" s="177" t="n">
        <f aca="false">H707*I707*K707</f>
        <v>0.21364</v>
      </c>
      <c r="M707" s="178" t="str">
        <f aca="false">VLOOKUP(J707,$U:$W,3,)</f>
        <v>3/16"</v>
      </c>
    </row>
    <row r="708" customFormat="false" ht="14.25" hidden="false" customHeight="true" outlineLevel="0" collapsed="false">
      <c r="A708" s="174"/>
      <c r="B708" s="169"/>
      <c r="C708" s="169"/>
      <c r="D708" s="169"/>
      <c r="E708" s="175"/>
      <c r="F708" s="175"/>
      <c r="G708" s="175" t="s">
        <v>3863</v>
      </c>
      <c r="H708" s="177" t="n">
        <v>1</v>
      </c>
      <c r="I708" s="177" t="n">
        <v>1.94</v>
      </c>
      <c r="J708" s="177" t="n">
        <v>4.2</v>
      </c>
      <c r="K708" s="177" t="n">
        <f aca="false">VLOOKUP(J708,$U$5:$V$19,2,)</f>
        <v>0.109</v>
      </c>
      <c r="L708" s="177" t="n">
        <f aca="false">H708*I708*K708</f>
        <v>0.21146</v>
      </c>
      <c r="M708" s="178" t="str">
        <f aca="false">VLOOKUP(J708,$U:$W,3,)</f>
        <v>3/16"</v>
      </c>
    </row>
    <row r="709" customFormat="false" ht="14.25" hidden="false" customHeight="true" outlineLevel="0" collapsed="false">
      <c r="A709" s="174"/>
      <c r="B709" s="169"/>
      <c r="C709" s="169"/>
      <c r="D709" s="169"/>
      <c r="E709" s="175"/>
      <c r="F709" s="175"/>
      <c r="G709" s="175" t="s">
        <v>3864</v>
      </c>
      <c r="H709" s="177" t="n">
        <v>4</v>
      </c>
      <c r="I709" s="177" t="n">
        <v>1.46</v>
      </c>
      <c r="J709" s="177" t="n">
        <v>12.5</v>
      </c>
      <c r="K709" s="177" t="n">
        <f aca="false">VLOOKUP(J709,$U$5:$V$19,2,)</f>
        <v>0.96</v>
      </c>
      <c r="L709" s="177" t="n">
        <f aca="false">H709*I709*K709</f>
        <v>5.6064</v>
      </c>
      <c r="M709" s="178" t="str">
        <f aca="false">VLOOKUP(J709,$U:$W,3,)</f>
        <v>1/2"</v>
      </c>
    </row>
    <row r="710" customFormat="false" ht="15" hidden="false" customHeight="false" outlineLevel="0" collapsed="false">
      <c r="A710" s="174"/>
      <c r="B710" s="169"/>
      <c r="C710" s="169"/>
      <c r="D710" s="169"/>
      <c r="E710" s="175"/>
      <c r="F710" s="175"/>
      <c r="G710" s="175" t="s">
        <v>3865</v>
      </c>
      <c r="H710" s="177" t="n">
        <v>3</v>
      </c>
      <c r="I710" s="177" t="n">
        <v>0.84</v>
      </c>
      <c r="J710" s="177" t="n">
        <v>6.3</v>
      </c>
      <c r="K710" s="177" t="n">
        <f aca="false">VLOOKUP(J710,$U$5:$V$19,2,)</f>
        <v>0.25</v>
      </c>
      <c r="L710" s="177" t="n">
        <f aca="false">H710*I710*K710</f>
        <v>0.63</v>
      </c>
      <c r="M710" s="178" t="str">
        <f aca="false">VLOOKUP(J710,$U:$W,3,)</f>
        <v>1/4"</v>
      </c>
    </row>
    <row r="711" customFormat="false" ht="14.25" hidden="false" customHeight="true" outlineLevel="0" collapsed="false">
      <c r="A711" s="174" t="s">
        <v>3967</v>
      </c>
      <c r="B711" s="169" t="s">
        <v>3968</v>
      </c>
      <c r="C711" s="169" t="s">
        <v>3932</v>
      </c>
      <c r="D711" s="169" t="n">
        <v>0.36</v>
      </c>
      <c r="E711" s="175" t="n">
        <v>0.16</v>
      </c>
      <c r="F711" s="175" t="n">
        <v>1.08</v>
      </c>
      <c r="G711" s="175" t="s">
        <v>3859</v>
      </c>
      <c r="H711" s="177" t="n">
        <v>2</v>
      </c>
      <c r="I711" s="177" t="n">
        <v>1.82</v>
      </c>
      <c r="J711" s="177" t="n">
        <v>10</v>
      </c>
      <c r="K711" s="177" t="n">
        <f aca="false">VLOOKUP(J711,$U$5:$V$19,2,)</f>
        <v>0.62</v>
      </c>
      <c r="L711" s="177" t="n">
        <f aca="false">H711*I711*K711</f>
        <v>2.2568</v>
      </c>
      <c r="M711" s="178" t="str">
        <f aca="false">VLOOKUP(J711,$U:$W,3,)</f>
        <v>3/8"</v>
      </c>
    </row>
    <row r="712" customFormat="false" ht="14.25" hidden="false" customHeight="true" outlineLevel="0" collapsed="false">
      <c r="A712" s="174"/>
      <c r="B712" s="169"/>
      <c r="C712" s="169"/>
      <c r="D712" s="169"/>
      <c r="E712" s="175"/>
      <c r="F712" s="175"/>
      <c r="G712" s="175" t="s">
        <v>3860</v>
      </c>
      <c r="H712" s="177" t="n">
        <v>2</v>
      </c>
      <c r="I712" s="177" t="n">
        <v>1.78</v>
      </c>
      <c r="J712" s="177" t="n">
        <v>10</v>
      </c>
      <c r="K712" s="177" t="n">
        <f aca="false">VLOOKUP(J712,$U$5:$V$19,2,)</f>
        <v>0.62</v>
      </c>
      <c r="L712" s="177" t="n">
        <f aca="false">H712*I712*K712</f>
        <v>2.2072</v>
      </c>
      <c r="M712" s="178" t="str">
        <f aca="false">VLOOKUP(J712,$U:$W,3,)</f>
        <v>3/8"</v>
      </c>
    </row>
    <row r="713" customFormat="false" ht="14.25" hidden="false" customHeight="true" outlineLevel="0" collapsed="false">
      <c r="A713" s="174"/>
      <c r="B713" s="169"/>
      <c r="C713" s="169"/>
      <c r="D713" s="169"/>
      <c r="E713" s="175"/>
      <c r="F713" s="175"/>
      <c r="G713" s="175" t="s">
        <v>3861</v>
      </c>
      <c r="H713" s="177" t="n">
        <v>2</v>
      </c>
      <c r="I713" s="177" t="n">
        <v>2.16</v>
      </c>
      <c r="J713" s="177" t="n">
        <v>10</v>
      </c>
      <c r="K713" s="177" t="n">
        <f aca="false">VLOOKUP(J713,$U$5:$V$19,2,)</f>
        <v>0.62</v>
      </c>
      <c r="L713" s="177" t="n">
        <f aca="false">H713*I713*K713</f>
        <v>2.6784</v>
      </c>
      <c r="M713" s="178" t="str">
        <f aca="false">VLOOKUP(J713,$U:$W,3,)</f>
        <v>3/8"</v>
      </c>
    </row>
    <row r="714" customFormat="false" ht="14.25" hidden="false" customHeight="true" outlineLevel="0" collapsed="false">
      <c r="A714" s="174"/>
      <c r="B714" s="169"/>
      <c r="C714" s="169"/>
      <c r="D714" s="169"/>
      <c r="E714" s="175"/>
      <c r="F714" s="175"/>
      <c r="G714" s="175" t="s">
        <v>3862</v>
      </c>
      <c r="H714" s="177" t="n">
        <v>1</v>
      </c>
      <c r="I714" s="177" t="n">
        <v>1.96</v>
      </c>
      <c r="J714" s="177" t="n">
        <v>4.2</v>
      </c>
      <c r="K714" s="177" t="n">
        <f aca="false">VLOOKUP(J714,$U$5:$V$19,2,)</f>
        <v>0.109</v>
      </c>
      <c r="L714" s="177" t="n">
        <f aca="false">H714*I714*K714</f>
        <v>0.21364</v>
      </c>
      <c r="M714" s="178" t="str">
        <f aca="false">VLOOKUP(J714,$U:$W,3,)</f>
        <v>3/16"</v>
      </c>
    </row>
    <row r="715" customFormat="false" ht="14.25" hidden="false" customHeight="true" outlineLevel="0" collapsed="false">
      <c r="A715" s="174"/>
      <c r="B715" s="169"/>
      <c r="C715" s="169"/>
      <c r="D715" s="169"/>
      <c r="E715" s="175"/>
      <c r="F715" s="175"/>
      <c r="G715" s="175" t="s">
        <v>3863</v>
      </c>
      <c r="H715" s="177" t="n">
        <v>1</v>
      </c>
      <c r="I715" s="177" t="n">
        <v>1.94</v>
      </c>
      <c r="J715" s="177" t="n">
        <v>4.2</v>
      </c>
      <c r="K715" s="177" t="n">
        <f aca="false">VLOOKUP(J715,$U$5:$V$19,2,)</f>
        <v>0.109</v>
      </c>
      <c r="L715" s="177" t="n">
        <f aca="false">H715*I715*K715</f>
        <v>0.21146</v>
      </c>
      <c r="M715" s="178" t="str">
        <f aca="false">VLOOKUP(J715,$U:$W,3,)</f>
        <v>3/16"</v>
      </c>
    </row>
    <row r="716" customFormat="false" ht="14.25" hidden="false" customHeight="true" outlineLevel="0" collapsed="false">
      <c r="A716" s="174"/>
      <c r="B716" s="169"/>
      <c r="C716" s="169"/>
      <c r="D716" s="169"/>
      <c r="E716" s="175"/>
      <c r="F716" s="175"/>
      <c r="G716" s="175" t="s">
        <v>3864</v>
      </c>
      <c r="H716" s="177" t="n">
        <v>4</v>
      </c>
      <c r="I716" s="177" t="n">
        <v>1.46</v>
      </c>
      <c r="J716" s="177" t="n">
        <v>12.5</v>
      </c>
      <c r="K716" s="177" t="n">
        <f aca="false">VLOOKUP(J716,$U$5:$V$19,2,)</f>
        <v>0.96</v>
      </c>
      <c r="L716" s="177" t="n">
        <f aca="false">H716*I716*K716</f>
        <v>5.6064</v>
      </c>
      <c r="M716" s="178" t="str">
        <f aca="false">VLOOKUP(J716,$U:$W,3,)</f>
        <v>1/2"</v>
      </c>
    </row>
    <row r="717" customFormat="false" ht="15" hidden="false" customHeight="false" outlineLevel="0" collapsed="false">
      <c r="A717" s="174"/>
      <c r="B717" s="169"/>
      <c r="C717" s="169"/>
      <c r="D717" s="169"/>
      <c r="E717" s="175"/>
      <c r="F717" s="175"/>
      <c r="G717" s="175" t="s">
        <v>3865</v>
      </c>
      <c r="H717" s="177" t="n">
        <v>3</v>
      </c>
      <c r="I717" s="177" t="n">
        <v>0.84</v>
      </c>
      <c r="J717" s="177" t="n">
        <v>6.3</v>
      </c>
      <c r="K717" s="177" t="n">
        <f aca="false">VLOOKUP(J717,$U$5:$V$19,2,)</f>
        <v>0.25</v>
      </c>
      <c r="L717" s="177" t="n">
        <f aca="false">H717*I717*K717</f>
        <v>0.63</v>
      </c>
      <c r="M717" s="178" t="str">
        <f aca="false">VLOOKUP(J717,$U:$W,3,)</f>
        <v>1/4"</v>
      </c>
    </row>
    <row r="718" customFormat="false" ht="14.25" hidden="false" customHeight="true" outlineLevel="0" collapsed="false">
      <c r="A718" s="174" t="s">
        <v>3969</v>
      </c>
      <c r="B718" s="169" t="s">
        <v>3970</v>
      </c>
      <c r="C718" s="169" t="s">
        <v>3932</v>
      </c>
      <c r="D718" s="169" t="n">
        <v>0.36</v>
      </c>
      <c r="E718" s="175" t="n">
        <v>0.16</v>
      </c>
      <c r="F718" s="175" t="n">
        <v>1.08</v>
      </c>
      <c r="G718" s="175" t="s">
        <v>3859</v>
      </c>
      <c r="H718" s="177" t="n">
        <v>2</v>
      </c>
      <c r="I718" s="177" t="n">
        <v>1.82</v>
      </c>
      <c r="J718" s="177" t="n">
        <v>10</v>
      </c>
      <c r="K718" s="177" t="n">
        <f aca="false">VLOOKUP(J718,$U$5:$V$19,2,)</f>
        <v>0.62</v>
      </c>
      <c r="L718" s="177" t="n">
        <f aca="false">H718*I718*K718</f>
        <v>2.2568</v>
      </c>
      <c r="M718" s="178" t="str">
        <f aca="false">VLOOKUP(J718,$U:$W,3,)</f>
        <v>3/8"</v>
      </c>
    </row>
    <row r="719" customFormat="false" ht="14.25" hidden="false" customHeight="true" outlineLevel="0" collapsed="false">
      <c r="A719" s="174"/>
      <c r="B719" s="169"/>
      <c r="C719" s="169"/>
      <c r="D719" s="169"/>
      <c r="E719" s="175"/>
      <c r="F719" s="175"/>
      <c r="G719" s="175" t="s">
        <v>3860</v>
      </c>
      <c r="H719" s="177" t="n">
        <v>2</v>
      </c>
      <c r="I719" s="177" t="n">
        <v>1.78</v>
      </c>
      <c r="J719" s="177" t="n">
        <v>10</v>
      </c>
      <c r="K719" s="177" t="n">
        <f aca="false">VLOOKUP(J719,$U$5:$V$19,2,)</f>
        <v>0.62</v>
      </c>
      <c r="L719" s="177" t="n">
        <f aca="false">H719*I719*K719</f>
        <v>2.2072</v>
      </c>
      <c r="M719" s="178" t="str">
        <f aca="false">VLOOKUP(J719,$U:$W,3,)</f>
        <v>3/8"</v>
      </c>
    </row>
    <row r="720" customFormat="false" ht="14.25" hidden="false" customHeight="true" outlineLevel="0" collapsed="false">
      <c r="A720" s="174"/>
      <c r="B720" s="169"/>
      <c r="C720" s="169"/>
      <c r="D720" s="169"/>
      <c r="E720" s="175"/>
      <c r="F720" s="175"/>
      <c r="G720" s="175" t="s">
        <v>3861</v>
      </c>
      <c r="H720" s="177" t="n">
        <v>2</v>
      </c>
      <c r="I720" s="177" t="n">
        <v>2.16</v>
      </c>
      <c r="J720" s="177" t="n">
        <v>10</v>
      </c>
      <c r="K720" s="177" t="n">
        <f aca="false">VLOOKUP(J720,$U$5:$V$19,2,)</f>
        <v>0.62</v>
      </c>
      <c r="L720" s="177" t="n">
        <f aca="false">H720*I720*K720</f>
        <v>2.6784</v>
      </c>
      <c r="M720" s="178" t="str">
        <f aca="false">VLOOKUP(J720,$U:$W,3,)</f>
        <v>3/8"</v>
      </c>
    </row>
    <row r="721" customFormat="false" ht="14.25" hidden="false" customHeight="true" outlineLevel="0" collapsed="false">
      <c r="A721" s="174"/>
      <c r="B721" s="169"/>
      <c r="C721" s="169"/>
      <c r="D721" s="169"/>
      <c r="E721" s="175"/>
      <c r="F721" s="175"/>
      <c r="G721" s="175" t="s">
        <v>3862</v>
      </c>
      <c r="H721" s="177" t="n">
        <v>1</v>
      </c>
      <c r="I721" s="177" t="n">
        <v>1.96</v>
      </c>
      <c r="J721" s="177" t="n">
        <v>4.2</v>
      </c>
      <c r="K721" s="177" t="n">
        <f aca="false">VLOOKUP(J721,$U$5:$V$19,2,)</f>
        <v>0.109</v>
      </c>
      <c r="L721" s="177" t="n">
        <f aca="false">H721*I721*K721</f>
        <v>0.21364</v>
      </c>
      <c r="M721" s="178" t="str">
        <f aca="false">VLOOKUP(J721,$U:$W,3,)</f>
        <v>3/16"</v>
      </c>
    </row>
    <row r="722" customFormat="false" ht="14.25" hidden="false" customHeight="true" outlineLevel="0" collapsed="false">
      <c r="A722" s="174"/>
      <c r="B722" s="169"/>
      <c r="C722" s="169"/>
      <c r="D722" s="169"/>
      <c r="E722" s="175"/>
      <c r="F722" s="175"/>
      <c r="G722" s="175" t="s">
        <v>3863</v>
      </c>
      <c r="H722" s="177" t="n">
        <v>1</v>
      </c>
      <c r="I722" s="177" t="n">
        <v>1.94</v>
      </c>
      <c r="J722" s="177" t="n">
        <v>4.2</v>
      </c>
      <c r="K722" s="177" t="n">
        <f aca="false">VLOOKUP(J722,$U$5:$V$19,2,)</f>
        <v>0.109</v>
      </c>
      <c r="L722" s="177" t="n">
        <f aca="false">H722*I722*K722</f>
        <v>0.21146</v>
      </c>
      <c r="M722" s="178" t="str">
        <f aca="false">VLOOKUP(J722,$U:$W,3,)</f>
        <v>3/16"</v>
      </c>
    </row>
    <row r="723" customFormat="false" ht="14.25" hidden="false" customHeight="true" outlineLevel="0" collapsed="false">
      <c r="A723" s="174"/>
      <c r="B723" s="169"/>
      <c r="C723" s="169"/>
      <c r="D723" s="169"/>
      <c r="E723" s="175"/>
      <c r="F723" s="175"/>
      <c r="G723" s="175" t="s">
        <v>3864</v>
      </c>
      <c r="H723" s="177" t="n">
        <v>4</v>
      </c>
      <c r="I723" s="177" t="n">
        <v>1.46</v>
      </c>
      <c r="J723" s="177" t="n">
        <v>12.5</v>
      </c>
      <c r="K723" s="177" t="n">
        <f aca="false">VLOOKUP(J723,$U$5:$V$19,2,)</f>
        <v>0.96</v>
      </c>
      <c r="L723" s="177" t="n">
        <f aca="false">H723*I723*K723</f>
        <v>5.6064</v>
      </c>
      <c r="M723" s="178" t="str">
        <f aca="false">VLOOKUP(J723,$U:$W,3,)</f>
        <v>1/2"</v>
      </c>
    </row>
    <row r="724" customFormat="false" ht="15" hidden="false" customHeight="false" outlineLevel="0" collapsed="false">
      <c r="A724" s="174"/>
      <c r="B724" s="169"/>
      <c r="C724" s="169"/>
      <c r="D724" s="169"/>
      <c r="E724" s="175"/>
      <c r="F724" s="175"/>
      <c r="G724" s="175" t="s">
        <v>3865</v>
      </c>
      <c r="H724" s="177" t="n">
        <v>3</v>
      </c>
      <c r="I724" s="177" t="n">
        <v>0.84</v>
      </c>
      <c r="J724" s="177" t="n">
        <v>6.3</v>
      </c>
      <c r="K724" s="177" t="n">
        <f aca="false">VLOOKUP(J724,$U$5:$V$19,2,)</f>
        <v>0.25</v>
      </c>
      <c r="L724" s="177" t="n">
        <f aca="false">H724*I724*K724</f>
        <v>0.63</v>
      </c>
      <c r="M724" s="178" t="str">
        <f aca="false">VLOOKUP(J724,$U:$W,3,)</f>
        <v>1/4"</v>
      </c>
    </row>
    <row r="725" customFormat="false" ht="14.25" hidden="false" customHeight="true" outlineLevel="0" collapsed="false">
      <c r="A725" s="174" t="s">
        <v>3971</v>
      </c>
      <c r="B725" s="169" t="s">
        <v>3972</v>
      </c>
      <c r="C725" s="169" t="s">
        <v>3932</v>
      </c>
      <c r="D725" s="169" t="n">
        <v>0.36</v>
      </c>
      <c r="E725" s="175" t="n">
        <v>0.16</v>
      </c>
      <c r="F725" s="175" t="n">
        <v>1.08</v>
      </c>
      <c r="G725" s="175" t="s">
        <v>3859</v>
      </c>
      <c r="H725" s="177" t="n">
        <v>2</v>
      </c>
      <c r="I725" s="177" t="n">
        <v>1.82</v>
      </c>
      <c r="J725" s="177" t="n">
        <v>10</v>
      </c>
      <c r="K725" s="177" t="n">
        <f aca="false">VLOOKUP(J725,$U$5:$V$19,2,)</f>
        <v>0.62</v>
      </c>
      <c r="L725" s="177" t="n">
        <f aca="false">H725*I725*K725</f>
        <v>2.2568</v>
      </c>
      <c r="M725" s="178" t="str">
        <f aca="false">VLOOKUP(J725,$U:$W,3,)</f>
        <v>3/8"</v>
      </c>
    </row>
    <row r="726" customFormat="false" ht="14.25" hidden="false" customHeight="true" outlineLevel="0" collapsed="false">
      <c r="A726" s="174"/>
      <c r="B726" s="169"/>
      <c r="C726" s="169"/>
      <c r="D726" s="169"/>
      <c r="E726" s="175"/>
      <c r="F726" s="175"/>
      <c r="G726" s="175" t="s">
        <v>3860</v>
      </c>
      <c r="H726" s="177" t="n">
        <v>2</v>
      </c>
      <c r="I726" s="177" t="n">
        <v>1.78</v>
      </c>
      <c r="J726" s="177" t="n">
        <v>10</v>
      </c>
      <c r="K726" s="177" t="n">
        <f aca="false">VLOOKUP(J726,$U$5:$V$19,2,)</f>
        <v>0.62</v>
      </c>
      <c r="L726" s="177" t="n">
        <f aca="false">H726*I726*K726</f>
        <v>2.2072</v>
      </c>
      <c r="M726" s="178" t="str">
        <f aca="false">VLOOKUP(J726,$U:$W,3,)</f>
        <v>3/8"</v>
      </c>
    </row>
    <row r="727" customFormat="false" ht="14.25" hidden="false" customHeight="true" outlineLevel="0" collapsed="false">
      <c r="A727" s="174"/>
      <c r="B727" s="169"/>
      <c r="C727" s="169"/>
      <c r="D727" s="169"/>
      <c r="E727" s="175"/>
      <c r="F727" s="175"/>
      <c r="G727" s="175" t="s">
        <v>3861</v>
      </c>
      <c r="H727" s="177" t="n">
        <v>2</v>
      </c>
      <c r="I727" s="177" t="n">
        <v>2.16</v>
      </c>
      <c r="J727" s="177" t="n">
        <v>10</v>
      </c>
      <c r="K727" s="177" t="n">
        <f aca="false">VLOOKUP(J727,$U$5:$V$19,2,)</f>
        <v>0.62</v>
      </c>
      <c r="L727" s="177" t="n">
        <f aca="false">H727*I727*K727</f>
        <v>2.6784</v>
      </c>
      <c r="M727" s="178" t="str">
        <f aca="false">VLOOKUP(J727,$U:$W,3,)</f>
        <v>3/8"</v>
      </c>
    </row>
    <row r="728" customFormat="false" ht="14.25" hidden="false" customHeight="true" outlineLevel="0" collapsed="false">
      <c r="A728" s="174"/>
      <c r="B728" s="169"/>
      <c r="C728" s="169"/>
      <c r="D728" s="169"/>
      <c r="E728" s="175"/>
      <c r="F728" s="175"/>
      <c r="G728" s="175" t="s">
        <v>3862</v>
      </c>
      <c r="H728" s="177" t="n">
        <v>1</v>
      </c>
      <c r="I728" s="177" t="n">
        <v>1.96</v>
      </c>
      <c r="J728" s="177" t="n">
        <v>4.2</v>
      </c>
      <c r="K728" s="177" t="n">
        <f aca="false">VLOOKUP(J728,$U$5:$V$19,2,)</f>
        <v>0.109</v>
      </c>
      <c r="L728" s="177" t="n">
        <f aca="false">H728*I728*K728</f>
        <v>0.21364</v>
      </c>
      <c r="M728" s="178" t="str">
        <f aca="false">VLOOKUP(J728,$U:$W,3,)</f>
        <v>3/16"</v>
      </c>
    </row>
    <row r="729" customFormat="false" ht="14.25" hidden="false" customHeight="true" outlineLevel="0" collapsed="false">
      <c r="A729" s="174"/>
      <c r="B729" s="169"/>
      <c r="C729" s="169"/>
      <c r="D729" s="169"/>
      <c r="E729" s="175"/>
      <c r="F729" s="175"/>
      <c r="G729" s="175" t="s">
        <v>3863</v>
      </c>
      <c r="H729" s="177" t="n">
        <v>1</v>
      </c>
      <c r="I729" s="177" t="n">
        <v>1.94</v>
      </c>
      <c r="J729" s="177" t="n">
        <v>4.2</v>
      </c>
      <c r="K729" s="177" t="n">
        <f aca="false">VLOOKUP(J729,$U$5:$V$19,2,)</f>
        <v>0.109</v>
      </c>
      <c r="L729" s="177" t="n">
        <f aca="false">H729*I729*K729</f>
        <v>0.21146</v>
      </c>
      <c r="M729" s="178" t="str">
        <f aca="false">VLOOKUP(J729,$U:$W,3,)</f>
        <v>3/16"</v>
      </c>
    </row>
    <row r="730" customFormat="false" ht="14.25" hidden="false" customHeight="true" outlineLevel="0" collapsed="false">
      <c r="A730" s="174"/>
      <c r="B730" s="169"/>
      <c r="C730" s="169"/>
      <c r="D730" s="169"/>
      <c r="E730" s="175"/>
      <c r="F730" s="175"/>
      <c r="G730" s="175" t="s">
        <v>3864</v>
      </c>
      <c r="H730" s="177" t="n">
        <v>4</v>
      </c>
      <c r="I730" s="177" t="n">
        <v>1.46</v>
      </c>
      <c r="J730" s="177" t="n">
        <v>12.5</v>
      </c>
      <c r="K730" s="177" t="n">
        <f aca="false">VLOOKUP(J730,$U$5:$V$19,2,)</f>
        <v>0.96</v>
      </c>
      <c r="L730" s="177" t="n">
        <f aca="false">H730*I730*K730</f>
        <v>5.6064</v>
      </c>
      <c r="M730" s="178" t="str">
        <f aca="false">VLOOKUP(J730,$U:$W,3,)</f>
        <v>1/2"</v>
      </c>
    </row>
    <row r="731" customFormat="false" ht="15" hidden="false" customHeight="false" outlineLevel="0" collapsed="false">
      <c r="A731" s="174"/>
      <c r="B731" s="169"/>
      <c r="C731" s="169"/>
      <c r="D731" s="169"/>
      <c r="E731" s="175"/>
      <c r="F731" s="175"/>
      <c r="G731" s="175" t="s">
        <v>3865</v>
      </c>
      <c r="H731" s="177" t="n">
        <v>3</v>
      </c>
      <c r="I731" s="177" t="n">
        <v>0.84</v>
      </c>
      <c r="J731" s="177" t="n">
        <v>6.3</v>
      </c>
      <c r="K731" s="177" t="n">
        <f aca="false">VLOOKUP(J731,$U$5:$V$19,2,)</f>
        <v>0.25</v>
      </c>
      <c r="L731" s="177" t="n">
        <f aca="false">H731*I731*K731</f>
        <v>0.63</v>
      </c>
      <c r="M731" s="178" t="str">
        <f aca="false">VLOOKUP(J731,$U:$W,3,)</f>
        <v>1/4"</v>
      </c>
    </row>
    <row r="732" customFormat="false" ht="14.25" hidden="false" customHeight="true" outlineLevel="0" collapsed="false">
      <c r="A732" s="174" t="s">
        <v>3973</v>
      </c>
      <c r="B732" s="169" t="s">
        <v>3974</v>
      </c>
      <c r="C732" s="169" t="s">
        <v>3932</v>
      </c>
      <c r="D732" s="169" t="n">
        <v>0.36</v>
      </c>
      <c r="E732" s="175" t="n">
        <v>0.16</v>
      </c>
      <c r="F732" s="175" t="n">
        <v>1.08</v>
      </c>
      <c r="G732" s="175" t="s">
        <v>3859</v>
      </c>
      <c r="H732" s="177" t="n">
        <v>2</v>
      </c>
      <c r="I732" s="177" t="n">
        <v>1.82</v>
      </c>
      <c r="J732" s="177" t="n">
        <v>10</v>
      </c>
      <c r="K732" s="177" t="n">
        <f aca="false">VLOOKUP(J732,$U$5:$V$19,2,)</f>
        <v>0.62</v>
      </c>
      <c r="L732" s="177" t="n">
        <f aca="false">H732*I732*K732</f>
        <v>2.2568</v>
      </c>
      <c r="M732" s="178" t="str">
        <f aca="false">VLOOKUP(J732,$U:$W,3,)</f>
        <v>3/8"</v>
      </c>
    </row>
    <row r="733" customFormat="false" ht="14.25" hidden="false" customHeight="true" outlineLevel="0" collapsed="false">
      <c r="A733" s="174"/>
      <c r="B733" s="169"/>
      <c r="C733" s="169"/>
      <c r="D733" s="169"/>
      <c r="E733" s="175"/>
      <c r="F733" s="175"/>
      <c r="G733" s="175" t="s">
        <v>3860</v>
      </c>
      <c r="H733" s="177" t="n">
        <v>2</v>
      </c>
      <c r="I733" s="177" t="n">
        <v>1.78</v>
      </c>
      <c r="J733" s="177" t="n">
        <v>10</v>
      </c>
      <c r="K733" s="177" t="n">
        <f aca="false">VLOOKUP(J733,$U$5:$V$19,2,)</f>
        <v>0.62</v>
      </c>
      <c r="L733" s="177" t="n">
        <f aca="false">H733*I733*K733</f>
        <v>2.2072</v>
      </c>
      <c r="M733" s="178" t="str">
        <f aca="false">VLOOKUP(J733,$U:$W,3,)</f>
        <v>3/8"</v>
      </c>
    </row>
    <row r="734" customFormat="false" ht="14.25" hidden="false" customHeight="true" outlineLevel="0" collapsed="false">
      <c r="A734" s="174"/>
      <c r="B734" s="169"/>
      <c r="C734" s="169"/>
      <c r="D734" s="169"/>
      <c r="E734" s="175"/>
      <c r="F734" s="175"/>
      <c r="G734" s="175" t="s">
        <v>3861</v>
      </c>
      <c r="H734" s="177" t="n">
        <v>2</v>
      </c>
      <c r="I734" s="177" t="n">
        <v>2.16</v>
      </c>
      <c r="J734" s="177" t="n">
        <v>10</v>
      </c>
      <c r="K734" s="177" t="n">
        <f aca="false">VLOOKUP(J734,$U$5:$V$19,2,)</f>
        <v>0.62</v>
      </c>
      <c r="L734" s="177" t="n">
        <f aca="false">H734*I734*K734</f>
        <v>2.6784</v>
      </c>
      <c r="M734" s="178" t="str">
        <f aca="false">VLOOKUP(J734,$U:$W,3,)</f>
        <v>3/8"</v>
      </c>
    </row>
    <row r="735" customFormat="false" ht="14.25" hidden="false" customHeight="true" outlineLevel="0" collapsed="false">
      <c r="A735" s="174"/>
      <c r="B735" s="169"/>
      <c r="C735" s="169"/>
      <c r="D735" s="169"/>
      <c r="E735" s="175"/>
      <c r="F735" s="175"/>
      <c r="G735" s="175" t="s">
        <v>3862</v>
      </c>
      <c r="H735" s="177" t="n">
        <v>1</v>
      </c>
      <c r="I735" s="177" t="n">
        <v>1.96</v>
      </c>
      <c r="J735" s="177" t="n">
        <v>4.2</v>
      </c>
      <c r="K735" s="177" t="n">
        <f aca="false">VLOOKUP(J735,$U$5:$V$19,2,)</f>
        <v>0.109</v>
      </c>
      <c r="L735" s="177" t="n">
        <f aca="false">H735*I735*K735</f>
        <v>0.21364</v>
      </c>
      <c r="M735" s="178" t="str">
        <f aca="false">VLOOKUP(J735,$U:$W,3,)</f>
        <v>3/16"</v>
      </c>
    </row>
    <row r="736" customFormat="false" ht="14.25" hidden="false" customHeight="true" outlineLevel="0" collapsed="false">
      <c r="A736" s="174"/>
      <c r="B736" s="169"/>
      <c r="C736" s="169"/>
      <c r="D736" s="169"/>
      <c r="E736" s="175"/>
      <c r="F736" s="175"/>
      <c r="G736" s="175" t="s">
        <v>3863</v>
      </c>
      <c r="H736" s="177" t="n">
        <v>1</v>
      </c>
      <c r="I736" s="177" t="n">
        <v>1.94</v>
      </c>
      <c r="J736" s="177" t="n">
        <v>4.2</v>
      </c>
      <c r="K736" s="177" t="n">
        <f aca="false">VLOOKUP(J736,$U$5:$V$19,2,)</f>
        <v>0.109</v>
      </c>
      <c r="L736" s="177" t="n">
        <f aca="false">H736*I736*K736</f>
        <v>0.21146</v>
      </c>
      <c r="M736" s="178" t="str">
        <f aca="false">VLOOKUP(J736,$U:$W,3,)</f>
        <v>3/16"</v>
      </c>
    </row>
    <row r="737" customFormat="false" ht="14.25" hidden="false" customHeight="true" outlineLevel="0" collapsed="false">
      <c r="A737" s="174"/>
      <c r="B737" s="169"/>
      <c r="C737" s="169"/>
      <c r="D737" s="169"/>
      <c r="E737" s="175"/>
      <c r="F737" s="175"/>
      <c r="G737" s="175" t="s">
        <v>3864</v>
      </c>
      <c r="H737" s="177" t="n">
        <v>4</v>
      </c>
      <c r="I737" s="177" t="n">
        <v>1.46</v>
      </c>
      <c r="J737" s="177" t="n">
        <v>12.5</v>
      </c>
      <c r="K737" s="177" t="n">
        <f aca="false">VLOOKUP(J737,$U$5:$V$19,2,)</f>
        <v>0.96</v>
      </c>
      <c r="L737" s="177" t="n">
        <f aca="false">H737*I737*K737</f>
        <v>5.6064</v>
      </c>
      <c r="M737" s="178" t="str">
        <f aca="false">VLOOKUP(J737,$U:$W,3,)</f>
        <v>1/2"</v>
      </c>
    </row>
    <row r="738" customFormat="false" ht="15" hidden="false" customHeight="false" outlineLevel="0" collapsed="false">
      <c r="A738" s="174"/>
      <c r="B738" s="169"/>
      <c r="C738" s="169"/>
      <c r="D738" s="169"/>
      <c r="E738" s="175"/>
      <c r="F738" s="175"/>
      <c r="G738" s="175" t="s">
        <v>3865</v>
      </c>
      <c r="H738" s="177" t="n">
        <v>3</v>
      </c>
      <c r="I738" s="177" t="n">
        <v>0.84</v>
      </c>
      <c r="J738" s="177" t="n">
        <v>6.3</v>
      </c>
      <c r="K738" s="177" t="n">
        <f aca="false">VLOOKUP(J738,$U$5:$V$19,2,)</f>
        <v>0.25</v>
      </c>
      <c r="L738" s="177" t="n">
        <f aca="false">H738*I738*K738</f>
        <v>0.63</v>
      </c>
      <c r="M738" s="178" t="str">
        <f aca="false">VLOOKUP(J738,$U:$W,3,)</f>
        <v>1/4"</v>
      </c>
    </row>
    <row r="739" customFormat="false" ht="14.25" hidden="false" customHeight="true" outlineLevel="0" collapsed="false">
      <c r="A739" s="174" t="s">
        <v>3975</v>
      </c>
      <c r="B739" s="169" t="s">
        <v>3976</v>
      </c>
      <c r="C739" s="169" t="s">
        <v>3932</v>
      </c>
      <c r="D739" s="169" t="n">
        <v>0.36</v>
      </c>
      <c r="E739" s="175" t="n">
        <v>0.16</v>
      </c>
      <c r="F739" s="175" t="n">
        <v>1.08</v>
      </c>
      <c r="G739" s="175" t="s">
        <v>3859</v>
      </c>
      <c r="H739" s="177" t="n">
        <v>2</v>
      </c>
      <c r="I739" s="177" t="n">
        <v>1.82</v>
      </c>
      <c r="J739" s="177" t="n">
        <v>10</v>
      </c>
      <c r="K739" s="177" t="n">
        <f aca="false">VLOOKUP(J739,$U$5:$V$19,2,)</f>
        <v>0.62</v>
      </c>
      <c r="L739" s="177" t="n">
        <f aca="false">H739*I739*K739</f>
        <v>2.2568</v>
      </c>
      <c r="M739" s="178" t="str">
        <f aca="false">VLOOKUP(J739,$U:$W,3,)</f>
        <v>3/8"</v>
      </c>
    </row>
    <row r="740" customFormat="false" ht="14.25" hidden="false" customHeight="true" outlineLevel="0" collapsed="false">
      <c r="A740" s="174"/>
      <c r="B740" s="169"/>
      <c r="C740" s="169"/>
      <c r="D740" s="169"/>
      <c r="E740" s="175"/>
      <c r="F740" s="175"/>
      <c r="G740" s="175" t="s">
        <v>3860</v>
      </c>
      <c r="H740" s="177" t="n">
        <v>2</v>
      </c>
      <c r="I740" s="177" t="n">
        <v>1.78</v>
      </c>
      <c r="J740" s="177" t="n">
        <v>10</v>
      </c>
      <c r="K740" s="177" t="n">
        <f aca="false">VLOOKUP(J740,$U$5:$V$19,2,)</f>
        <v>0.62</v>
      </c>
      <c r="L740" s="177" t="n">
        <f aca="false">H740*I740*K740</f>
        <v>2.2072</v>
      </c>
      <c r="M740" s="178" t="str">
        <f aca="false">VLOOKUP(J740,$U:$W,3,)</f>
        <v>3/8"</v>
      </c>
    </row>
    <row r="741" customFormat="false" ht="14.25" hidden="false" customHeight="true" outlineLevel="0" collapsed="false">
      <c r="A741" s="174"/>
      <c r="B741" s="169"/>
      <c r="C741" s="169"/>
      <c r="D741" s="169"/>
      <c r="E741" s="175"/>
      <c r="F741" s="175"/>
      <c r="G741" s="175" t="s">
        <v>3861</v>
      </c>
      <c r="H741" s="177" t="n">
        <v>2</v>
      </c>
      <c r="I741" s="177" t="n">
        <v>2.16</v>
      </c>
      <c r="J741" s="177" t="n">
        <v>10</v>
      </c>
      <c r="K741" s="177" t="n">
        <f aca="false">VLOOKUP(J741,$U$5:$V$19,2,)</f>
        <v>0.62</v>
      </c>
      <c r="L741" s="177" t="n">
        <f aca="false">H741*I741*K741</f>
        <v>2.6784</v>
      </c>
      <c r="M741" s="178" t="str">
        <f aca="false">VLOOKUP(J741,$U:$W,3,)</f>
        <v>3/8"</v>
      </c>
    </row>
    <row r="742" customFormat="false" ht="14.25" hidden="false" customHeight="true" outlineLevel="0" collapsed="false">
      <c r="A742" s="174"/>
      <c r="B742" s="169"/>
      <c r="C742" s="169"/>
      <c r="D742" s="169"/>
      <c r="E742" s="175"/>
      <c r="F742" s="175"/>
      <c r="G742" s="175" t="s">
        <v>3862</v>
      </c>
      <c r="H742" s="177" t="n">
        <v>1</v>
      </c>
      <c r="I742" s="177" t="n">
        <v>1.96</v>
      </c>
      <c r="J742" s="177" t="n">
        <v>4.2</v>
      </c>
      <c r="K742" s="177" t="n">
        <f aca="false">VLOOKUP(J742,$U$5:$V$19,2,)</f>
        <v>0.109</v>
      </c>
      <c r="L742" s="177" t="n">
        <f aca="false">H742*I742*K742</f>
        <v>0.21364</v>
      </c>
      <c r="M742" s="178" t="str">
        <f aca="false">VLOOKUP(J742,$U:$W,3,)</f>
        <v>3/16"</v>
      </c>
    </row>
    <row r="743" customFormat="false" ht="14.25" hidden="false" customHeight="true" outlineLevel="0" collapsed="false">
      <c r="A743" s="174"/>
      <c r="B743" s="169"/>
      <c r="C743" s="169"/>
      <c r="D743" s="169"/>
      <c r="E743" s="175"/>
      <c r="F743" s="175"/>
      <c r="G743" s="175" t="s">
        <v>3863</v>
      </c>
      <c r="H743" s="177" t="n">
        <v>1</v>
      </c>
      <c r="I743" s="177" t="n">
        <v>1.94</v>
      </c>
      <c r="J743" s="177" t="n">
        <v>4.2</v>
      </c>
      <c r="K743" s="177" t="n">
        <f aca="false">VLOOKUP(J743,$U$5:$V$19,2,)</f>
        <v>0.109</v>
      </c>
      <c r="L743" s="177" t="n">
        <f aca="false">H743*I743*K743</f>
        <v>0.21146</v>
      </c>
      <c r="M743" s="178" t="str">
        <f aca="false">VLOOKUP(J743,$U:$W,3,)</f>
        <v>3/16"</v>
      </c>
    </row>
    <row r="744" customFormat="false" ht="14.25" hidden="false" customHeight="true" outlineLevel="0" collapsed="false">
      <c r="A744" s="174"/>
      <c r="B744" s="169"/>
      <c r="C744" s="169"/>
      <c r="D744" s="169"/>
      <c r="E744" s="175"/>
      <c r="F744" s="175"/>
      <c r="G744" s="175" t="s">
        <v>3864</v>
      </c>
      <c r="H744" s="177" t="n">
        <v>4</v>
      </c>
      <c r="I744" s="177" t="n">
        <v>1.46</v>
      </c>
      <c r="J744" s="177" t="n">
        <v>12.5</v>
      </c>
      <c r="K744" s="177" t="n">
        <f aca="false">VLOOKUP(J744,$U$5:$V$19,2,)</f>
        <v>0.96</v>
      </c>
      <c r="L744" s="177" t="n">
        <f aca="false">H744*I744*K744</f>
        <v>5.6064</v>
      </c>
      <c r="M744" s="178" t="str">
        <f aca="false">VLOOKUP(J744,$U:$W,3,)</f>
        <v>1/2"</v>
      </c>
    </row>
    <row r="745" customFormat="false" ht="15" hidden="false" customHeight="false" outlineLevel="0" collapsed="false">
      <c r="A745" s="174"/>
      <c r="B745" s="169"/>
      <c r="C745" s="169"/>
      <c r="D745" s="169"/>
      <c r="E745" s="175"/>
      <c r="F745" s="175"/>
      <c r="G745" s="175" t="s">
        <v>3865</v>
      </c>
      <c r="H745" s="177" t="n">
        <v>3</v>
      </c>
      <c r="I745" s="177" t="n">
        <v>0.84</v>
      </c>
      <c r="J745" s="177" t="n">
        <v>6.3</v>
      </c>
      <c r="K745" s="177" t="n">
        <f aca="false">VLOOKUP(J745,$U$5:$V$19,2,)</f>
        <v>0.25</v>
      </c>
      <c r="L745" s="177" t="n">
        <f aca="false">H745*I745*K745</f>
        <v>0.63</v>
      </c>
      <c r="M745" s="178" t="str">
        <f aca="false">VLOOKUP(J745,$U:$W,3,)</f>
        <v>1/4"</v>
      </c>
    </row>
    <row r="746" customFormat="false" ht="14.25" hidden="false" customHeight="true" outlineLevel="0" collapsed="false">
      <c r="A746" s="174" t="s">
        <v>3977</v>
      </c>
      <c r="B746" s="169" t="s">
        <v>3978</v>
      </c>
      <c r="C746" s="169" t="s">
        <v>3932</v>
      </c>
      <c r="D746" s="169" t="n">
        <v>0.36</v>
      </c>
      <c r="E746" s="175" t="n">
        <v>0.16</v>
      </c>
      <c r="F746" s="175" t="n">
        <v>1.08</v>
      </c>
      <c r="G746" s="175" t="s">
        <v>3859</v>
      </c>
      <c r="H746" s="177" t="n">
        <v>2</v>
      </c>
      <c r="I746" s="177" t="n">
        <v>1.82</v>
      </c>
      <c r="J746" s="177" t="n">
        <v>10</v>
      </c>
      <c r="K746" s="177" t="n">
        <f aca="false">VLOOKUP(J746,$U$5:$V$19,2,)</f>
        <v>0.62</v>
      </c>
      <c r="L746" s="177" t="n">
        <f aca="false">H746*I746*K746</f>
        <v>2.2568</v>
      </c>
      <c r="M746" s="178" t="str">
        <f aca="false">VLOOKUP(J746,$U:$W,3,)</f>
        <v>3/8"</v>
      </c>
    </row>
    <row r="747" customFormat="false" ht="14.25" hidden="false" customHeight="true" outlineLevel="0" collapsed="false">
      <c r="A747" s="174"/>
      <c r="B747" s="169"/>
      <c r="C747" s="169"/>
      <c r="D747" s="169"/>
      <c r="E747" s="175"/>
      <c r="F747" s="175"/>
      <c r="G747" s="175" t="s">
        <v>3860</v>
      </c>
      <c r="H747" s="177" t="n">
        <v>2</v>
      </c>
      <c r="I747" s="177" t="n">
        <v>1.78</v>
      </c>
      <c r="J747" s="177" t="n">
        <v>10</v>
      </c>
      <c r="K747" s="177" t="n">
        <f aca="false">VLOOKUP(J747,$U$5:$V$19,2,)</f>
        <v>0.62</v>
      </c>
      <c r="L747" s="177" t="n">
        <f aca="false">H747*I747*K747</f>
        <v>2.2072</v>
      </c>
      <c r="M747" s="178" t="str">
        <f aca="false">VLOOKUP(J747,$U:$W,3,)</f>
        <v>3/8"</v>
      </c>
    </row>
    <row r="748" customFormat="false" ht="14.25" hidden="false" customHeight="true" outlineLevel="0" collapsed="false">
      <c r="A748" s="174"/>
      <c r="B748" s="169"/>
      <c r="C748" s="169"/>
      <c r="D748" s="169"/>
      <c r="E748" s="175"/>
      <c r="F748" s="175"/>
      <c r="G748" s="175" t="s">
        <v>3861</v>
      </c>
      <c r="H748" s="177" t="n">
        <v>2</v>
      </c>
      <c r="I748" s="177" t="n">
        <v>2.16</v>
      </c>
      <c r="J748" s="177" t="n">
        <v>10</v>
      </c>
      <c r="K748" s="177" t="n">
        <f aca="false">VLOOKUP(J748,$U$5:$V$19,2,)</f>
        <v>0.62</v>
      </c>
      <c r="L748" s="177" t="n">
        <f aca="false">H748*I748*K748</f>
        <v>2.6784</v>
      </c>
      <c r="M748" s="178" t="str">
        <f aca="false">VLOOKUP(J748,$U:$W,3,)</f>
        <v>3/8"</v>
      </c>
    </row>
    <row r="749" customFormat="false" ht="14.25" hidden="false" customHeight="true" outlineLevel="0" collapsed="false">
      <c r="A749" s="174"/>
      <c r="B749" s="169"/>
      <c r="C749" s="169"/>
      <c r="D749" s="169"/>
      <c r="E749" s="175"/>
      <c r="F749" s="175"/>
      <c r="G749" s="175" t="s">
        <v>3862</v>
      </c>
      <c r="H749" s="177" t="n">
        <v>1</v>
      </c>
      <c r="I749" s="177" t="n">
        <v>1.96</v>
      </c>
      <c r="J749" s="177" t="n">
        <v>4.2</v>
      </c>
      <c r="K749" s="177" t="n">
        <f aca="false">VLOOKUP(J749,$U$5:$V$19,2,)</f>
        <v>0.109</v>
      </c>
      <c r="L749" s="177" t="n">
        <f aca="false">H749*I749*K749</f>
        <v>0.21364</v>
      </c>
      <c r="M749" s="178" t="str">
        <f aca="false">VLOOKUP(J749,$U:$W,3,)</f>
        <v>3/16"</v>
      </c>
    </row>
    <row r="750" customFormat="false" ht="14.25" hidden="false" customHeight="true" outlineLevel="0" collapsed="false">
      <c r="A750" s="174"/>
      <c r="B750" s="169"/>
      <c r="C750" s="169"/>
      <c r="D750" s="169"/>
      <c r="E750" s="175"/>
      <c r="F750" s="175"/>
      <c r="G750" s="175" t="s">
        <v>3863</v>
      </c>
      <c r="H750" s="177" t="n">
        <v>1</v>
      </c>
      <c r="I750" s="177" t="n">
        <v>1.94</v>
      </c>
      <c r="J750" s="177" t="n">
        <v>4.2</v>
      </c>
      <c r="K750" s="177" t="n">
        <f aca="false">VLOOKUP(J750,$U$5:$V$19,2,)</f>
        <v>0.109</v>
      </c>
      <c r="L750" s="177" t="n">
        <f aca="false">H750*I750*K750</f>
        <v>0.21146</v>
      </c>
      <c r="M750" s="178" t="str">
        <f aca="false">VLOOKUP(J750,$U:$W,3,)</f>
        <v>3/16"</v>
      </c>
    </row>
    <row r="751" customFormat="false" ht="14.25" hidden="false" customHeight="true" outlineLevel="0" collapsed="false">
      <c r="A751" s="174"/>
      <c r="B751" s="169"/>
      <c r="C751" s="169"/>
      <c r="D751" s="169"/>
      <c r="E751" s="175"/>
      <c r="F751" s="175"/>
      <c r="G751" s="175" t="s">
        <v>3864</v>
      </c>
      <c r="H751" s="177" t="n">
        <v>4</v>
      </c>
      <c r="I751" s="177" t="n">
        <v>1.46</v>
      </c>
      <c r="J751" s="177" t="n">
        <v>12.5</v>
      </c>
      <c r="K751" s="177" t="n">
        <f aca="false">VLOOKUP(J751,$U$5:$V$19,2,)</f>
        <v>0.96</v>
      </c>
      <c r="L751" s="177" t="n">
        <f aca="false">H751*I751*K751</f>
        <v>5.6064</v>
      </c>
      <c r="M751" s="178" t="str">
        <f aca="false">VLOOKUP(J751,$U:$W,3,)</f>
        <v>1/2"</v>
      </c>
    </row>
    <row r="752" customFormat="false" ht="15" hidden="false" customHeight="false" outlineLevel="0" collapsed="false">
      <c r="A752" s="174"/>
      <c r="B752" s="169"/>
      <c r="C752" s="169"/>
      <c r="D752" s="169"/>
      <c r="E752" s="175"/>
      <c r="F752" s="175"/>
      <c r="G752" s="175" t="s">
        <v>3865</v>
      </c>
      <c r="H752" s="177" t="n">
        <v>3</v>
      </c>
      <c r="I752" s="177" t="n">
        <v>0.84</v>
      </c>
      <c r="J752" s="177" t="n">
        <v>6.3</v>
      </c>
      <c r="K752" s="177" t="n">
        <f aca="false">VLOOKUP(J752,$U$5:$V$19,2,)</f>
        <v>0.25</v>
      </c>
      <c r="L752" s="177" t="n">
        <f aca="false">H752*I752*K752</f>
        <v>0.63</v>
      </c>
      <c r="M752" s="178" t="str">
        <f aca="false">VLOOKUP(J752,$U:$W,3,)</f>
        <v>1/4"</v>
      </c>
    </row>
    <row r="753" customFormat="false" ht="14.25" hidden="false" customHeight="true" outlineLevel="0" collapsed="false">
      <c r="A753" s="174" t="s">
        <v>3979</v>
      </c>
      <c r="B753" s="169" t="s">
        <v>3980</v>
      </c>
      <c r="C753" s="169" t="s">
        <v>3932</v>
      </c>
      <c r="D753" s="169" t="n">
        <v>0.36</v>
      </c>
      <c r="E753" s="175" t="n">
        <v>0.16</v>
      </c>
      <c r="F753" s="175" t="n">
        <v>1.08</v>
      </c>
      <c r="G753" s="175" t="s">
        <v>3859</v>
      </c>
      <c r="H753" s="177" t="n">
        <v>2</v>
      </c>
      <c r="I753" s="177" t="n">
        <v>1.82</v>
      </c>
      <c r="J753" s="177" t="n">
        <v>10</v>
      </c>
      <c r="K753" s="177" t="n">
        <f aca="false">VLOOKUP(J753,$U$5:$V$19,2,)</f>
        <v>0.62</v>
      </c>
      <c r="L753" s="177" t="n">
        <f aca="false">H753*I753*K753</f>
        <v>2.2568</v>
      </c>
      <c r="M753" s="178" t="str">
        <f aca="false">VLOOKUP(J753,$U:$W,3,)</f>
        <v>3/8"</v>
      </c>
    </row>
    <row r="754" customFormat="false" ht="14.25" hidden="false" customHeight="true" outlineLevel="0" collapsed="false">
      <c r="A754" s="174"/>
      <c r="B754" s="169"/>
      <c r="C754" s="169"/>
      <c r="D754" s="169"/>
      <c r="E754" s="175"/>
      <c r="F754" s="175"/>
      <c r="G754" s="175" t="s">
        <v>3860</v>
      </c>
      <c r="H754" s="177" t="n">
        <v>2</v>
      </c>
      <c r="I754" s="177" t="n">
        <v>1.78</v>
      </c>
      <c r="J754" s="177" t="n">
        <v>10</v>
      </c>
      <c r="K754" s="177" t="n">
        <f aca="false">VLOOKUP(J754,$U$5:$V$19,2,)</f>
        <v>0.62</v>
      </c>
      <c r="L754" s="177" t="n">
        <f aca="false">H754*I754*K754</f>
        <v>2.2072</v>
      </c>
      <c r="M754" s="178" t="str">
        <f aca="false">VLOOKUP(J754,$U:$W,3,)</f>
        <v>3/8"</v>
      </c>
    </row>
    <row r="755" customFormat="false" ht="14.25" hidden="false" customHeight="true" outlineLevel="0" collapsed="false">
      <c r="A755" s="174"/>
      <c r="B755" s="169"/>
      <c r="C755" s="169"/>
      <c r="D755" s="169"/>
      <c r="E755" s="175"/>
      <c r="F755" s="175"/>
      <c r="G755" s="175" t="s">
        <v>3861</v>
      </c>
      <c r="H755" s="177" t="n">
        <v>2</v>
      </c>
      <c r="I755" s="177" t="n">
        <v>2.16</v>
      </c>
      <c r="J755" s="177" t="n">
        <v>10</v>
      </c>
      <c r="K755" s="177" t="n">
        <f aca="false">VLOOKUP(J755,$U$5:$V$19,2,)</f>
        <v>0.62</v>
      </c>
      <c r="L755" s="177" t="n">
        <f aca="false">H755*I755*K755</f>
        <v>2.6784</v>
      </c>
      <c r="M755" s="178" t="str">
        <f aca="false">VLOOKUP(J755,$U:$W,3,)</f>
        <v>3/8"</v>
      </c>
    </row>
    <row r="756" customFormat="false" ht="14.25" hidden="false" customHeight="true" outlineLevel="0" collapsed="false">
      <c r="A756" s="174"/>
      <c r="B756" s="169"/>
      <c r="C756" s="169"/>
      <c r="D756" s="169"/>
      <c r="E756" s="175"/>
      <c r="F756" s="175"/>
      <c r="G756" s="175" t="s">
        <v>3862</v>
      </c>
      <c r="H756" s="177" t="n">
        <v>1</v>
      </c>
      <c r="I756" s="177" t="n">
        <v>1.96</v>
      </c>
      <c r="J756" s="177" t="n">
        <v>4.2</v>
      </c>
      <c r="K756" s="177" t="n">
        <f aca="false">VLOOKUP(J756,$U$5:$V$19,2,)</f>
        <v>0.109</v>
      </c>
      <c r="L756" s="177" t="n">
        <f aca="false">H756*I756*K756</f>
        <v>0.21364</v>
      </c>
      <c r="M756" s="178" t="str">
        <f aca="false">VLOOKUP(J756,$U:$W,3,)</f>
        <v>3/16"</v>
      </c>
    </row>
    <row r="757" customFormat="false" ht="14.25" hidden="false" customHeight="true" outlineLevel="0" collapsed="false">
      <c r="A757" s="174"/>
      <c r="B757" s="169"/>
      <c r="C757" s="169"/>
      <c r="D757" s="169"/>
      <c r="E757" s="175"/>
      <c r="F757" s="175"/>
      <c r="G757" s="175" t="s">
        <v>3863</v>
      </c>
      <c r="H757" s="177" t="n">
        <v>1</v>
      </c>
      <c r="I757" s="177" t="n">
        <v>1.94</v>
      </c>
      <c r="J757" s="177" t="n">
        <v>4.2</v>
      </c>
      <c r="K757" s="177" t="n">
        <f aca="false">VLOOKUP(J757,$U$5:$V$19,2,)</f>
        <v>0.109</v>
      </c>
      <c r="L757" s="177" t="n">
        <f aca="false">H757*I757*K757</f>
        <v>0.21146</v>
      </c>
      <c r="M757" s="178" t="str">
        <f aca="false">VLOOKUP(J757,$U:$W,3,)</f>
        <v>3/16"</v>
      </c>
    </row>
    <row r="758" customFormat="false" ht="14.25" hidden="false" customHeight="true" outlineLevel="0" collapsed="false">
      <c r="A758" s="174"/>
      <c r="B758" s="169"/>
      <c r="C758" s="169"/>
      <c r="D758" s="169"/>
      <c r="E758" s="175"/>
      <c r="F758" s="175"/>
      <c r="G758" s="175" t="s">
        <v>3864</v>
      </c>
      <c r="H758" s="177" t="n">
        <v>4</v>
      </c>
      <c r="I758" s="177" t="n">
        <v>1.46</v>
      </c>
      <c r="J758" s="177" t="n">
        <v>12.5</v>
      </c>
      <c r="K758" s="177" t="n">
        <f aca="false">VLOOKUP(J758,$U$5:$V$19,2,)</f>
        <v>0.96</v>
      </c>
      <c r="L758" s="177" t="n">
        <f aca="false">H758*I758*K758</f>
        <v>5.6064</v>
      </c>
      <c r="M758" s="178" t="str">
        <f aca="false">VLOOKUP(J758,$U:$W,3,)</f>
        <v>1/2"</v>
      </c>
    </row>
    <row r="759" customFormat="false" ht="15" hidden="false" customHeight="false" outlineLevel="0" collapsed="false">
      <c r="A759" s="174"/>
      <c r="B759" s="169"/>
      <c r="C759" s="169"/>
      <c r="D759" s="169"/>
      <c r="E759" s="175"/>
      <c r="F759" s="175"/>
      <c r="G759" s="175" t="s">
        <v>3865</v>
      </c>
      <c r="H759" s="177" t="n">
        <v>3</v>
      </c>
      <c r="I759" s="177" t="n">
        <v>0.84</v>
      </c>
      <c r="J759" s="177" t="n">
        <v>6.3</v>
      </c>
      <c r="K759" s="177" t="n">
        <f aca="false">VLOOKUP(J759,$U$5:$V$19,2,)</f>
        <v>0.25</v>
      </c>
      <c r="L759" s="177" t="n">
        <f aca="false">H759*I759*K759</f>
        <v>0.63</v>
      </c>
      <c r="M759" s="178" t="str">
        <f aca="false">VLOOKUP(J759,$U:$W,3,)</f>
        <v>1/4"</v>
      </c>
    </row>
    <row r="760" customFormat="false" ht="14.25" hidden="false" customHeight="true" outlineLevel="0" collapsed="false">
      <c r="A760" s="174" t="s">
        <v>3981</v>
      </c>
      <c r="B760" s="169" t="s">
        <v>3982</v>
      </c>
      <c r="C760" s="169" t="s">
        <v>3932</v>
      </c>
      <c r="D760" s="169" t="n">
        <v>0.36</v>
      </c>
      <c r="E760" s="175" t="n">
        <v>0.16</v>
      </c>
      <c r="F760" s="175" t="n">
        <v>1.08</v>
      </c>
      <c r="G760" s="175" t="s">
        <v>3859</v>
      </c>
      <c r="H760" s="177" t="n">
        <v>2</v>
      </c>
      <c r="I760" s="177" t="n">
        <v>1.82</v>
      </c>
      <c r="J760" s="177" t="n">
        <v>10</v>
      </c>
      <c r="K760" s="177" t="n">
        <f aca="false">VLOOKUP(J760,$U$5:$V$19,2,)</f>
        <v>0.62</v>
      </c>
      <c r="L760" s="177" t="n">
        <f aca="false">H760*I760*K760</f>
        <v>2.2568</v>
      </c>
      <c r="M760" s="178" t="str">
        <f aca="false">VLOOKUP(J760,$U:$W,3,)</f>
        <v>3/8"</v>
      </c>
    </row>
    <row r="761" customFormat="false" ht="14.25" hidden="false" customHeight="true" outlineLevel="0" collapsed="false">
      <c r="A761" s="174"/>
      <c r="B761" s="169"/>
      <c r="C761" s="169"/>
      <c r="D761" s="169"/>
      <c r="E761" s="175"/>
      <c r="F761" s="175"/>
      <c r="G761" s="175" t="s">
        <v>3860</v>
      </c>
      <c r="H761" s="177" t="n">
        <v>2</v>
      </c>
      <c r="I761" s="177" t="n">
        <v>1.78</v>
      </c>
      <c r="J761" s="177" t="n">
        <v>10</v>
      </c>
      <c r="K761" s="177" t="n">
        <f aca="false">VLOOKUP(J761,$U$5:$V$19,2,)</f>
        <v>0.62</v>
      </c>
      <c r="L761" s="177" t="n">
        <f aca="false">H761*I761*K761</f>
        <v>2.2072</v>
      </c>
      <c r="M761" s="178" t="str">
        <f aca="false">VLOOKUP(J761,$U:$W,3,)</f>
        <v>3/8"</v>
      </c>
    </row>
    <row r="762" customFormat="false" ht="14.25" hidden="false" customHeight="true" outlineLevel="0" collapsed="false">
      <c r="A762" s="174"/>
      <c r="B762" s="169"/>
      <c r="C762" s="169"/>
      <c r="D762" s="169"/>
      <c r="E762" s="175"/>
      <c r="F762" s="175"/>
      <c r="G762" s="175" t="s">
        <v>3861</v>
      </c>
      <c r="H762" s="177" t="n">
        <v>2</v>
      </c>
      <c r="I762" s="177" t="n">
        <v>2.16</v>
      </c>
      <c r="J762" s="177" t="n">
        <v>10</v>
      </c>
      <c r="K762" s="177" t="n">
        <f aca="false">VLOOKUP(J762,$U$5:$V$19,2,)</f>
        <v>0.62</v>
      </c>
      <c r="L762" s="177" t="n">
        <f aca="false">H762*I762*K762</f>
        <v>2.6784</v>
      </c>
      <c r="M762" s="178" t="str">
        <f aca="false">VLOOKUP(J762,$U:$W,3,)</f>
        <v>3/8"</v>
      </c>
    </row>
    <row r="763" customFormat="false" ht="14.25" hidden="false" customHeight="true" outlineLevel="0" collapsed="false">
      <c r="A763" s="174"/>
      <c r="B763" s="169"/>
      <c r="C763" s="169"/>
      <c r="D763" s="169"/>
      <c r="E763" s="175"/>
      <c r="F763" s="175"/>
      <c r="G763" s="175" t="s">
        <v>3862</v>
      </c>
      <c r="H763" s="177" t="n">
        <v>1</v>
      </c>
      <c r="I763" s="177" t="n">
        <v>1.96</v>
      </c>
      <c r="J763" s="177" t="n">
        <v>4.2</v>
      </c>
      <c r="K763" s="177" t="n">
        <f aca="false">VLOOKUP(J763,$U$5:$V$19,2,)</f>
        <v>0.109</v>
      </c>
      <c r="L763" s="177" t="n">
        <f aca="false">H763*I763*K763</f>
        <v>0.21364</v>
      </c>
      <c r="M763" s="178" t="str">
        <f aca="false">VLOOKUP(J763,$U:$W,3,)</f>
        <v>3/16"</v>
      </c>
    </row>
    <row r="764" customFormat="false" ht="14.25" hidden="false" customHeight="true" outlineLevel="0" collapsed="false">
      <c r="A764" s="174"/>
      <c r="B764" s="169"/>
      <c r="C764" s="169"/>
      <c r="D764" s="169"/>
      <c r="E764" s="175"/>
      <c r="F764" s="175"/>
      <c r="G764" s="175" t="s">
        <v>3863</v>
      </c>
      <c r="H764" s="177" t="n">
        <v>1</v>
      </c>
      <c r="I764" s="177" t="n">
        <v>1.94</v>
      </c>
      <c r="J764" s="177" t="n">
        <v>4.2</v>
      </c>
      <c r="K764" s="177" t="n">
        <f aca="false">VLOOKUP(J764,$U$5:$V$19,2,)</f>
        <v>0.109</v>
      </c>
      <c r="L764" s="177" t="n">
        <f aca="false">H764*I764*K764</f>
        <v>0.21146</v>
      </c>
      <c r="M764" s="178" t="str">
        <f aca="false">VLOOKUP(J764,$U:$W,3,)</f>
        <v>3/16"</v>
      </c>
    </row>
    <row r="765" customFormat="false" ht="14.25" hidden="false" customHeight="true" outlineLevel="0" collapsed="false">
      <c r="A765" s="174"/>
      <c r="B765" s="169"/>
      <c r="C765" s="169"/>
      <c r="D765" s="169"/>
      <c r="E765" s="175"/>
      <c r="F765" s="175"/>
      <c r="G765" s="175" t="s">
        <v>3864</v>
      </c>
      <c r="H765" s="177" t="n">
        <v>4</v>
      </c>
      <c r="I765" s="177" t="n">
        <v>1.46</v>
      </c>
      <c r="J765" s="177" t="n">
        <v>12.5</v>
      </c>
      <c r="K765" s="177" t="n">
        <f aca="false">VLOOKUP(J765,$U$5:$V$19,2,)</f>
        <v>0.96</v>
      </c>
      <c r="L765" s="177" t="n">
        <f aca="false">H765*I765*K765</f>
        <v>5.6064</v>
      </c>
      <c r="M765" s="178" t="str">
        <f aca="false">VLOOKUP(J765,$U:$W,3,)</f>
        <v>1/2"</v>
      </c>
    </row>
    <row r="766" customFormat="false" ht="15" hidden="false" customHeight="false" outlineLevel="0" collapsed="false">
      <c r="A766" s="174"/>
      <c r="B766" s="169"/>
      <c r="C766" s="169"/>
      <c r="D766" s="169"/>
      <c r="E766" s="175"/>
      <c r="F766" s="175"/>
      <c r="G766" s="175" t="s">
        <v>3865</v>
      </c>
      <c r="H766" s="177" t="n">
        <v>3</v>
      </c>
      <c r="I766" s="177" t="n">
        <v>0.84</v>
      </c>
      <c r="J766" s="177" t="n">
        <v>6.3</v>
      </c>
      <c r="K766" s="177" t="n">
        <f aca="false">VLOOKUP(J766,$U$5:$V$19,2,)</f>
        <v>0.25</v>
      </c>
      <c r="L766" s="177" t="n">
        <f aca="false">H766*I766*K766</f>
        <v>0.63</v>
      </c>
      <c r="M766" s="178" t="str">
        <f aca="false">VLOOKUP(J766,$U:$W,3,)</f>
        <v>1/4"</v>
      </c>
    </row>
    <row r="767" customFormat="false" ht="14.25" hidden="false" customHeight="true" outlineLevel="0" collapsed="false">
      <c r="A767" s="174" t="s">
        <v>3983</v>
      </c>
      <c r="B767" s="169" t="s">
        <v>3984</v>
      </c>
      <c r="C767" s="169" t="s">
        <v>3932</v>
      </c>
      <c r="D767" s="169" t="n">
        <v>0.36</v>
      </c>
      <c r="E767" s="175" t="n">
        <v>0.16</v>
      </c>
      <c r="F767" s="175" t="n">
        <v>1.08</v>
      </c>
      <c r="G767" s="175" t="s">
        <v>3859</v>
      </c>
      <c r="H767" s="177" t="n">
        <v>2</v>
      </c>
      <c r="I767" s="177" t="n">
        <v>1.82</v>
      </c>
      <c r="J767" s="177" t="n">
        <v>10</v>
      </c>
      <c r="K767" s="177" t="n">
        <f aca="false">VLOOKUP(J767,$U$5:$V$19,2,)</f>
        <v>0.62</v>
      </c>
      <c r="L767" s="177" t="n">
        <f aca="false">H767*I767*K767</f>
        <v>2.2568</v>
      </c>
      <c r="M767" s="178" t="str">
        <f aca="false">VLOOKUP(J767,$U:$W,3,)</f>
        <v>3/8"</v>
      </c>
    </row>
    <row r="768" customFormat="false" ht="14.25" hidden="false" customHeight="true" outlineLevel="0" collapsed="false">
      <c r="A768" s="174"/>
      <c r="B768" s="169"/>
      <c r="C768" s="169"/>
      <c r="D768" s="169"/>
      <c r="E768" s="175"/>
      <c r="F768" s="175"/>
      <c r="G768" s="175" t="s">
        <v>3860</v>
      </c>
      <c r="H768" s="177" t="n">
        <v>2</v>
      </c>
      <c r="I768" s="177" t="n">
        <v>1.78</v>
      </c>
      <c r="J768" s="177" t="n">
        <v>10</v>
      </c>
      <c r="K768" s="177" t="n">
        <f aca="false">VLOOKUP(J768,$U$5:$V$19,2,)</f>
        <v>0.62</v>
      </c>
      <c r="L768" s="177" t="n">
        <f aca="false">H768*I768*K768</f>
        <v>2.2072</v>
      </c>
      <c r="M768" s="178" t="str">
        <f aca="false">VLOOKUP(J768,$U:$W,3,)</f>
        <v>3/8"</v>
      </c>
    </row>
    <row r="769" customFormat="false" ht="14.25" hidden="false" customHeight="true" outlineLevel="0" collapsed="false">
      <c r="A769" s="174"/>
      <c r="B769" s="169"/>
      <c r="C769" s="169"/>
      <c r="D769" s="169"/>
      <c r="E769" s="175"/>
      <c r="F769" s="175"/>
      <c r="G769" s="175" t="s">
        <v>3861</v>
      </c>
      <c r="H769" s="177" t="n">
        <v>2</v>
      </c>
      <c r="I769" s="177" t="n">
        <v>2.16</v>
      </c>
      <c r="J769" s="177" t="n">
        <v>10</v>
      </c>
      <c r="K769" s="177" t="n">
        <f aca="false">VLOOKUP(J769,$U$5:$V$19,2,)</f>
        <v>0.62</v>
      </c>
      <c r="L769" s="177" t="n">
        <f aca="false">H769*I769*K769</f>
        <v>2.6784</v>
      </c>
      <c r="M769" s="178" t="str">
        <f aca="false">VLOOKUP(J769,$U:$W,3,)</f>
        <v>3/8"</v>
      </c>
    </row>
    <row r="770" customFormat="false" ht="14.25" hidden="false" customHeight="true" outlineLevel="0" collapsed="false">
      <c r="A770" s="174"/>
      <c r="B770" s="169"/>
      <c r="C770" s="169"/>
      <c r="D770" s="169"/>
      <c r="E770" s="175"/>
      <c r="F770" s="175"/>
      <c r="G770" s="175" t="s">
        <v>3862</v>
      </c>
      <c r="H770" s="177" t="n">
        <v>1</v>
      </c>
      <c r="I770" s="177" t="n">
        <v>1.96</v>
      </c>
      <c r="J770" s="177" t="n">
        <v>4.2</v>
      </c>
      <c r="K770" s="177" t="n">
        <f aca="false">VLOOKUP(J770,$U$5:$V$19,2,)</f>
        <v>0.109</v>
      </c>
      <c r="L770" s="177" t="n">
        <f aca="false">H770*I770*K770</f>
        <v>0.21364</v>
      </c>
      <c r="M770" s="178" t="str">
        <f aca="false">VLOOKUP(J770,$U:$W,3,)</f>
        <v>3/16"</v>
      </c>
    </row>
    <row r="771" customFormat="false" ht="14.25" hidden="false" customHeight="true" outlineLevel="0" collapsed="false">
      <c r="A771" s="174"/>
      <c r="B771" s="169"/>
      <c r="C771" s="169"/>
      <c r="D771" s="169"/>
      <c r="E771" s="175"/>
      <c r="F771" s="175"/>
      <c r="G771" s="175" t="s">
        <v>3863</v>
      </c>
      <c r="H771" s="177" t="n">
        <v>1</v>
      </c>
      <c r="I771" s="177" t="n">
        <v>1.94</v>
      </c>
      <c r="J771" s="177" t="n">
        <v>4.2</v>
      </c>
      <c r="K771" s="177" t="n">
        <f aca="false">VLOOKUP(J771,$U$5:$V$19,2,)</f>
        <v>0.109</v>
      </c>
      <c r="L771" s="177" t="n">
        <f aca="false">H771*I771*K771</f>
        <v>0.21146</v>
      </c>
      <c r="M771" s="178" t="str">
        <f aca="false">VLOOKUP(J771,$U:$W,3,)</f>
        <v>3/16"</v>
      </c>
    </row>
    <row r="772" customFormat="false" ht="14.25" hidden="false" customHeight="true" outlineLevel="0" collapsed="false">
      <c r="A772" s="174"/>
      <c r="B772" s="169"/>
      <c r="C772" s="169"/>
      <c r="D772" s="169"/>
      <c r="E772" s="175"/>
      <c r="F772" s="175"/>
      <c r="G772" s="175" t="s">
        <v>3864</v>
      </c>
      <c r="H772" s="177" t="n">
        <v>4</v>
      </c>
      <c r="I772" s="177" t="n">
        <v>1.46</v>
      </c>
      <c r="J772" s="177" t="n">
        <v>12.5</v>
      </c>
      <c r="K772" s="177" t="n">
        <f aca="false">VLOOKUP(J772,$U$5:$V$19,2,)</f>
        <v>0.96</v>
      </c>
      <c r="L772" s="177" t="n">
        <f aca="false">H772*I772*K772</f>
        <v>5.6064</v>
      </c>
      <c r="M772" s="178" t="str">
        <f aca="false">VLOOKUP(J772,$U:$W,3,)</f>
        <v>1/2"</v>
      </c>
    </row>
    <row r="773" customFormat="false" ht="15" hidden="false" customHeight="false" outlineLevel="0" collapsed="false">
      <c r="A773" s="174"/>
      <c r="B773" s="169"/>
      <c r="C773" s="169"/>
      <c r="D773" s="169"/>
      <c r="E773" s="175"/>
      <c r="F773" s="175"/>
      <c r="G773" s="175" t="s">
        <v>3865</v>
      </c>
      <c r="H773" s="177" t="n">
        <v>3</v>
      </c>
      <c r="I773" s="177" t="n">
        <v>0.84</v>
      </c>
      <c r="J773" s="177" t="n">
        <v>6.3</v>
      </c>
      <c r="K773" s="177" t="n">
        <f aca="false">VLOOKUP(J773,$U$5:$V$19,2,)</f>
        <v>0.25</v>
      </c>
      <c r="L773" s="177" t="n">
        <f aca="false">H773*I773*K773</f>
        <v>0.63</v>
      </c>
      <c r="M773" s="178" t="str">
        <f aca="false">VLOOKUP(J773,$U:$W,3,)</f>
        <v>1/4"</v>
      </c>
    </row>
    <row r="774" customFormat="false" ht="14.25" hidden="false" customHeight="true" outlineLevel="0" collapsed="false">
      <c r="A774" s="174" t="s">
        <v>3985</v>
      </c>
      <c r="B774" s="169" t="s">
        <v>3986</v>
      </c>
      <c r="C774" s="169" t="s">
        <v>3932</v>
      </c>
      <c r="D774" s="169" t="n">
        <v>0.36</v>
      </c>
      <c r="E774" s="175" t="n">
        <v>0.16</v>
      </c>
      <c r="F774" s="175" t="n">
        <v>1.08</v>
      </c>
      <c r="G774" s="175" t="s">
        <v>3859</v>
      </c>
      <c r="H774" s="177" t="n">
        <v>2</v>
      </c>
      <c r="I774" s="177" t="n">
        <v>1.82</v>
      </c>
      <c r="J774" s="177" t="n">
        <v>10</v>
      </c>
      <c r="K774" s="177" t="n">
        <f aca="false">VLOOKUP(J774,$U$5:$V$19,2,)</f>
        <v>0.62</v>
      </c>
      <c r="L774" s="177" t="n">
        <f aca="false">H774*I774*K774</f>
        <v>2.2568</v>
      </c>
      <c r="M774" s="178" t="str">
        <f aca="false">VLOOKUP(J774,$U:$W,3,)</f>
        <v>3/8"</v>
      </c>
    </row>
    <row r="775" customFormat="false" ht="14.25" hidden="false" customHeight="true" outlineLevel="0" collapsed="false">
      <c r="A775" s="174"/>
      <c r="B775" s="169"/>
      <c r="C775" s="169"/>
      <c r="D775" s="169"/>
      <c r="E775" s="175"/>
      <c r="F775" s="175"/>
      <c r="G775" s="175" t="s">
        <v>3860</v>
      </c>
      <c r="H775" s="177" t="n">
        <v>2</v>
      </c>
      <c r="I775" s="177" t="n">
        <v>1.78</v>
      </c>
      <c r="J775" s="177" t="n">
        <v>10</v>
      </c>
      <c r="K775" s="177" t="n">
        <f aca="false">VLOOKUP(J775,$U$5:$V$19,2,)</f>
        <v>0.62</v>
      </c>
      <c r="L775" s="177" t="n">
        <f aca="false">H775*I775*K775</f>
        <v>2.2072</v>
      </c>
      <c r="M775" s="178" t="str">
        <f aca="false">VLOOKUP(J775,$U:$W,3,)</f>
        <v>3/8"</v>
      </c>
    </row>
    <row r="776" customFormat="false" ht="14.25" hidden="false" customHeight="true" outlineLevel="0" collapsed="false">
      <c r="A776" s="174"/>
      <c r="B776" s="169"/>
      <c r="C776" s="169"/>
      <c r="D776" s="169"/>
      <c r="E776" s="175"/>
      <c r="F776" s="175"/>
      <c r="G776" s="175" t="s">
        <v>3861</v>
      </c>
      <c r="H776" s="177" t="n">
        <v>2</v>
      </c>
      <c r="I776" s="177" t="n">
        <v>2.16</v>
      </c>
      <c r="J776" s="177" t="n">
        <v>10</v>
      </c>
      <c r="K776" s="177" t="n">
        <f aca="false">VLOOKUP(J776,$U$5:$V$19,2,)</f>
        <v>0.62</v>
      </c>
      <c r="L776" s="177" t="n">
        <f aca="false">H776*I776*K776</f>
        <v>2.6784</v>
      </c>
      <c r="M776" s="178" t="str">
        <f aca="false">VLOOKUP(J776,$U:$W,3,)</f>
        <v>3/8"</v>
      </c>
    </row>
    <row r="777" customFormat="false" ht="14.25" hidden="false" customHeight="true" outlineLevel="0" collapsed="false">
      <c r="A777" s="174"/>
      <c r="B777" s="169"/>
      <c r="C777" s="169"/>
      <c r="D777" s="169"/>
      <c r="E777" s="175"/>
      <c r="F777" s="175"/>
      <c r="G777" s="175" t="s">
        <v>3862</v>
      </c>
      <c r="H777" s="177" t="n">
        <v>1</v>
      </c>
      <c r="I777" s="177" t="n">
        <v>1.96</v>
      </c>
      <c r="J777" s="177" t="n">
        <v>4.2</v>
      </c>
      <c r="K777" s="177" t="n">
        <f aca="false">VLOOKUP(J777,$U$5:$V$19,2,)</f>
        <v>0.109</v>
      </c>
      <c r="L777" s="177" t="n">
        <f aca="false">H777*I777*K777</f>
        <v>0.21364</v>
      </c>
      <c r="M777" s="178" t="str">
        <f aca="false">VLOOKUP(J777,$U:$W,3,)</f>
        <v>3/16"</v>
      </c>
    </row>
    <row r="778" customFormat="false" ht="14.25" hidden="false" customHeight="true" outlineLevel="0" collapsed="false">
      <c r="A778" s="174"/>
      <c r="B778" s="169"/>
      <c r="C778" s="169"/>
      <c r="D778" s="169"/>
      <c r="E778" s="175"/>
      <c r="F778" s="175"/>
      <c r="G778" s="175" t="s">
        <v>3863</v>
      </c>
      <c r="H778" s="177" t="n">
        <v>1</v>
      </c>
      <c r="I778" s="177" t="n">
        <v>1.94</v>
      </c>
      <c r="J778" s="177" t="n">
        <v>4.2</v>
      </c>
      <c r="K778" s="177" t="n">
        <f aca="false">VLOOKUP(J778,$U$5:$V$19,2,)</f>
        <v>0.109</v>
      </c>
      <c r="L778" s="177" t="n">
        <f aca="false">H778*I778*K778</f>
        <v>0.21146</v>
      </c>
      <c r="M778" s="178" t="str">
        <f aca="false">VLOOKUP(J778,$U:$W,3,)</f>
        <v>3/16"</v>
      </c>
    </row>
    <row r="779" customFormat="false" ht="14.25" hidden="false" customHeight="true" outlineLevel="0" collapsed="false">
      <c r="A779" s="174"/>
      <c r="B779" s="169"/>
      <c r="C779" s="169"/>
      <c r="D779" s="169"/>
      <c r="E779" s="175"/>
      <c r="F779" s="175"/>
      <c r="G779" s="175" t="s">
        <v>3864</v>
      </c>
      <c r="H779" s="177" t="n">
        <v>4</v>
      </c>
      <c r="I779" s="177" t="n">
        <v>1.46</v>
      </c>
      <c r="J779" s="177" t="n">
        <v>12.5</v>
      </c>
      <c r="K779" s="177" t="n">
        <f aca="false">VLOOKUP(J779,$U$5:$V$19,2,)</f>
        <v>0.96</v>
      </c>
      <c r="L779" s="177" t="n">
        <f aca="false">H779*I779*K779</f>
        <v>5.6064</v>
      </c>
      <c r="M779" s="178" t="str">
        <f aca="false">VLOOKUP(J779,$U:$W,3,)</f>
        <v>1/2"</v>
      </c>
    </row>
    <row r="780" customFormat="false" ht="15" hidden="false" customHeight="false" outlineLevel="0" collapsed="false">
      <c r="A780" s="174"/>
      <c r="B780" s="169"/>
      <c r="C780" s="169"/>
      <c r="D780" s="169"/>
      <c r="E780" s="175"/>
      <c r="F780" s="175"/>
      <c r="G780" s="175" t="s">
        <v>3865</v>
      </c>
      <c r="H780" s="177" t="n">
        <v>3</v>
      </c>
      <c r="I780" s="177" t="n">
        <v>0.84</v>
      </c>
      <c r="J780" s="177" t="n">
        <v>6.3</v>
      </c>
      <c r="K780" s="177" t="n">
        <f aca="false">VLOOKUP(J780,$U$5:$V$19,2,)</f>
        <v>0.25</v>
      </c>
      <c r="L780" s="177" t="n">
        <f aca="false">H780*I780*K780</f>
        <v>0.63</v>
      </c>
      <c r="M780" s="178" t="str">
        <f aca="false">VLOOKUP(J780,$U:$W,3,)</f>
        <v>1/4"</v>
      </c>
    </row>
    <row r="781" customFormat="false" ht="14.25" hidden="false" customHeight="true" outlineLevel="0" collapsed="false">
      <c r="A781" s="174" t="s">
        <v>3987</v>
      </c>
      <c r="B781" s="169" t="s">
        <v>3988</v>
      </c>
      <c r="C781" s="169" t="s">
        <v>3932</v>
      </c>
      <c r="D781" s="169" t="n">
        <v>0.36</v>
      </c>
      <c r="E781" s="175" t="n">
        <v>0.16</v>
      </c>
      <c r="F781" s="175" t="n">
        <v>1.08</v>
      </c>
      <c r="G781" s="175" t="s">
        <v>3859</v>
      </c>
      <c r="H781" s="177" t="n">
        <v>2</v>
      </c>
      <c r="I781" s="177" t="n">
        <v>1.82</v>
      </c>
      <c r="J781" s="177" t="n">
        <v>10</v>
      </c>
      <c r="K781" s="177" t="n">
        <f aca="false">VLOOKUP(J781,$U$5:$V$19,2,)</f>
        <v>0.62</v>
      </c>
      <c r="L781" s="177" t="n">
        <f aca="false">H781*I781*K781</f>
        <v>2.2568</v>
      </c>
      <c r="M781" s="178" t="str">
        <f aca="false">VLOOKUP(J781,$U:$W,3,)</f>
        <v>3/8"</v>
      </c>
    </row>
    <row r="782" customFormat="false" ht="14.25" hidden="false" customHeight="true" outlineLevel="0" collapsed="false">
      <c r="A782" s="174"/>
      <c r="B782" s="169"/>
      <c r="C782" s="169"/>
      <c r="D782" s="169"/>
      <c r="E782" s="175"/>
      <c r="F782" s="175"/>
      <c r="G782" s="175" t="s">
        <v>3860</v>
      </c>
      <c r="H782" s="177" t="n">
        <v>2</v>
      </c>
      <c r="I782" s="177" t="n">
        <v>1.78</v>
      </c>
      <c r="J782" s="177" t="n">
        <v>10</v>
      </c>
      <c r="K782" s="177" t="n">
        <f aca="false">VLOOKUP(J782,$U$5:$V$19,2,)</f>
        <v>0.62</v>
      </c>
      <c r="L782" s="177" t="n">
        <f aca="false">H782*I782*K782</f>
        <v>2.2072</v>
      </c>
      <c r="M782" s="178" t="str">
        <f aca="false">VLOOKUP(J782,$U:$W,3,)</f>
        <v>3/8"</v>
      </c>
    </row>
    <row r="783" customFormat="false" ht="14.25" hidden="false" customHeight="true" outlineLevel="0" collapsed="false">
      <c r="A783" s="174"/>
      <c r="B783" s="169"/>
      <c r="C783" s="169"/>
      <c r="D783" s="169"/>
      <c r="E783" s="175"/>
      <c r="F783" s="175"/>
      <c r="G783" s="175" t="s">
        <v>3861</v>
      </c>
      <c r="H783" s="177" t="n">
        <v>2</v>
      </c>
      <c r="I783" s="177" t="n">
        <v>2.16</v>
      </c>
      <c r="J783" s="177" t="n">
        <v>10</v>
      </c>
      <c r="K783" s="177" t="n">
        <f aca="false">VLOOKUP(J783,$U$5:$V$19,2,)</f>
        <v>0.62</v>
      </c>
      <c r="L783" s="177" t="n">
        <f aca="false">H783*I783*K783</f>
        <v>2.6784</v>
      </c>
      <c r="M783" s="178" t="str">
        <f aca="false">VLOOKUP(J783,$U:$W,3,)</f>
        <v>3/8"</v>
      </c>
    </row>
    <row r="784" customFormat="false" ht="14.25" hidden="false" customHeight="true" outlineLevel="0" collapsed="false">
      <c r="A784" s="174"/>
      <c r="B784" s="169"/>
      <c r="C784" s="169"/>
      <c r="D784" s="169"/>
      <c r="E784" s="175"/>
      <c r="F784" s="175"/>
      <c r="G784" s="175" t="s">
        <v>3862</v>
      </c>
      <c r="H784" s="177" t="n">
        <v>1</v>
      </c>
      <c r="I784" s="177" t="n">
        <v>1.96</v>
      </c>
      <c r="J784" s="177" t="n">
        <v>4.2</v>
      </c>
      <c r="K784" s="177" t="n">
        <f aca="false">VLOOKUP(J784,$U$5:$V$19,2,)</f>
        <v>0.109</v>
      </c>
      <c r="L784" s="177" t="n">
        <f aca="false">H784*I784*K784</f>
        <v>0.21364</v>
      </c>
      <c r="M784" s="178" t="str">
        <f aca="false">VLOOKUP(J784,$U:$W,3,)</f>
        <v>3/16"</v>
      </c>
    </row>
    <row r="785" customFormat="false" ht="14.25" hidden="false" customHeight="true" outlineLevel="0" collapsed="false">
      <c r="A785" s="174"/>
      <c r="B785" s="169"/>
      <c r="C785" s="169"/>
      <c r="D785" s="169"/>
      <c r="E785" s="175"/>
      <c r="F785" s="175"/>
      <c r="G785" s="175" t="s">
        <v>3863</v>
      </c>
      <c r="H785" s="177" t="n">
        <v>1</v>
      </c>
      <c r="I785" s="177" t="n">
        <v>1.94</v>
      </c>
      <c r="J785" s="177" t="n">
        <v>4.2</v>
      </c>
      <c r="K785" s="177" t="n">
        <f aca="false">VLOOKUP(J785,$U$5:$V$19,2,)</f>
        <v>0.109</v>
      </c>
      <c r="L785" s="177" t="n">
        <f aca="false">H785*I785*K785</f>
        <v>0.21146</v>
      </c>
      <c r="M785" s="178" t="str">
        <f aca="false">VLOOKUP(J785,$U:$W,3,)</f>
        <v>3/16"</v>
      </c>
    </row>
    <row r="786" customFormat="false" ht="14.25" hidden="false" customHeight="true" outlineLevel="0" collapsed="false">
      <c r="A786" s="174"/>
      <c r="B786" s="169"/>
      <c r="C786" s="169"/>
      <c r="D786" s="169"/>
      <c r="E786" s="175"/>
      <c r="F786" s="175"/>
      <c r="G786" s="175" t="s">
        <v>3864</v>
      </c>
      <c r="H786" s="177" t="n">
        <v>4</v>
      </c>
      <c r="I786" s="177" t="n">
        <v>1.46</v>
      </c>
      <c r="J786" s="177" t="n">
        <v>12.5</v>
      </c>
      <c r="K786" s="177" t="n">
        <f aca="false">VLOOKUP(J786,$U$5:$V$19,2,)</f>
        <v>0.96</v>
      </c>
      <c r="L786" s="177" t="n">
        <f aca="false">H786*I786*K786</f>
        <v>5.6064</v>
      </c>
      <c r="M786" s="178" t="str">
        <f aca="false">VLOOKUP(J786,$U:$W,3,)</f>
        <v>1/2"</v>
      </c>
    </row>
    <row r="787" customFormat="false" ht="15" hidden="false" customHeight="false" outlineLevel="0" collapsed="false">
      <c r="A787" s="174"/>
      <c r="B787" s="169"/>
      <c r="C787" s="169"/>
      <c r="D787" s="169"/>
      <c r="E787" s="175"/>
      <c r="F787" s="175"/>
      <c r="G787" s="175" t="s">
        <v>3865</v>
      </c>
      <c r="H787" s="177" t="n">
        <v>3</v>
      </c>
      <c r="I787" s="177" t="n">
        <v>0.84</v>
      </c>
      <c r="J787" s="177" t="n">
        <v>6.3</v>
      </c>
      <c r="K787" s="177" t="n">
        <f aca="false">VLOOKUP(J787,$U$5:$V$19,2,)</f>
        <v>0.25</v>
      </c>
      <c r="L787" s="177" t="n">
        <f aca="false">H787*I787*K787</f>
        <v>0.63</v>
      </c>
      <c r="M787" s="178" t="str">
        <f aca="false">VLOOKUP(J787,$U:$W,3,)</f>
        <v>1/4"</v>
      </c>
    </row>
    <row r="788" customFormat="false" ht="14.25" hidden="false" customHeight="true" outlineLevel="0" collapsed="false">
      <c r="A788" s="174" t="s">
        <v>3989</v>
      </c>
      <c r="B788" s="169" t="s">
        <v>3990</v>
      </c>
      <c r="C788" s="169" t="s">
        <v>3932</v>
      </c>
      <c r="D788" s="169" t="n">
        <v>0.36</v>
      </c>
      <c r="E788" s="175" t="n">
        <v>0.16</v>
      </c>
      <c r="F788" s="175" t="n">
        <v>1.08</v>
      </c>
      <c r="G788" s="175" t="s">
        <v>3859</v>
      </c>
      <c r="H788" s="177" t="n">
        <v>2</v>
      </c>
      <c r="I788" s="177" t="n">
        <v>1.82</v>
      </c>
      <c r="J788" s="177" t="n">
        <v>10</v>
      </c>
      <c r="K788" s="177" t="n">
        <f aca="false">VLOOKUP(J788,$U$5:$V$19,2,)</f>
        <v>0.62</v>
      </c>
      <c r="L788" s="177" t="n">
        <f aca="false">H788*I788*K788</f>
        <v>2.2568</v>
      </c>
      <c r="M788" s="178" t="str">
        <f aca="false">VLOOKUP(J788,$U:$W,3,)</f>
        <v>3/8"</v>
      </c>
    </row>
    <row r="789" customFormat="false" ht="14.25" hidden="false" customHeight="true" outlineLevel="0" collapsed="false">
      <c r="A789" s="174"/>
      <c r="B789" s="169"/>
      <c r="C789" s="169"/>
      <c r="D789" s="169"/>
      <c r="E789" s="175"/>
      <c r="F789" s="175"/>
      <c r="G789" s="175" t="s">
        <v>3860</v>
      </c>
      <c r="H789" s="177" t="n">
        <v>2</v>
      </c>
      <c r="I789" s="177" t="n">
        <v>1.78</v>
      </c>
      <c r="J789" s="177" t="n">
        <v>10</v>
      </c>
      <c r="K789" s="177" t="n">
        <f aca="false">VLOOKUP(J789,$U$5:$V$19,2,)</f>
        <v>0.62</v>
      </c>
      <c r="L789" s="177" t="n">
        <f aca="false">H789*I789*K789</f>
        <v>2.2072</v>
      </c>
      <c r="M789" s="178" t="str">
        <f aca="false">VLOOKUP(J789,$U:$W,3,)</f>
        <v>3/8"</v>
      </c>
    </row>
    <row r="790" customFormat="false" ht="14.25" hidden="false" customHeight="true" outlineLevel="0" collapsed="false">
      <c r="A790" s="174"/>
      <c r="B790" s="169"/>
      <c r="C790" s="169"/>
      <c r="D790" s="169"/>
      <c r="E790" s="175"/>
      <c r="F790" s="175"/>
      <c r="G790" s="175" t="s">
        <v>3861</v>
      </c>
      <c r="H790" s="177" t="n">
        <v>2</v>
      </c>
      <c r="I790" s="177" t="n">
        <v>2.16</v>
      </c>
      <c r="J790" s="177" t="n">
        <v>10</v>
      </c>
      <c r="K790" s="177" t="n">
        <f aca="false">VLOOKUP(J790,$U$5:$V$19,2,)</f>
        <v>0.62</v>
      </c>
      <c r="L790" s="177" t="n">
        <f aca="false">H790*I790*K790</f>
        <v>2.6784</v>
      </c>
      <c r="M790" s="178" t="str">
        <f aca="false">VLOOKUP(J790,$U:$W,3,)</f>
        <v>3/8"</v>
      </c>
    </row>
    <row r="791" customFormat="false" ht="14.25" hidden="false" customHeight="true" outlineLevel="0" collapsed="false">
      <c r="A791" s="174"/>
      <c r="B791" s="169"/>
      <c r="C791" s="169"/>
      <c r="D791" s="169"/>
      <c r="E791" s="175"/>
      <c r="F791" s="175"/>
      <c r="G791" s="175" t="s">
        <v>3862</v>
      </c>
      <c r="H791" s="177" t="n">
        <v>1</v>
      </c>
      <c r="I791" s="177" t="n">
        <v>1.96</v>
      </c>
      <c r="J791" s="177" t="n">
        <v>4.2</v>
      </c>
      <c r="K791" s="177" t="n">
        <f aca="false">VLOOKUP(J791,$U$5:$V$19,2,)</f>
        <v>0.109</v>
      </c>
      <c r="L791" s="177" t="n">
        <f aca="false">H791*I791*K791</f>
        <v>0.21364</v>
      </c>
      <c r="M791" s="178" t="str">
        <f aca="false">VLOOKUP(J791,$U:$W,3,)</f>
        <v>3/16"</v>
      </c>
    </row>
    <row r="792" customFormat="false" ht="14.25" hidden="false" customHeight="true" outlineLevel="0" collapsed="false">
      <c r="A792" s="174"/>
      <c r="B792" s="169"/>
      <c r="C792" s="169"/>
      <c r="D792" s="169"/>
      <c r="E792" s="175"/>
      <c r="F792" s="175"/>
      <c r="G792" s="175" t="s">
        <v>3863</v>
      </c>
      <c r="H792" s="177" t="n">
        <v>1</v>
      </c>
      <c r="I792" s="177" t="n">
        <v>1.94</v>
      </c>
      <c r="J792" s="177" t="n">
        <v>4.2</v>
      </c>
      <c r="K792" s="177" t="n">
        <f aca="false">VLOOKUP(J792,$U$5:$V$19,2,)</f>
        <v>0.109</v>
      </c>
      <c r="L792" s="177" t="n">
        <f aca="false">H792*I792*K792</f>
        <v>0.21146</v>
      </c>
      <c r="M792" s="178" t="str">
        <f aca="false">VLOOKUP(J792,$U:$W,3,)</f>
        <v>3/16"</v>
      </c>
    </row>
    <row r="793" customFormat="false" ht="14.25" hidden="false" customHeight="true" outlineLevel="0" collapsed="false">
      <c r="A793" s="174"/>
      <c r="B793" s="169"/>
      <c r="C793" s="169"/>
      <c r="D793" s="169"/>
      <c r="E793" s="175"/>
      <c r="F793" s="175"/>
      <c r="G793" s="175" t="s">
        <v>3864</v>
      </c>
      <c r="H793" s="177" t="n">
        <v>4</v>
      </c>
      <c r="I793" s="177" t="n">
        <v>1.46</v>
      </c>
      <c r="J793" s="177" t="n">
        <v>12.5</v>
      </c>
      <c r="K793" s="177" t="n">
        <f aca="false">VLOOKUP(J793,$U$5:$V$19,2,)</f>
        <v>0.96</v>
      </c>
      <c r="L793" s="177" t="n">
        <f aca="false">H793*I793*K793</f>
        <v>5.6064</v>
      </c>
      <c r="M793" s="178" t="str">
        <f aca="false">VLOOKUP(J793,$U:$W,3,)</f>
        <v>1/2"</v>
      </c>
    </row>
    <row r="794" customFormat="false" ht="15" hidden="false" customHeight="false" outlineLevel="0" collapsed="false">
      <c r="A794" s="174"/>
      <c r="B794" s="169"/>
      <c r="C794" s="169"/>
      <c r="D794" s="169"/>
      <c r="E794" s="175"/>
      <c r="F794" s="175"/>
      <c r="G794" s="175" t="s">
        <v>3865</v>
      </c>
      <c r="H794" s="177" t="n">
        <v>3</v>
      </c>
      <c r="I794" s="177" t="n">
        <v>0.84</v>
      </c>
      <c r="J794" s="177" t="n">
        <v>6.3</v>
      </c>
      <c r="K794" s="177" t="n">
        <f aca="false">VLOOKUP(J794,$U$5:$V$19,2,)</f>
        <v>0.25</v>
      </c>
      <c r="L794" s="177" t="n">
        <f aca="false">H794*I794*K794</f>
        <v>0.63</v>
      </c>
      <c r="M794" s="178" t="str">
        <f aca="false">VLOOKUP(J794,$U:$W,3,)</f>
        <v>1/4"</v>
      </c>
    </row>
    <row r="795" customFormat="false" ht="14.25" hidden="false" customHeight="true" outlineLevel="0" collapsed="false">
      <c r="A795" s="174" t="s">
        <v>3991</v>
      </c>
      <c r="B795" s="169" t="s">
        <v>3992</v>
      </c>
      <c r="C795" s="169" t="s">
        <v>3932</v>
      </c>
      <c r="D795" s="169" t="n">
        <v>0.36</v>
      </c>
      <c r="E795" s="175" t="n">
        <v>0.16</v>
      </c>
      <c r="F795" s="175" t="n">
        <v>1.08</v>
      </c>
      <c r="G795" s="175" t="s">
        <v>3859</v>
      </c>
      <c r="H795" s="177" t="n">
        <v>2</v>
      </c>
      <c r="I795" s="177" t="n">
        <v>1.82</v>
      </c>
      <c r="J795" s="177" t="n">
        <v>10</v>
      </c>
      <c r="K795" s="177" t="n">
        <f aca="false">VLOOKUP(J795,$U$5:$V$19,2,)</f>
        <v>0.62</v>
      </c>
      <c r="L795" s="177" t="n">
        <f aca="false">H795*I795*K795</f>
        <v>2.2568</v>
      </c>
      <c r="M795" s="178" t="str">
        <f aca="false">VLOOKUP(J795,$U:$W,3,)</f>
        <v>3/8"</v>
      </c>
    </row>
    <row r="796" customFormat="false" ht="14.25" hidden="false" customHeight="true" outlineLevel="0" collapsed="false">
      <c r="A796" s="174"/>
      <c r="B796" s="169"/>
      <c r="C796" s="169"/>
      <c r="D796" s="169"/>
      <c r="E796" s="175"/>
      <c r="F796" s="175"/>
      <c r="G796" s="175" t="s">
        <v>3860</v>
      </c>
      <c r="H796" s="177" t="n">
        <v>2</v>
      </c>
      <c r="I796" s="177" t="n">
        <v>1.78</v>
      </c>
      <c r="J796" s="177" t="n">
        <v>10</v>
      </c>
      <c r="K796" s="177" t="n">
        <f aca="false">VLOOKUP(J796,$U$5:$V$19,2,)</f>
        <v>0.62</v>
      </c>
      <c r="L796" s="177" t="n">
        <f aca="false">H796*I796*K796</f>
        <v>2.2072</v>
      </c>
      <c r="M796" s="178" t="str">
        <f aca="false">VLOOKUP(J796,$U:$W,3,)</f>
        <v>3/8"</v>
      </c>
    </row>
    <row r="797" customFormat="false" ht="14.25" hidden="false" customHeight="true" outlineLevel="0" collapsed="false">
      <c r="A797" s="174"/>
      <c r="B797" s="169"/>
      <c r="C797" s="169"/>
      <c r="D797" s="169"/>
      <c r="E797" s="175"/>
      <c r="F797" s="175"/>
      <c r="G797" s="175" t="s">
        <v>3861</v>
      </c>
      <c r="H797" s="177" t="n">
        <v>2</v>
      </c>
      <c r="I797" s="177" t="n">
        <v>2.16</v>
      </c>
      <c r="J797" s="177" t="n">
        <v>10</v>
      </c>
      <c r="K797" s="177" t="n">
        <f aca="false">VLOOKUP(J797,$U$5:$V$19,2,)</f>
        <v>0.62</v>
      </c>
      <c r="L797" s="177" t="n">
        <f aca="false">H797*I797*K797</f>
        <v>2.6784</v>
      </c>
      <c r="M797" s="178" t="str">
        <f aca="false">VLOOKUP(J797,$U:$W,3,)</f>
        <v>3/8"</v>
      </c>
    </row>
    <row r="798" customFormat="false" ht="14.25" hidden="false" customHeight="true" outlineLevel="0" collapsed="false">
      <c r="A798" s="174"/>
      <c r="B798" s="169"/>
      <c r="C798" s="169"/>
      <c r="D798" s="169"/>
      <c r="E798" s="175"/>
      <c r="F798" s="175"/>
      <c r="G798" s="175" t="s">
        <v>3862</v>
      </c>
      <c r="H798" s="177" t="n">
        <v>1</v>
      </c>
      <c r="I798" s="177" t="n">
        <v>1.96</v>
      </c>
      <c r="J798" s="177" t="n">
        <v>4.2</v>
      </c>
      <c r="K798" s="177" t="n">
        <f aca="false">VLOOKUP(J798,$U$5:$V$19,2,)</f>
        <v>0.109</v>
      </c>
      <c r="L798" s="177" t="n">
        <f aca="false">H798*I798*K798</f>
        <v>0.21364</v>
      </c>
      <c r="M798" s="178" t="str">
        <f aca="false">VLOOKUP(J798,$U:$W,3,)</f>
        <v>3/16"</v>
      </c>
    </row>
    <row r="799" customFormat="false" ht="14.25" hidden="false" customHeight="true" outlineLevel="0" collapsed="false">
      <c r="A799" s="174"/>
      <c r="B799" s="169"/>
      <c r="C799" s="169"/>
      <c r="D799" s="169"/>
      <c r="E799" s="175"/>
      <c r="F799" s="175"/>
      <c r="G799" s="175" t="s">
        <v>3863</v>
      </c>
      <c r="H799" s="177" t="n">
        <v>1</v>
      </c>
      <c r="I799" s="177" t="n">
        <v>1.94</v>
      </c>
      <c r="J799" s="177" t="n">
        <v>4.2</v>
      </c>
      <c r="K799" s="177" t="n">
        <f aca="false">VLOOKUP(J799,$U$5:$V$19,2,)</f>
        <v>0.109</v>
      </c>
      <c r="L799" s="177" t="n">
        <f aca="false">H799*I799*K799</f>
        <v>0.21146</v>
      </c>
      <c r="M799" s="178" t="str">
        <f aca="false">VLOOKUP(J799,$U:$W,3,)</f>
        <v>3/16"</v>
      </c>
    </row>
    <row r="800" customFormat="false" ht="14.25" hidden="false" customHeight="true" outlineLevel="0" collapsed="false">
      <c r="A800" s="174"/>
      <c r="B800" s="169"/>
      <c r="C800" s="169"/>
      <c r="D800" s="169"/>
      <c r="E800" s="175"/>
      <c r="F800" s="175"/>
      <c r="G800" s="175" t="s">
        <v>3864</v>
      </c>
      <c r="H800" s="177" t="n">
        <v>4</v>
      </c>
      <c r="I800" s="177" t="n">
        <v>1.46</v>
      </c>
      <c r="J800" s="177" t="n">
        <v>12.5</v>
      </c>
      <c r="K800" s="177" t="n">
        <f aca="false">VLOOKUP(J800,$U$5:$V$19,2,)</f>
        <v>0.96</v>
      </c>
      <c r="L800" s="177" t="n">
        <f aca="false">H800*I800*K800</f>
        <v>5.6064</v>
      </c>
      <c r="M800" s="178" t="str">
        <f aca="false">VLOOKUP(J800,$U:$W,3,)</f>
        <v>1/2"</v>
      </c>
    </row>
    <row r="801" customFormat="false" ht="15" hidden="false" customHeight="false" outlineLevel="0" collapsed="false">
      <c r="A801" s="174"/>
      <c r="B801" s="169"/>
      <c r="C801" s="169"/>
      <c r="D801" s="169"/>
      <c r="E801" s="175"/>
      <c r="F801" s="175"/>
      <c r="G801" s="175" t="s">
        <v>3865</v>
      </c>
      <c r="H801" s="177" t="n">
        <v>3</v>
      </c>
      <c r="I801" s="177" t="n">
        <v>0.84</v>
      </c>
      <c r="J801" s="177" t="n">
        <v>6.3</v>
      </c>
      <c r="K801" s="177" t="n">
        <f aca="false">VLOOKUP(J801,$U$5:$V$19,2,)</f>
        <v>0.25</v>
      </c>
      <c r="L801" s="177" t="n">
        <f aca="false">H801*I801*K801</f>
        <v>0.63</v>
      </c>
      <c r="M801" s="178" t="str">
        <f aca="false">VLOOKUP(J801,$U:$W,3,)</f>
        <v>1/4"</v>
      </c>
    </row>
    <row r="802" customFormat="false" ht="14.25" hidden="false" customHeight="true" outlineLevel="0" collapsed="false">
      <c r="A802" s="174" t="s">
        <v>3816</v>
      </c>
      <c r="B802" s="169" t="s">
        <v>3993</v>
      </c>
      <c r="C802" s="169" t="s">
        <v>3994</v>
      </c>
      <c r="D802" s="169" t="n">
        <v>0.49</v>
      </c>
      <c r="E802" s="175" t="n">
        <v>0.2</v>
      </c>
      <c r="F802" s="175" t="n">
        <v>1.12</v>
      </c>
      <c r="G802" s="175" t="s">
        <v>3838</v>
      </c>
      <c r="H802" s="177" t="n">
        <v>2</v>
      </c>
      <c r="I802" s="177" t="n">
        <v>1.92</v>
      </c>
      <c r="J802" s="177" t="n">
        <v>10</v>
      </c>
      <c r="K802" s="177" t="n">
        <f aca="false">VLOOKUP(J802,$U$5:$V$19,2,)</f>
        <v>0.62</v>
      </c>
      <c r="L802" s="177" t="n">
        <f aca="false">H802*I802*K802</f>
        <v>2.3808</v>
      </c>
      <c r="M802" s="178" t="str">
        <f aca="false">VLOOKUP(J802,$U:$W,3,)</f>
        <v>3/8"</v>
      </c>
    </row>
    <row r="803" customFormat="false" ht="14.25" hidden="false" customHeight="true" outlineLevel="0" collapsed="false">
      <c r="A803" s="174"/>
      <c r="B803" s="169"/>
      <c r="C803" s="169"/>
      <c r="D803" s="169"/>
      <c r="E803" s="175"/>
      <c r="F803" s="175"/>
      <c r="G803" s="175" t="s">
        <v>3839</v>
      </c>
      <c r="H803" s="177" t="n">
        <v>2</v>
      </c>
      <c r="I803" s="177" t="n">
        <v>1.88</v>
      </c>
      <c r="J803" s="177" t="n">
        <v>10</v>
      </c>
      <c r="K803" s="177" t="n">
        <f aca="false">VLOOKUP(J803,$U$5:$V$19,2,)</f>
        <v>0.62</v>
      </c>
      <c r="L803" s="177" t="n">
        <f aca="false">H803*I803*K803</f>
        <v>2.3312</v>
      </c>
      <c r="M803" s="178" t="str">
        <f aca="false">VLOOKUP(J803,$U:$W,3,)</f>
        <v>3/8"</v>
      </c>
    </row>
    <row r="804" customFormat="false" ht="14.25" hidden="false" customHeight="true" outlineLevel="0" collapsed="false">
      <c r="A804" s="174"/>
      <c r="B804" s="169"/>
      <c r="C804" s="169"/>
      <c r="D804" s="169"/>
      <c r="E804" s="175"/>
      <c r="F804" s="175"/>
      <c r="G804" s="175" t="s">
        <v>3840</v>
      </c>
      <c r="H804" s="177" t="n">
        <v>2</v>
      </c>
      <c r="I804" s="177" t="n">
        <v>2.56</v>
      </c>
      <c r="J804" s="177" t="n">
        <v>10</v>
      </c>
      <c r="K804" s="177" t="n">
        <f aca="false">VLOOKUP(J804,$U$5:$V$19,2,)</f>
        <v>0.62</v>
      </c>
      <c r="L804" s="177" t="n">
        <f aca="false">H804*I804*K804</f>
        <v>3.1744</v>
      </c>
      <c r="M804" s="178" t="str">
        <f aca="false">VLOOKUP(J804,$U:$W,3,)</f>
        <v>3/8"</v>
      </c>
    </row>
    <row r="805" customFormat="false" ht="14.25" hidden="false" customHeight="true" outlineLevel="0" collapsed="false">
      <c r="A805" s="174"/>
      <c r="B805" s="169"/>
      <c r="C805" s="169"/>
      <c r="D805" s="169"/>
      <c r="E805" s="175"/>
      <c r="F805" s="175"/>
      <c r="G805" s="175" t="s">
        <v>3841</v>
      </c>
      <c r="H805" s="177" t="n">
        <v>1</v>
      </c>
      <c r="I805" s="177" t="n">
        <v>2.14</v>
      </c>
      <c r="J805" s="177" t="n">
        <v>4.2</v>
      </c>
      <c r="K805" s="177" t="n">
        <f aca="false">VLOOKUP(J805,$U$5:$V$19,2,)</f>
        <v>0.109</v>
      </c>
      <c r="L805" s="177" t="n">
        <f aca="false">H805*I805*K805</f>
        <v>0.23326</v>
      </c>
      <c r="M805" s="178" t="str">
        <f aca="false">VLOOKUP(J805,$U:$W,3,)</f>
        <v>3/16"</v>
      </c>
    </row>
    <row r="806" customFormat="false" ht="14.25" hidden="false" customHeight="true" outlineLevel="0" collapsed="false">
      <c r="A806" s="174"/>
      <c r="B806" s="169"/>
      <c r="C806" s="169"/>
      <c r="D806" s="169"/>
      <c r="E806" s="175"/>
      <c r="F806" s="175"/>
      <c r="G806" s="175" t="s">
        <v>3842</v>
      </c>
      <c r="H806" s="177" t="n">
        <v>1</v>
      </c>
      <c r="I806" s="177" t="n">
        <v>2.13</v>
      </c>
      <c r="J806" s="177" t="n">
        <v>4.2</v>
      </c>
      <c r="K806" s="177" t="n">
        <f aca="false">VLOOKUP(J806,$U$5:$V$19,2,)</f>
        <v>0.109</v>
      </c>
      <c r="L806" s="177" t="n">
        <f aca="false">H806*I806*K806</f>
        <v>0.23217</v>
      </c>
      <c r="M806" s="178" t="str">
        <f aca="false">VLOOKUP(J806,$U:$W,3,)</f>
        <v>3/16"</v>
      </c>
    </row>
    <row r="807" customFormat="false" ht="14.25" hidden="false" customHeight="true" outlineLevel="0" collapsed="false">
      <c r="A807" s="174"/>
      <c r="B807" s="169"/>
      <c r="C807" s="169"/>
      <c r="D807" s="169"/>
      <c r="E807" s="175"/>
      <c r="F807" s="175"/>
      <c r="G807" s="175" t="s">
        <v>3843</v>
      </c>
      <c r="H807" s="177" t="n">
        <v>8</v>
      </c>
      <c r="I807" s="177" t="n">
        <v>1.41</v>
      </c>
      <c r="J807" s="177" t="n">
        <v>12.5</v>
      </c>
      <c r="K807" s="177" t="n">
        <f aca="false">VLOOKUP(J807,$U$5:$V$19,2,)</f>
        <v>0.96</v>
      </c>
      <c r="L807" s="177" t="n">
        <f aca="false">H807*I807*K807</f>
        <v>10.8288</v>
      </c>
      <c r="M807" s="178" t="str">
        <f aca="false">VLOOKUP(J807,$U:$W,3,)</f>
        <v>1/2"</v>
      </c>
    </row>
    <row r="808" customFormat="false" ht="15" hidden="false" customHeight="false" outlineLevel="0" collapsed="false">
      <c r="A808" s="174"/>
      <c r="B808" s="169"/>
      <c r="C808" s="169"/>
      <c r="D808" s="169"/>
      <c r="E808" s="175"/>
      <c r="F808" s="175"/>
      <c r="G808" s="175" t="s">
        <v>3844</v>
      </c>
      <c r="H808" s="177" t="n">
        <v>2</v>
      </c>
      <c r="I808" s="177" t="n">
        <v>1.55</v>
      </c>
      <c r="J808" s="177" t="n">
        <v>6.3</v>
      </c>
      <c r="K808" s="177" t="n">
        <f aca="false">VLOOKUP(J808,$U$5:$V$19,2,)</f>
        <v>0.25</v>
      </c>
      <c r="L808" s="177" t="n">
        <f aca="false">H808*I808*K808</f>
        <v>0.775</v>
      </c>
      <c r="M808" s="178" t="str">
        <f aca="false">VLOOKUP(J808,$U:$W,3,)</f>
        <v>1/4"</v>
      </c>
    </row>
    <row r="809" customFormat="false" ht="15" hidden="false" customHeight="false" outlineLevel="0" collapsed="false">
      <c r="A809" s="194"/>
      <c r="B809" s="191"/>
      <c r="C809" s="191"/>
      <c r="D809" s="191"/>
      <c r="E809" s="191"/>
      <c r="F809" s="191"/>
      <c r="G809" s="191"/>
      <c r="M809" s="195"/>
    </row>
    <row r="810" customFormat="false" ht="15" hidden="false" customHeight="false" outlineLevel="0" collapsed="false">
      <c r="A810" s="196" t="s">
        <v>11</v>
      </c>
      <c r="B810" s="196"/>
      <c r="C810" s="196"/>
      <c r="D810" s="197" t="n">
        <f aca="false">SUM(D4:D802)</f>
        <v>57.27</v>
      </c>
      <c r="E810" s="197" t="n">
        <f aca="false">SUM(E4:E802)</f>
        <v>32.59</v>
      </c>
      <c r="F810" s="197" t="n">
        <f aca="false">SUM(F4:F808)</f>
        <v>174.21</v>
      </c>
      <c r="G810" s="191"/>
      <c r="M810" s="195"/>
    </row>
    <row r="811" customFormat="false" ht="15" hidden="false" customHeight="false" outlineLevel="0" collapsed="false">
      <c r="A811" s="194"/>
      <c r="B811" s="191"/>
      <c r="C811" s="191"/>
      <c r="D811" s="191"/>
      <c r="E811" s="191"/>
      <c r="F811" s="191"/>
      <c r="G811" s="191"/>
      <c r="M811" s="195"/>
    </row>
    <row r="812" customFormat="false" ht="15" hidden="false" customHeight="false" outlineLevel="0" collapsed="false">
      <c r="A812" s="194"/>
      <c r="B812" s="191"/>
      <c r="C812" s="191"/>
      <c r="D812" s="191"/>
      <c r="E812" s="191"/>
      <c r="F812" s="191"/>
      <c r="G812" s="191"/>
      <c r="M812" s="195"/>
    </row>
    <row r="813" customFormat="false" ht="15" hidden="false" customHeight="false" outlineLevel="0" collapsed="false">
      <c r="A813" s="194"/>
      <c r="B813" s="191"/>
      <c r="C813" s="191"/>
      <c r="D813" s="191"/>
      <c r="E813" s="191"/>
      <c r="F813" s="191"/>
      <c r="G813" s="191"/>
      <c r="M813" s="195"/>
    </row>
    <row r="814" customFormat="false" ht="15" hidden="false" customHeight="false" outlineLevel="0" collapsed="false">
      <c r="A814" s="194"/>
      <c r="B814" s="191"/>
      <c r="C814" s="180" t="s">
        <v>3777</v>
      </c>
      <c r="D814" s="180"/>
      <c r="E814" s="180"/>
      <c r="F814" s="191"/>
      <c r="G814" s="180" t="s">
        <v>3778</v>
      </c>
      <c r="H814" s="180"/>
      <c r="I814" s="180"/>
      <c r="M814" s="195"/>
    </row>
    <row r="815" customFormat="false" ht="15" hidden="false" customHeight="false" outlineLevel="0" collapsed="false">
      <c r="A815" s="194"/>
      <c r="B815" s="191"/>
      <c r="C815" s="180" t="s">
        <v>3793</v>
      </c>
      <c r="D815" s="180"/>
      <c r="E815" s="180"/>
      <c r="F815" s="191"/>
      <c r="G815" s="180" t="s">
        <v>3793</v>
      </c>
      <c r="H815" s="180"/>
      <c r="I815" s="180"/>
      <c r="M815" s="195"/>
    </row>
    <row r="816" customFormat="false" ht="15" hidden="false" customHeight="false" outlineLevel="0" collapsed="false">
      <c r="A816" s="194"/>
      <c r="B816" s="191"/>
      <c r="C816" s="180" t="s">
        <v>3796</v>
      </c>
      <c r="D816" s="180" t="s">
        <v>3797</v>
      </c>
      <c r="E816" s="180" t="s">
        <v>3798</v>
      </c>
      <c r="F816" s="191"/>
      <c r="G816" s="180" t="s">
        <v>3796</v>
      </c>
      <c r="H816" s="198" t="s">
        <v>3799</v>
      </c>
      <c r="I816" s="198" t="s">
        <v>3995</v>
      </c>
      <c r="M816" s="195"/>
    </row>
    <row r="817" customFormat="false" ht="15" hidden="false" customHeight="false" outlineLevel="0" collapsed="false">
      <c r="A817" s="194"/>
      <c r="B817" s="191"/>
      <c r="C817" s="178" t="n">
        <v>4.2</v>
      </c>
      <c r="D817" s="178" t="n">
        <v>20.79</v>
      </c>
      <c r="E817" s="178" t="n">
        <v>22.87</v>
      </c>
      <c r="F817" s="191"/>
      <c r="G817" s="178" t="n">
        <v>4.2</v>
      </c>
      <c r="H817" s="177" t="n">
        <v>0.109</v>
      </c>
      <c r="I817" s="177" t="s">
        <v>3802</v>
      </c>
      <c r="M817" s="195"/>
    </row>
    <row r="818" customFormat="false" ht="15" hidden="false" customHeight="false" outlineLevel="0" collapsed="false">
      <c r="A818" s="194"/>
      <c r="B818" s="191"/>
      <c r="C818" s="178" t="n">
        <v>5</v>
      </c>
      <c r="D818" s="178" t="n">
        <v>32.4</v>
      </c>
      <c r="E818" s="178" t="n">
        <v>35.64</v>
      </c>
      <c r="F818" s="191"/>
      <c r="G818" s="178" t="n">
        <v>5</v>
      </c>
      <c r="H818" s="177" t="n">
        <v>0.154</v>
      </c>
      <c r="I818" s="177" t="s">
        <v>3803</v>
      </c>
      <c r="M818" s="195"/>
    </row>
    <row r="819" customFormat="false" ht="15" hidden="false" customHeight="false" outlineLevel="0" collapsed="false">
      <c r="A819" s="194"/>
      <c r="B819" s="191"/>
      <c r="C819" s="178" t="s">
        <v>3805</v>
      </c>
      <c r="D819" s="178" t="n">
        <v>53.19</v>
      </c>
      <c r="E819" s="178" t="n">
        <v>58.51</v>
      </c>
      <c r="F819" s="191"/>
      <c r="G819" s="178" t="n">
        <v>6</v>
      </c>
      <c r="H819" s="177" t="n">
        <v>0.222</v>
      </c>
      <c r="I819" s="177" t="s">
        <v>3804</v>
      </c>
      <c r="M819" s="195"/>
    </row>
    <row r="820" customFormat="false" ht="15" hidden="false" customHeight="false" outlineLevel="0" collapsed="false">
      <c r="A820" s="194"/>
      <c r="B820" s="191"/>
      <c r="C820" s="178"/>
      <c r="D820" s="178"/>
      <c r="E820" s="178"/>
      <c r="F820" s="191"/>
      <c r="G820" s="178"/>
      <c r="H820" s="177"/>
      <c r="I820" s="177"/>
      <c r="M820" s="195"/>
    </row>
    <row r="821" customFormat="false" ht="15" hidden="false" customHeight="false" outlineLevel="0" collapsed="false">
      <c r="A821" s="194"/>
      <c r="B821" s="191"/>
      <c r="C821" s="180" t="s">
        <v>3806</v>
      </c>
      <c r="D821" s="180"/>
      <c r="E821" s="180"/>
      <c r="F821" s="191"/>
      <c r="G821" s="180" t="s">
        <v>3806</v>
      </c>
      <c r="H821" s="180"/>
      <c r="I821" s="180"/>
      <c r="M821" s="195"/>
    </row>
    <row r="822" customFormat="false" ht="15" hidden="false" customHeight="false" outlineLevel="0" collapsed="false">
      <c r="A822" s="194"/>
      <c r="B822" s="191"/>
      <c r="C822" s="180" t="s">
        <v>3796</v>
      </c>
      <c r="D822" s="180" t="s">
        <v>3797</v>
      </c>
      <c r="E822" s="180" t="s">
        <v>3798</v>
      </c>
      <c r="F822" s="191"/>
      <c r="G822" s="180" t="s">
        <v>3796</v>
      </c>
      <c r="H822" s="198" t="s">
        <v>3799</v>
      </c>
      <c r="I822" s="198" t="s">
        <v>3995</v>
      </c>
      <c r="M822" s="195"/>
    </row>
    <row r="823" customFormat="false" ht="15" hidden="false" customHeight="false" outlineLevel="0" collapsed="false">
      <c r="A823" s="194"/>
      <c r="B823" s="191"/>
      <c r="C823" s="178" t="n">
        <v>6.3</v>
      </c>
      <c r="D823" s="178" t="n">
        <v>92.45</v>
      </c>
      <c r="E823" s="178" t="n">
        <v>101.7</v>
      </c>
      <c r="F823" s="191"/>
      <c r="G823" s="178" t="n">
        <v>6.3</v>
      </c>
      <c r="H823" s="177" t="n">
        <v>0.25</v>
      </c>
      <c r="I823" s="177" t="s">
        <v>3804</v>
      </c>
      <c r="M823" s="195"/>
    </row>
    <row r="824" customFormat="false" ht="15" hidden="false" customHeight="false" outlineLevel="0" collapsed="false">
      <c r="A824" s="194"/>
      <c r="B824" s="191"/>
      <c r="C824" s="178"/>
      <c r="D824" s="178"/>
      <c r="E824" s="178"/>
      <c r="F824" s="191"/>
      <c r="G824" s="178" t="n">
        <v>8</v>
      </c>
      <c r="H824" s="177" t="n">
        <v>0.4</v>
      </c>
      <c r="I824" s="177" t="s">
        <v>3807</v>
      </c>
      <c r="M824" s="195"/>
    </row>
    <row r="825" customFormat="false" ht="15" hidden="false" customHeight="false" outlineLevel="0" collapsed="false">
      <c r="A825" s="194"/>
      <c r="B825" s="191"/>
      <c r="C825" s="178" t="n">
        <v>10</v>
      </c>
      <c r="D825" s="178" t="n">
        <v>1604.26</v>
      </c>
      <c r="E825" s="178" t="n">
        <v>1764.69</v>
      </c>
      <c r="F825" s="191"/>
      <c r="G825" s="178" t="n">
        <v>10</v>
      </c>
      <c r="H825" s="177" t="n">
        <v>0.62</v>
      </c>
      <c r="I825" s="177" t="s">
        <v>3808</v>
      </c>
      <c r="M825" s="195"/>
    </row>
    <row r="826" customFormat="false" ht="15" hidden="false" customHeight="false" outlineLevel="0" collapsed="false">
      <c r="A826" s="194"/>
      <c r="B826" s="191"/>
      <c r="C826" s="178" t="n">
        <v>12.5</v>
      </c>
      <c r="D826" s="178" t="n">
        <v>854.81</v>
      </c>
      <c r="E826" s="178" t="n">
        <v>940.29</v>
      </c>
      <c r="F826" s="191"/>
      <c r="G826" s="178" t="n">
        <v>12.5</v>
      </c>
      <c r="H826" s="177" t="n">
        <v>0.96</v>
      </c>
      <c r="I826" s="177" t="s">
        <v>3809</v>
      </c>
      <c r="M826" s="195"/>
    </row>
    <row r="827" customFormat="false" ht="15" hidden="false" customHeight="false" outlineLevel="0" collapsed="false">
      <c r="A827" s="194"/>
      <c r="B827" s="191"/>
      <c r="C827" s="180" t="s">
        <v>3805</v>
      </c>
      <c r="D827" s="180" t="n">
        <v>2551.52</v>
      </c>
      <c r="E827" s="180" t="n">
        <v>2806.672</v>
      </c>
      <c r="F827" s="191"/>
      <c r="G827" s="178" t="n">
        <v>16</v>
      </c>
      <c r="H827" s="177" t="n">
        <v>1.58</v>
      </c>
      <c r="I827" s="177" t="s">
        <v>3810</v>
      </c>
      <c r="M827" s="195"/>
    </row>
    <row r="828" customFormat="false" ht="15" hidden="false" customHeight="false" outlineLevel="0" collapsed="false">
      <c r="A828" s="194"/>
      <c r="B828" s="191"/>
      <c r="C828" s="191"/>
      <c r="D828" s="191"/>
      <c r="E828" s="191"/>
      <c r="F828" s="191"/>
      <c r="G828" s="178" t="n">
        <v>20</v>
      </c>
      <c r="H828" s="177" t="n">
        <v>2.47</v>
      </c>
      <c r="I828" s="177" t="s">
        <v>3811</v>
      </c>
      <c r="M828" s="195"/>
    </row>
    <row r="829" customFormat="false" ht="15" hidden="false" customHeight="false" outlineLevel="0" collapsed="false">
      <c r="A829" s="194"/>
      <c r="B829" s="191"/>
      <c r="C829" s="191"/>
      <c r="D829" s="191"/>
      <c r="E829" s="191"/>
      <c r="F829" s="191"/>
      <c r="G829" s="178" t="n">
        <v>25</v>
      </c>
      <c r="H829" s="177" t="n">
        <v>3.85</v>
      </c>
      <c r="I829" s="177" t="s">
        <v>3812</v>
      </c>
      <c r="M829" s="195"/>
    </row>
    <row r="830" customFormat="false" ht="15" hidden="false" customHeight="false" outlineLevel="0" collapsed="false">
      <c r="A830" s="194"/>
      <c r="B830" s="191"/>
      <c r="C830" s="191"/>
      <c r="D830" s="191"/>
      <c r="E830" s="191"/>
      <c r="F830" s="191"/>
      <c r="G830" s="178" t="n">
        <v>32</v>
      </c>
      <c r="H830" s="177" t="n">
        <v>6.31</v>
      </c>
      <c r="I830" s="177" t="s">
        <v>3813</v>
      </c>
      <c r="M830" s="195"/>
    </row>
    <row r="831" customFormat="false" ht="15" hidden="false" customHeight="false" outlineLevel="0" collapsed="false">
      <c r="A831" s="199"/>
      <c r="B831" s="200"/>
      <c r="C831" s="200"/>
      <c r="D831" s="200"/>
      <c r="E831" s="200"/>
      <c r="F831" s="200"/>
      <c r="G831" s="200"/>
      <c r="H831" s="201"/>
      <c r="I831" s="201"/>
      <c r="J831" s="201"/>
      <c r="K831" s="201"/>
      <c r="L831" s="201"/>
      <c r="M831" s="202"/>
    </row>
  </sheetData>
  <mergeCells count="718">
    <mergeCell ref="A1:C1"/>
    <mergeCell ref="D1:M1"/>
    <mergeCell ref="A2:M2"/>
    <mergeCell ref="O2:Q2"/>
    <mergeCell ref="U2:W2"/>
    <mergeCell ref="O3:Q3"/>
    <mergeCell ref="U3:W3"/>
    <mergeCell ref="A4:A10"/>
    <mergeCell ref="B4:B10"/>
    <mergeCell ref="C4:C10"/>
    <mergeCell ref="D4:D10"/>
    <mergeCell ref="E4:E10"/>
    <mergeCell ref="F4:F10"/>
    <mergeCell ref="U9:W9"/>
    <mergeCell ref="O10:Q10"/>
    <mergeCell ref="A11:A17"/>
    <mergeCell ref="B11:B17"/>
    <mergeCell ref="C11:C17"/>
    <mergeCell ref="D11:D17"/>
    <mergeCell ref="E11:E17"/>
    <mergeCell ref="F11:F17"/>
    <mergeCell ref="A18:A24"/>
    <mergeCell ref="B18:B24"/>
    <mergeCell ref="C18:C24"/>
    <mergeCell ref="D18:D24"/>
    <mergeCell ref="E18:E24"/>
    <mergeCell ref="F18:F24"/>
    <mergeCell ref="A25:A30"/>
    <mergeCell ref="B25:B30"/>
    <mergeCell ref="C25:C30"/>
    <mergeCell ref="D25:D30"/>
    <mergeCell ref="E25:E30"/>
    <mergeCell ref="F25:F30"/>
    <mergeCell ref="A31:A37"/>
    <mergeCell ref="B31:B37"/>
    <mergeCell ref="C31:C37"/>
    <mergeCell ref="D31:D37"/>
    <mergeCell ref="E31:E37"/>
    <mergeCell ref="F31:F37"/>
    <mergeCell ref="A38:A44"/>
    <mergeCell ref="B38:B44"/>
    <mergeCell ref="C38:C44"/>
    <mergeCell ref="D38:D44"/>
    <mergeCell ref="E38:E44"/>
    <mergeCell ref="F38:F44"/>
    <mergeCell ref="A45:A50"/>
    <mergeCell ref="B45:B50"/>
    <mergeCell ref="C45:C50"/>
    <mergeCell ref="D45:D50"/>
    <mergeCell ref="E45:E50"/>
    <mergeCell ref="F45:F50"/>
    <mergeCell ref="A51:A57"/>
    <mergeCell ref="B51:B57"/>
    <mergeCell ref="C51:C57"/>
    <mergeCell ref="D51:D57"/>
    <mergeCell ref="E51:E57"/>
    <mergeCell ref="F51:F57"/>
    <mergeCell ref="A58:A63"/>
    <mergeCell ref="B58:B63"/>
    <mergeCell ref="C58:C63"/>
    <mergeCell ref="D58:D63"/>
    <mergeCell ref="E58:E63"/>
    <mergeCell ref="F58:F63"/>
    <mergeCell ref="A64:A70"/>
    <mergeCell ref="B64:B70"/>
    <mergeCell ref="C64:C70"/>
    <mergeCell ref="D64:D70"/>
    <mergeCell ref="E64:E70"/>
    <mergeCell ref="F64:F70"/>
    <mergeCell ref="A71:A77"/>
    <mergeCell ref="B71:B77"/>
    <mergeCell ref="C71:C77"/>
    <mergeCell ref="D71:D77"/>
    <mergeCell ref="E71:E77"/>
    <mergeCell ref="F71:F77"/>
    <mergeCell ref="A78:A84"/>
    <mergeCell ref="B78:B84"/>
    <mergeCell ref="C78:C84"/>
    <mergeCell ref="D78:D84"/>
    <mergeCell ref="E78:E84"/>
    <mergeCell ref="F78:F84"/>
    <mergeCell ref="A85:A91"/>
    <mergeCell ref="B85:B91"/>
    <mergeCell ref="C85:C91"/>
    <mergeCell ref="D85:D91"/>
    <mergeCell ref="E85:E91"/>
    <mergeCell ref="F85:F91"/>
    <mergeCell ref="A92:A98"/>
    <mergeCell ref="B92:B98"/>
    <mergeCell ref="C92:C98"/>
    <mergeCell ref="D92:D98"/>
    <mergeCell ref="E92:E98"/>
    <mergeCell ref="F92:F98"/>
    <mergeCell ref="A99:A105"/>
    <mergeCell ref="B99:B105"/>
    <mergeCell ref="C99:C105"/>
    <mergeCell ref="D99:D105"/>
    <mergeCell ref="E99:E105"/>
    <mergeCell ref="F99:F105"/>
    <mergeCell ref="A106:A112"/>
    <mergeCell ref="B106:B112"/>
    <mergeCell ref="C106:C112"/>
    <mergeCell ref="D106:D112"/>
    <mergeCell ref="E106:E112"/>
    <mergeCell ref="F106:F112"/>
    <mergeCell ref="A113:A119"/>
    <mergeCell ref="B113:B119"/>
    <mergeCell ref="C113:C119"/>
    <mergeCell ref="D113:D119"/>
    <mergeCell ref="E113:E119"/>
    <mergeCell ref="F113:F119"/>
    <mergeCell ref="A120:A126"/>
    <mergeCell ref="B120:B126"/>
    <mergeCell ref="C120:C126"/>
    <mergeCell ref="D120:D126"/>
    <mergeCell ref="E120:E126"/>
    <mergeCell ref="F120:F126"/>
    <mergeCell ref="A127:A132"/>
    <mergeCell ref="B127:B132"/>
    <mergeCell ref="C127:C132"/>
    <mergeCell ref="D127:D132"/>
    <mergeCell ref="E127:E132"/>
    <mergeCell ref="F127:F132"/>
    <mergeCell ref="A133:A139"/>
    <mergeCell ref="B133:B139"/>
    <mergeCell ref="C133:C139"/>
    <mergeCell ref="D133:D139"/>
    <mergeCell ref="E133:E139"/>
    <mergeCell ref="F133:F139"/>
    <mergeCell ref="A140:A146"/>
    <mergeCell ref="B140:B146"/>
    <mergeCell ref="C140:C146"/>
    <mergeCell ref="D140:D146"/>
    <mergeCell ref="E140:E146"/>
    <mergeCell ref="F140:F146"/>
    <mergeCell ref="A147:A153"/>
    <mergeCell ref="B147:B153"/>
    <mergeCell ref="C147:C153"/>
    <mergeCell ref="D147:D153"/>
    <mergeCell ref="E147:E153"/>
    <mergeCell ref="F147:F153"/>
    <mergeCell ref="A154:A160"/>
    <mergeCell ref="B154:B160"/>
    <mergeCell ref="C154:C160"/>
    <mergeCell ref="D154:D160"/>
    <mergeCell ref="E154:E160"/>
    <mergeCell ref="F154:F160"/>
    <mergeCell ref="A161:A167"/>
    <mergeCell ref="B161:B167"/>
    <mergeCell ref="C161:C167"/>
    <mergeCell ref="D161:D167"/>
    <mergeCell ref="E161:E167"/>
    <mergeCell ref="F161:F167"/>
    <mergeCell ref="A168:A174"/>
    <mergeCell ref="B168:B174"/>
    <mergeCell ref="C168:C174"/>
    <mergeCell ref="D168:D174"/>
    <mergeCell ref="E168:E174"/>
    <mergeCell ref="F168:F174"/>
    <mergeCell ref="A175:A181"/>
    <mergeCell ref="B175:B181"/>
    <mergeCell ref="C175:C181"/>
    <mergeCell ref="D175:D181"/>
    <mergeCell ref="E175:E181"/>
    <mergeCell ref="F175:F181"/>
    <mergeCell ref="A182:A187"/>
    <mergeCell ref="B182:B187"/>
    <mergeCell ref="C182:C187"/>
    <mergeCell ref="D182:D187"/>
    <mergeCell ref="E182:E187"/>
    <mergeCell ref="F182:F187"/>
    <mergeCell ref="A188:A194"/>
    <mergeCell ref="B188:B194"/>
    <mergeCell ref="C188:C194"/>
    <mergeCell ref="D188:D194"/>
    <mergeCell ref="E188:E194"/>
    <mergeCell ref="F188:F194"/>
    <mergeCell ref="A195:A200"/>
    <mergeCell ref="B195:B200"/>
    <mergeCell ref="C195:C200"/>
    <mergeCell ref="D195:D200"/>
    <mergeCell ref="E195:E200"/>
    <mergeCell ref="F195:F200"/>
    <mergeCell ref="A201:A206"/>
    <mergeCell ref="B201:B206"/>
    <mergeCell ref="C201:C206"/>
    <mergeCell ref="D201:D206"/>
    <mergeCell ref="E201:E206"/>
    <mergeCell ref="F201:F206"/>
    <mergeCell ref="A207:A212"/>
    <mergeCell ref="B207:B212"/>
    <mergeCell ref="C207:C212"/>
    <mergeCell ref="D207:D212"/>
    <mergeCell ref="E207:E212"/>
    <mergeCell ref="F207:F212"/>
    <mergeCell ref="A213:A218"/>
    <mergeCell ref="B213:B218"/>
    <mergeCell ref="C213:C218"/>
    <mergeCell ref="D213:D218"/>
    <mergeCell ref="E213:E218"/>
    <mergeCell ref="F213:F218"/>
    <mergeCell ref="A219:A225"/>
    <mergeCell ref="B219:B225"/>
    <mergeCell ref="C219:C225"/>
    <mergeCell ref="D219:D225"/>
    <mergeCell ref="E219:E225"/>
    <mergeCell ref="F219:F225"/>
    <mergeCell ref="A226:A232"/>
    <mergeCell ref="B226:B232"/>
    <mergeCell ref="C226:C232"/>
    <mergeCell ref="D226:D232"/>
    <mergeCell ref="E226:E232"/>
    <mergeCell ref="F226:F232"/>
    <mergeCell ref="A233:A239"/>
    <mergeCell ref="B233:B239"/>
    <mergeCell ref="C233:C239"/>
    <mergeCell ref="D233:D239"/>
    <mergeCell ref="E233:E239"/>
    <mergeCell ref="F233:F239"/>
    <mergeCell ref="A240:A245"/>
    <mergeCell ref="B240:B245"/>
    <mergeCell ref="C240:C245"/>
    <mergeCell ref="D240:D245"/>
    <mergeCell ref="E240:E245"/>
    <mergeCell ref="F240:F245"/>
    <mergeCell ref="A246:A252"/>
    <mergeCell ref="B246:B252"/>
    <mergeCell ref="C246:C252"/>
    <mergeCell ref="D246:D252"/>
    <mergeCell ref="E246:E252"/>
    <mergeCell ref="F246:F252"/>
    <mergeCell ref="A253:A259"/>
    <mergeCell ref="B253:B259"/>
    <mergeCell ref="C253:C259"/>
    <mergeCell ref="D253:D259"/>
    <mergeCell ref="E253:E259"/>
    <mergeCell ref="F253:F259"/>
    <mergeCell ref="A260:A266"/>
    <mergeCell ref="B260:B266"/>
    <mergeCell ref="C260:C266"/>
    <mergeCell ref="D260:D266"/>
    <mergeCell ref="E260:E266"/>
    <mergeCell ref="F260:F266"/>
    <mergeCell ref="A267:A273"/>
    <mergeCell ref="B267:B273"/>
    <mergeCell ref="C267:C273"/>
    <mergeCell ref="D267:D273"/>
    <mergeCell ref="E267:E273"/>
    <mergeCell ref="F267:F273"/>
    <mergeCell ref="A274:A279"/>
    <mergeCell ref="B274:B279"/>
    <mergeCell ref="C274:C279"/>
    <mergeCell ref="D274:D279"/>
    <mergeCell ref="E274:E279"/>
    <mergeCell ref="F274:F279"/>
    <mergeCell ref="A280:A286"/>
    <mergeCell ref="B280:B286"/>
    <mergeCell ref="C280:C286"/>
    <mergeCell ref="D280:D286"/>
    <mergeCell ref="E280:E286"/>
    <mergeCell ref="F280:F286"/>
    <mergeCell ref="A287:A293"/>
    <mergeCell ref="B287:B293"/>
    <mergeCell ref="C287:C293"/>
    <mergeCell ref="D287:D293"/>
    <mergeCell ref="E287:E293"/>
    <mergeCell ref="F287:F293"/>
    <mergeCell ref="A294:A300"/>
    <mergeCell ref="B294:B300"/>
    <mergeCell ref="C294:C300"/>
    <mergeCell ref="D294:D300"/>
    <mergeCell ref="E294:E300"/>
    <mergeCell ref="F294:F300"/>
    <mergeCell ref="A301:A307"/>
    <mergeCell ref="B301:B307"/>
    <mergeCell ref="C301:C307"/>
    <mergeCell ref="D301:D307"/>
    <mergeCell ref="E301:E307"/>
    <mergeCell ref="F301:F307"/>
    <mergeCell ref="A308:A314"/>
    <mergeCell ref="B308:B314"/>
    <mergeCell ref="C308:C314"/>
    <mergeCell ref="D308:D314"/>
    <mergeCell ref="E308:E314"/>
    <mergeCell ref="F308:F314"/>
    <mergeCell ref="A315:A320"/>
    <mergeCell ref="B315:B320"/>
    <mergeCell ref="C315:C320"/>
    <mergeCell ref="D315:D320"/>
    <mergeCell ref="E315:E320"/>
    <mergeCell ref="F315:F320"/>
    <mergeCell ref="A321:A327"/>
    <mergeCell ref="B321:B327"/>
    <mergeCell ref="C321:C327"/>
    <mergeCell ref="D321:D327"/>
    <mergeCell ref="E321:E327"/>
    <mergeCell ref="F321:F327"/>
    <mergeCell ref="A328:A333"/>
    <mergeCell ref="B328:B333"/>
    <mergeCell ref="C328:C333"/>
    <mergeCell ref="D328:D333"/>
    <mergeCell ref="E328:E333"/>
    <mergeCell ref="F328:F333"/>
    <mergeCell ref="A334:A340"/>
    <mergeCell ref="B334:B340"/>
    <mergeCell ref="C334:C340"/>
    <mergeCell ref="D334:D340"/>
    <mergeCell ref="E334:E340"/>
    <mergeCell ref="F334:F340"/>
    <mergeCell ref="A341:A347"/>
    <mergeCell ref="B341:B347"/>
    <mergeCell ref="C341:C347"/>
    <mergeCell ref="D341:D347"/>
    <mergeCell ref="E341:E347"/>
    <mergeCell ref="F341:F347"/>
    <mergeCell ref="A348:A353"/>
    <mergeCell ref="B348:B353"/>
    <mergeCell ref="C348:C353"/>
    <mergeCell ref="D348:D353"/>
    <mergeCell ref="E348:E353"/>
    <mergeCell ref="F348:F353"/>
    <mergeCell ref="A354:A360"/>
    <mergeCell ref="B354:B360"/>
    <mergeCell ref="C354:C360"/>
    <mergeCell ref="D354:D360"/>
    <mergeCell ref="E354:E360"/>
    <mergeCell ref="F354:F360"/>
    <mergeCell ref="A361:A367"/>
    <mergeCell ref="B361:B367"/>
    <mergeCell ref="C361:C367"/>
    <mergeCell ref="D361:D367"/>
    <mergeCell ref="E361:E367"/>
    <mergeCell ref="F361:F367"/>
    <mergeCell ref="A368:A374"/>
    <mergeCell ref="B368:B374"/>
    <mergeCell ref="C368:C374"/>
    <mergeCell ref="D368:D374"/>
    <mergeCell ref="E368:E374"/>
    <mergeCell ref="F368:F374"/>
    <mergeCell ref="A375:A381"/>
    <mergeCell ref="B375:B381"/>
    <mergeCell ref="C375:C381"/>
    <mergeCell ref="D375:D381"/>
    <mergeCell ref="E375:E381"/>
    <mergeCell ref="F375:F381"/>
    <mergeCell ref="A382:A388"/>
    <mergeCell ref="B382:B388"/>
    <mergeCell ref="C382:C388"/>
    <mergeCell ref="D382:D388"/>
    <mergeCell ref="E382:E388"/>
    <mergeCell ref="F382:F388"/>
    <mergeCell ref="A389:A395"/>
    <mergeCell ref="B389:B395"/>
    <mergeCell ref="C389:C395"/>
    <mergeCell ref="D389:D395"/>
    <mergeCell ref="E389:E395"/>
    <mergeCell ref="F389:F395"/>
    <mergeCell ref="A396:A402"/>
    <mergeCell ref="B396:B402"/>
    <mergeCell ref="C396:C402"/>
    <mergeCell ref="D396:D402"/>
    <mergeCell ref="E396:E402"/>
    <mergeCell ref="F396:F402"/>
    <mergeCell ref="A403:A409"/>
    <mergeCell ref="B403:B409"/>
    <mergeCell ref="C403:C409"/>
    <mergeCell ref="D403:D409"/>
    <mergeCell ref="E403:E409"/>
    <mergeCell ref="F403:F409"/>
    <mergeCell ref="A410:A415"/>
    <mergeCell ref="B410:B415"/>
    <mergeCell ref="C410:C415"/>
    <mergeCell ref="D410:D415"/>
    <mergeCell ref="E410:E415"/>
    <mergeCell ref="F410:F415"/>
    <mergeCell ref="A416:A422"/>
    <mergeCell ref="B416:B422"/>
    <mergeCell ref="C416:C422"/>
    <mergeCell ref="D416:D422"/>
    <mergeCell ref="E416:E422"/>
    <mergeCell ref="F416:F422"/>
    <mergeCell ref="A423:A429"/>
    <mergeCell ref="B423:B429"/>
    <mergeCell ref="C423:C429"/>
    <mergeCell ref="D423:D429"/>
    <mergeCell ref="E423:E429"/>
    <mergeCell ref="F423:F429"/>
    <mergeCell ref="A430:A436"/>
    <mergeCell ref="B430:B436"/>
    <mergeCell ref="C430:C436"/>
    <mergeCell ref="D430:D436"/>
    <mergeCell ref="E430:E436"/>
    <mergeCell ref="F430:F436"/>
    <mergeCell ref="A437:A443"/>
    <mergeCell ref="B437:B443"/>
    <mergeCell ref="C437:C443"/>
    <mergeCell ref="D437:D443"/>
    <mergeCell ref="E437:E443"/>
    <mergeCell ref="F437:F443"/>
    <mergeCell ref="A444:A450"/>
    <mergeCell ref="B444:B450"/>
    <mergeCell ref="C444:C450"/>
    <mergeCell ref="D444:D450"/>
    <mergeCell ref="E444:E450"/>
    <mergeCell ref="F444:F450"/>
    <mergeCell ref="A451:A457"/>
    <mergeCell ref="B451:B457"/>
    <mergeCell ref="C451:C457"/>
    <mergeCell ref="D451:D457"/>
    <mergeCell ref="E451:E457"/>
    <mergeCell ref="F451:F457"/>
    <mergeCell ref="A458:A464"/>
    <mergeCell ref="B458:B464"/>
    <mergeCell ref="C458:C464"/>
    <mergeCell ref="D458:D464"/>
    <mergeCell ref="E458:E464"/>
    <mergeCell ref="F458:F464"/>
    <mergeCell ref="A465:A471"/>
    <mergeCell ref="B465:B471"/>
    <mergeCell ref="C465:C471"/>
    <mergeCell ref="D465:D471"/>
    <mergeCell ref="E465:E471"/>
    <mergeCell ref="F465:F471"/>
    <mergeCell ref="A472:A478"/>
    <mergeCell ref="B472:B478"/>
    <mergeCell ref="C472:C478"/>
    <mergeCell ref="D472:D478"/>
    <mergeCell ref="E472:E478"/>
    <mergeCell ref="F472:F478"/>
    <mergeCell ref="A479:A485"/>
    <mergeCell ref="B479:B485"/>
    <mergeCell ref="C479:C485"/>
    <mergeCell ref="D479:D485"/>
    <mergeCell ref="E479:E485"/>
    <mergeCell ref="F479:F485"/>
    <mergeCell ref="A486:A492"/>
    <mergeCell ref="B486:B492"/>
    <mergeCell ref="C486:C492"/>
    <mergeCell ref="D486:D492"/>
    <mergeCell ref="E486:E492"/>
    <mergeCell ref="F486:F492"/>
    <mergeCell ref="A493:A499"/>
    <mergeCell ref="B493:B499"/>
    <mergeCell ref="C493:C499"/>
    <mergeCell ref="D493:D499"/>
    <mergeCell ref="E493:E499"/>
    <mergeCell ref="F493:F499"/>
    <mergeCell ref="A500:A506"/>
    <mergeCell ref="B500:B506"/>
    <mergeCell ref="C500:C506"/>
    <mergeCell ref="D500:D506"/>
    <mergeCell ref="E500:E506"/>
    <mergeCell ref="F500:F506"/>
    <mergeCell ref="A508:A514"/>
    <mergeCell ref="B508:B514"/>
    <mergeCell ref="C508:C514"/>
    <mergeCell ref="D508:D514"/>
    <mergeCell ref="E508:E514"/>
    <mergeCell ref="F508:F514"/>
    <mergeCell ref="A515:A521"/>
    <mergeCell ref="B515:B521"/>
    <mergeCell ref="C515:C521"/>
    <mergeCell ref="D515:D521"/>
    <mergeCell ref="E515:E521"/>
    <mergeCell ref="F515:F521"/>
    <mergeCell ref="A522:A528"/>
    <mergeCell ref="B522:B528"/>
    <mergeCell ref="C522:C528"/>
    <mergeCell ref="D522:D528"/>
    <mergeCell ref="E522:E528"/>
    <mergeCell ref="F522:F528"/>
    <mergeCell ref="A529:A535"/>
    <mergeCell ref="B529:B535"/>
    <mergeCell ref="C529:C535"/>
    <mergeCell ref="D529:D535"/>
    <mergeCell ref="E529:E535"/>
    <mergeCell ref="F529:F535"/>
    <mergeCell ref="A536:A542"/>
    <mergeCell ref="B536:B542"/>
    <mergeCell ref="C536:C542"/>
    <mergeCell ref="D536:D542"/>
    <mergeCell ref="E536:E542"/>
    <mergeCell ref="F536:F542"/>
    <mergeCell ref="A543:A549"/>
    <mergeCell ref="B543:B549"/>
    <mergeCell ref="C543:C549"/>
    <mergeCell ref="D543:D549"/>
    <mergeCell ref="E543:E549"/>
    <mergeCell ref="F543:F549"/>
    <mergeCell ref="A550:A556"/>
    <mergeCell ref="B550:B556"/>
    <mergeCell ref="C550:C556"/>
    <mergeCell ref="D550:D556"/>
    <mergeCell ref="E550:E556"/>
    <mergeCell ref="F550:F556"/>
    <mergeCell ref="A557:A563"/>
    <mergeCell ref="B557:B563"/>
    <mergeCell ref="C557:C563"/>
    <mergeCell ref="D557:D563"/>
    <mergeCell ref="E557:E563"/>
    <mergeCell ref="F557:F563"/>
    <mergeCell ref="A564:A570"/>
    <mergeCell ref="B564:B570"/>
    <mergeCell ref="C564:C570"/>
    <mergeCell ref="D564:D570"/>
    <mergeCell ref="E564:E570"/>
    <mergeCell ref="F564:F570"/>
    <mergeCell ref="A571:A577"/>
    <mergeCell ref="B571:B577"/>
    <mergeCell ref="C571:C577"/>
    <mergeCell ref="D571:D577"/>
    <mergeCell ref="E571:E577"/>
    <mergeCell ref="F571:F577"/>
    <mergeCell ref="A578:A584"/>
    <mergeCell ref="B578:B584"/>
    <mergeCell ref="C578:C584"/>
    <mergeCell ref="D578:D584"/>
    <mergeCell ref="E578:E584"/>
    <mergeCell ref="F578:F584"/>
    <mergeCell ref="A585:A591"/>
    <mergeCell ref="B585:B591"/>
    <mergeCell ref="C585:C591"/>
    <mergeCell ref="D585:D591"/>
    <mergeCell ref="E585:E591"/>
    <mergeCell ref="F585:F591"/>
    <mergeCell ref="A592:A598"/>
    <mergeCell ref="B592:B598"/>
    <mergeCell ref="C592:C598"/>
    <mergeCell ref="D592:D598"/>
    <mergeCell ref="E592:E598"/>
    <mergeCell ref="F592:F598"/>
    <mergeCell ref="A599:A605"/>
    <mergeCell ref="B599:B605"/>
    <mergeCell ref="C599:C605"/>
    <mergeCell ref="D599:D605"/>
    <mergeCell ref="E599:E605"/>
    <mergeCell ref="F599:F605"/>
    <mergeCell ref="A606:A612"/>
    <mergeCell ref="B606:B612"/>
    <mergeCell ref="C606:C612"/>
    <mergeCell ref="D606:D612"/>
    <mergeCell ref="E606:E612"/>
    <mergeCell ref="F606:F612"/>
    <mergeCell ref="A613:A619"/>
    <mergeCell ref="B613:B619"/>
    <mergeCell ref="C613:C619"/>
    <mergeCell ref="D613:D619"/>
    <mergeCell ref="E613:E619"/>
    <mergeCell ref="F613:F619"/>
    <mergeCell ref="A620:A626"/>
    <mergeCell ref="B620:B626"/>
    <mergeCell ref="C620:C626"/>
    <mergeCell ref="D620:D626"/>
    <mergeCell ref="E620:E626"/>
    <mergeCell ref="F620:F626"/>
    <mergeCell ref="A627:A633"/>
    <mergeCell ref="B627:B633"/>
    <mergeCell ref="C627:C633"/>
    <mergeCell ref="D627:D633"/>
    <mergeCell ref="E627:E633"/>
    <mergeCell ref="F627:F633"/>
    <mergeCell ref="A634:A640"/>
    <mergeCell ref="B634:B640"/>
    <mergeCell ref="C634:C640"/>
    <mergeCell ref="D634:D640"/>
    <mergeCell ref="E634:E640"/>
    <mergeCell ref="F634:F640"/>
    <mergeCell ref="A641:A647"/>
    <mergeCell ref="B641:B647"/>
    <mergeCell ref="C641:C647"/>
    <mergeCell ref="D641:D647"/>
    <mergeCell ref="E641:E647"/>
    <mergeCell ref="F641:F647"/>
    <mergeCell ref="A648:A654"/>
    <mergeCell ref="B648:B654"/>
    <mergeCell ref="C648:C654"/>
    <mergeCell ref="D648:D654"/>
    <mergeCell ref="E648:E654"/>
    <mergeCell ref="F648:F654"/>
    <mergeCell ref="A655:A661"/>
    <mergeCell ref="B655:B661"/>
    <mergeCell ref="C655:C661"/>
    <mergeCell ref="D655:D661"/>
    <mergeCell ref="E655:E661"/>
    <mergeCell ref="F655:F661"/>
    <mergeCell ref="A662:A668"/>
    <mergeCell ref="B662:B668"/>
    <mergeCell ref="C662:C668"/>
    <mergeCell ref="D662:D668"/>
    <mergeCell ref="E662:E668"/>
    <mergeCell ref="F662:F668"/>
    <mergeCell ref="A669:A675"/>
    <mergeCell ref="B669:B675"/>
    <mergeCell ref="C669:C675"/>
    <mergeCell ref="D669:D675"/>
    <mergeCell ref="E669:E675"/>
    <mergeCell ref="F669:F675"/>
    <mergeCell ref="A676:A682"/>
    <mergeCell ref="B676:B682"/>
    <mergeCell ref="C676:C682"/>
    <mergeCell ref="D676:D682"/>
    <mergeCell ref="E676:E682"/>
    <mergeCell ref="F676:F682"/>
    <mergeCell ref="A683:A689"/>
    <mergeCell ref="B683:B689"/>
    <mergeCell ref="C683:C689"/>
    <mergeCell ref="D683:D689"/>
    <mergeCell ref="E683:E689"/>
    <mergeCell ref="F683:F689"/>
    <mergeCell ref="A690:A696"/>
    <mergeCell ref="B690:B696"/>
    <mergeCell ref="C690:C696"/>
    <mergeCell ref="D690:D696"/>
    <mergeCell ref="E690:E696"/>
    <mergeCell ref="F690:F696"/>
    <mergeCell ref="A697:A703"/>
    <mergeCell ref="B697:B703"/>
    <mergeCell ref="C697:C703"/>
    <mergeCell ref="D697:D703"/>
    <mergeCell ref="E697:E703"/>
    <mergeCell ref="F697:F703"/>
    <mergeCell ref="A704:A710"/>
    <mergeCell ref="B704:B710"/>
    <mergeCell ref="C704:C710"/>
    <mergeCell ref="D704:D710"/>
    <mergeCell ref="E704:E710"/>
    <mergeCell ref="F704:F710"/>
    <mergeCell ref="A711:A717"/>
    <mergeCell ref="B711:B717"/>
    <mergeCell ref="C711:C717"/>
    <mergeCell ref="D711:D717"/>
    <mergeCell ref="E711:E717"/>
    <mergeCell ref="F711:F717"/>
    <mergeCell ref="A718:A724"/>
    <mergeCell ref="B718:B724"/>
    <mergeCell ref="C718:C724"/>
    <mergeCell ref="D718:D724"/>
    <mergeCell ref="E718:E724"/>
    <mergeCell ref="F718:F724"/>
    <mergeCell ref="A725:A731"/>
    <mergeCell ref="B725:B731"/>
    <mergeCell ref="C725:C731"/>
    <mergeCell ref="D725:D731"/>
    <mergeCell ref="E725:E731"/>
    <mergeCell ref="F725:F731"/>
    <mergeCell ref="A732:A738"/>
    <mergeCell ref="B732:B738"/>
    <mergeCell ref="C732:C738"/>
    <mergeCell ref="D732:D738"/>
    <mergeCell ref="E732:E738"/>
    <mergeCell ref="F732:F738"/>
    <mergeCell ref="A739:A745"/>
    <mergeCell ref="B739:B745"/>
    <mergeCell ref="C739:C745"/>
    <mergeCell ref="D739:D745"/>
    <mergeCell ref="E739:E745"/>
    <mergeCell ref="F739:F745"/>
    <mergeCell ref="A746:A752"/>
    <mergeCell ref="B746:B752"/>
    <mergeCell ref="C746:C752"/>
    <mergeCell ref="D746:D752"/>
    <mergeCell ref="E746:E752"/>
    <mergeCell ref="F746:F752"/>
    <mergeCell ref="A753:A759"/>
    <mergeCell ref="B753:B759"/>
    <mergeCell ref="C753:C759"/>
    <mergeCell ref="D753:D759"/>
    <mergeCell ref="E753:E759"/>
    <mergeCell ref="F753:F759"/>
    <mergeCell ref="A760:A766"/>
    <mergeCell ref="B760:B766"/>
    <mergeCell ref="C760:C766"/>
    <mergeCell ref="D760:D766"/>
    <mergeCell ref="E760:E766"/>
    <mergeCell ref="F760:F766"/>
    <mergeCell ref="A767:A773"/>
    <mergeCell ref="B767:B773"/>
    <mergeCell ref="C767:C773"/>
    <mergeCell ref="D767:D773"/>
    <mergeCell ref="E767:E773"/>
    <mergeCell ref="F767:F773"/>
    <mergeCell ref="A774:A780"/>
    <mergeCell ref="B774:B780"/>
    <mergeCell ref="C774:C780"/>
    <mergeCell ref="D774:D780"/>
    <mergeCell ref="E774:E780"/>
    <mergeCell ref="F774:F780"/>
    <mergeCell ref="A781:A787"/>
    <mergeCell ref="B781:B787"/>
    <mergeCell ref="C781:C787"/>
    <mergeCell ref="D781:D787"/>
    <mergeCell ref="E781:E787"/>
    <mergeCell ref="F781:F787"/>
    <mergeCell ref="A788:A794"/>
    <mergeCell ref="B788:B794"/>
    <mergeCell ref="C788:C794"/>
    <mergeCell ref="D788:D794"/>
    <mergeCell ref="E788:E794"/>
    <mergeCell ref="F788:F794"/>
    <mergeCell ref="A795:A801"/>
    <mergeCell ref="B795:B801"/>
    <mergeCell ref="C795:C801"/>
    <mergeCell ref="D795:D801"/>
    <mergeCell ref="E795:E801"/>
    <mergeCell ref="F795:F801"/>
    <mergeCell ref="A802:A808"/>
    <mergeCell ref="B802:B808"/>
    <mergeCell ref="C802:C808"/>
    <mergeCell ref="D802:D808"/>
    <mergeCell ref="E802:E808"/>
    <mergeCell ref="F802:F808"/>
    <mergeCell ref="A810:C810"/>
    <mergeCell ref="C814:E814"/>
    <mergeCell ref="G814:I814"/>
    <mergeCell ref="C815:E815"/>
    <mergeCell ref="G815:I815"/>
    <mergeCell ref="C821:E821"/>
    <mergeCell ref="G821:I821"/>
  </mergeCells>
  <printOptions headings="false" gridLines="false" gridLinesSet="true" horizontalCentered="false" verticalCentered="false"/>
  <pageMargins left="0.7875" right="0.7875" top="0.7875" bottom="0.7875" header="0.511811023622047" footer="0.511811023622047"/>
  <pageSetup paperSize="9" scale="34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665" man="true" max="16383" min="0"/>
  </rowBreaks>
  <colBreaks count="1" manualBreakCount="1">
    <brk id="13" man="true" max="65535" min="0"/>
  </colBreak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CCCCCC"/>
    <pageSetUpPr fitToPage="false"/>
  </sheetPr>
  <dimension ref="A1:U414"/>
  <sheetViews>
    <sheetView showFormulas="false" showGridLines="true" showRowColHeaders="true" showZeros="true" rightToLeft="false" tabSelected="false" showOutlineSymbols="false" defaultGridColor="true" view="pageBreakPreview" topLeftCell="A1" colorId="64" zoomScale="90" zoomScaleNormal="100" zoomScalePageLayoutView="90" workbookViewId="0">
      <selection pane="topLeft" activeCell="A2" activeCellId="0" sqref="A2"/>
    </sheetView>
  </sheetViews>
  <sheetFormatPr defaultColWidth="8.859375" defaultRowHeight="15" zeroHeight="false" outlineLevelRow="0" outlineLevelCol="0"/>
  <cols>
    <col collapsed="false" customWidth="true" hidden="false" outlineLevel="0" max="1" min="1" style="203" width="22.29"/>
    <col collapsed="false" customWidth="true" hidden="false" outlineLevel="0" max="2" min="2" style="167" width="16.84"/>
    <col collapsed="false" customWidth="true" hidden="false" outlineLevel="0" max="3" min="3" style="167" width="21.43"/>
    <col collapsed="false" customWidth="true" hidden="false" outlineLevel="0" max="4" min="4" style="167" width="13.29"/>
    <col collapsed="false" customWidth="true" hidden="false" outlineLevel="0" max="6" min="5" style="167" width="17.15"/>
    <col collapsed="false" customWidth="true" hidden="false" outlineLevel="0" max="7" min="7" style="167" width="19.29"/>
    <col collapsed="false" customWidth="true" hidden="false" outlineLevel="0" max="8" min="8" style="168" width="24.14"/>
    <col collapsed="false" customWidth="true" hidden="false" outlineLevel="0" max="9" min="9" style="168" width="26.16"/>
    <col collapsed="false" customWidth="true" hidden="false" outlineLevel="0" max="10" min="10" style="168" width="25.14"/>
    <col collapsed="false" customWidth="true" hidden="false" outlineLevel="0" max="11" min="11" style="168" width="18.42"/>
    <col collapsed="false" customWidth="true" hidden="false" outlineLevel="0" max="12" min="12" style="168" width="23.14"/>
    <col collapsed="false" customWidth="true" hidden="false" outlineLevel="0" max="13" min="13" style="168" width="9.57"/>
    <col collapsed="false" customWidth="false" hidden="false" outlineLevel="0" max="15" min="14" style="167" width="8.86"/>
    <col collapsed="false" customWidth="true" hidden="false" outlineLevel="0" max="16" min="16" style="167" width="13.57"/>
    <col collapsed="false" customWidth="true" hidden="false" outlineLevel="0" max="17" min="17" style="167" width="18"/>
    <col collapsed="false" customWidth="false" hidden="false" outlineLevel="0" max="18" min="18" style="167" width="8.86"/>
    <col collapsed="false" customWidth="true" hidden="false" outlineLevel="0" max="19" min="19" style="167" width="6.57"/>
    <col collapsed="false" customWidth="true" hidden="false" outlineLevel="0" max="20" min="20" style="167" width="14.29"/>
    <col collapsed="false" customWidth="true" hidden="false" outlineLevel="0" max="21" min="21" style="167" width="8"/>
    <col collapsed="false" customWidth="false" hidden="false" outlineLevel="0" max="23" min="22" style="204" width="8.86"/>
    <col collapsed="false" customWidth="true" hidden="false" outlineLevel="0" max="24" min="24" style="204" width="11.14"/>
    <col collapsed="false" customWidth="false" hidden="false" outlineLevel="0" max="16384" min="25" style="1" width="8.86"/>
  </cols>
  <sheetData>
    <row r="1" customFormat="false" ht="97.5" hidden="false" customHeight="true" outlineLevel="0" collapsed="false">
      <c r="A1" s="169"/>
      <c r="B1" s="169"/>
      <c r="C1" s="169"/>
      <c r="D1" s="113" t="s">
        <v>4</v>
      </c>
      <c r="E1" s="113"/>
      <c r="F1" s="113"/>
      <c r="G1" s="113"/>
      <c r="H1" s="113"/>
      <c r="I1" s="113"/>
      <c r="J1" s="113"/>
      <c r="K1" s="113"/>
      <c r="L1" s="113"/>
      <c r="M1" s="113"/>
    </row>
    <row r="2" customFormat="false" ht="58.5" hidden="false" customHeight="true" outlineLevel="0" collapsed="false">
      <c r="A2" s="112" t="s">
        <v>3996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</row>
    <row r="3" customFormat="false" ht="17.15" hidden="false" customHeight="true" outlineLevel="0" collapsed="false">
      <c r="A3" s="205" t="s">
        <v>3780</v>
      </c>
      <c r="B3" s="206" t="s">
        <v>3997</v>
      </c>
      <c r="C3" s="206" t="s">
        <v>3782</v>
      </c>
      <c r="D3" s="206" t="s">
        <v>3783</v>
      </c>
      <c r="E3" s="206" t="s">
        <v>3784</v>
      </c>
      <c r="F3" s="206" t="s">
        <v>3785</v>
      </c>
      <c r="G3" s="206" t="s">
        <v>3786</v>
      </c>
      <c r="H3" s="207" t="s">
        <v>3787</v>
      </c>
      <c r="I3" s="207" t="s">
        <v>3788</v>
      </c>
      <c r="J3" s="207" t="s">
        <v>3789</v>
      </c>
      <c r="K3" s="207" t="s">
        <v>3790</v>
      </c>
      <c r="L3" s="207" t="s">
        <v>3791</v>
      </c>
      <c r="M3" s="208" t="s">
        <v>3792</v>
      </c>
      <c r="O3" s="173" t="s">
        <v>3793</v>
      </c>
      <c r="P3" s="173"/>
      <c r="Q3" s="173"/>
      <c r="S3" s="209" t="s">
        <v>3793</v>
      </c>
      <c r="T3" s="209"/>
      <c r="U3" s="209"/>
    </row>
    <row r="4" customFormat="false" ht="18" hidden="false" customHeight="true" outlineLevel="0" collapsed="false">
      <c r="A4" s="174" t="s">
        <v>3998</v>
      </c>
      <c r="B4" s="169" t="s">
        <v>3999</v>
      </c>
      <c r="C4" s="169" t="s">
        <v>4000</v>
      </c>
      <c r="D4" s="169" t="n">
        <v>1.63</v>
      </c>
      <c r="E4" s="169" t="n">
        <v>0.65</v>
      </c>
      <c r="F4" s="169" t="n">
        <v>8.69</v>
      </c>
      <c r="G4" s="178" t="s">
        <v>3838</v>
      </c>
      <c r="H4" s="177" t="n">
        <v>2</v>
      </c>
      <c r="I4" s="177" t="n">
        <v>4.45</v>
      </c>
      <c r="J4" s="177" t="n">
        <v>10</v>
      </c>
      <c r="K4" s="177" t="n">
        <f aca="false">VLOOKUP(J4,$S$5:$T$19,2,)</f>
        <v>0.62</v>
      </c>
      <c r="L4" s="177" t="n">
        <f aca="false">H4*I4*K4</f>
        <v>5.518</v>
      </c>
      <c r="M4" s="177" t="str">
        <f aca="false">VLOOKUP(J4,$S:$U,3,)</f>
        <v>3/8"</v>
      </c>
      <c r="O4" s="179" t="s">
        <v>3796</v>
      </c>
      <c r="P4" s="180" t="s">
        <v>3797</v>
      </c>
      <c r="Q4" s="181" t="s">
        <v>3798</v>
      </c>
      <c r="S4" s="182" t="s">
        <v>3796</v>
      </c>
      <c r="T4" s="178" t="s">
        <v>3799</v>
      </c>
      <c r="U4" s="183" t="s">
        <v>3800</v>
      </c>
    </row>
    <row r="5" customFormat="false" ht="15" hidden="false" customHeight="false" outlineLevel="0" collapsed="false">
      <c r="A5" s="174"/>
      <c r="B5" s="169"/>
      <c r="C5" s="169"/>
      <c r="D5" s="169"/>
      <c r="E5" s="169"/>
      <c r="F5" s="169"/>
      <c r="G5" s="178" t="s">
        <v>3839</v>
      </c>
      <c r="H5" s="177" t="n">
        <v>2</v>
      </c>
      <c r="I5" s="177" t="n">
        <v>7.05</v>
      </c>
      <c r="J5" s="177" t="n">
        <v>10</v>
      </c>
      <c r="K5" s="177" t="n">
        <f aca="false">VLOOKUP(J5,$S$5:$T$19,2,)</f>
        <v>0.62</v>
      </c>
      <c r="L5" s="177" t="n">
        <f aca="false">H5*I5*K5</f>
        <v>8.742</v>
      </c>
      <c r="M5" s="177" t="str">
        <f aca="false">VLOOKUP(J5,$S:$U,3,)</f>
        <v>3/8"</v>
      </c>
      <c r="O5" s="182" t="n">
        <v>4.2</v>
      </c>
      <c r="P5" s="177" t="n">
        <f aca="false">SUMIF(J:J,O5,L:L)</f>
        <v>0</v>
      </c>
      <c r="Q5" s="184" t="n">
        <f aca="false">P5*1.1</f>
        <v>0</v>
      </c>
      <c r="S5" s="182" t="n">
        <v>4.2</v>
      </c>
      <c r="T5" s="178" t="n">
        <v>0.109</v>
      </c>
      <c r="U5" s="185" t="s">
        <v>3802</v>
      </c>
    </row>
    <row r="6" customFormat="false" ht="15" hidden="false" customHeight="false" outlineLevel="0" collapsed="false">
      <c r="A6" s="174"/>
      <c r="B6" s="169"/>
      <c r="C6" s="169"/>
      <c r="D6" s="169"/>
      <c r="E6" s="169"/>
      <c r="F6" s="169"/>
      <c r="G6" s="178" t="s">
        <v>3840</v>
      </c>
      <c r="H6" s="177" t="n">
        <v>2</v>
      </c>
      <c r="I6" s="177" t="n">
        <v>4.38</v>
      </c>
      <c r="J6" s="177" t="n">
        <v>10</v>
      </c>
      <c r="K6" s="177" t="n">
        <f aca="false">VLOOKUP(J6,$S$5:$T$19,2,)</f>
        <v>0.62</v>
      </c>
      <c r="L6" s="177" t="n">
        <f aca="false">H6*I6*K6</f>
        <v>5.4312</v>
      </c>
      <c r="M6" s="177" t="str">
        <f aca="false">VLOOKUP(J6,$S:$U,3,)</f>
        <v>3/8"</v>
      </c>
      <c r="O6" s="182" t="n">
        <v>5</v>
      </c>
      <c r="P6" s="177" t="n">
        <f aca="false">SUMIF(J:J,O6,L:L)</f>
        <v>511.88368</v>
      </c>
      <c r="Q6" s="184" t="n">
        <f aca="false">P6*1.1</f>
        <v>563.072048</v>
      </c>
      <c r="S6" s="182" t="n">
        <v>5</v>
      </c>
      <c r="T6" s="178" t="n">
        <v>0.154</v>
      </c>
      <c r="U6" s="185" t="s">
        <v>3803</v>
      </c>
    </row>
    <row r="7" customFormat="false" ht="15" hidden="false" customHeight="false" outlineLevel="0" collapsed="false">
      <c r="A7" s="174"/>
      <c r="B7" s="169"/>
      <c r="C7" s="169"/>
      <c r="D7" s="169"/>
      <c r="E7" s="169"/>
      <c r="F7" s="169"/>
      <c r="G7" s="178" t="s">
        <v>3841</v>
      </c>
      <c r="H7" s="177" t="n">
        <v>2</v>
      </c>
      <c r="I7" s="177" t="n">
        <v>7.2</v>
      </c>
      <c r="J7" s="177" t="n">
        <v>10</v>
      </c>
      <c r="K7" s="177" t="n">
        <f aca="false">VLOOKUP(J7,$S$5:$T$19,2,)</f>
        <v>0.62</v>
      </c>
      <c r="L7" s="177" t="n">
        <f aca="false">H7*I7*K7</f>
        <v>8.928</v>
      </c>
      <c r="M7" s="177" t="str">
        <f aca="false">VLOOKUP(J7,$S:$U,3,)</f>
        <v>3/8"</v>
      </c>
      <c r="O7" s="182" t="n">
        <v>6</v>
      </c>
      <c r="P7" s="177" t="n">
        <f aca="false">SUMIF(J:J,O7,L:L)</f>
        <v>0</v>
      </c>
      <c r="Q7" s="184" t="n">
        <f aca="false">P7*1.1</f>
        <v>0</v>
      </c>
      <c r="S7" s="182" t="n">
        <v>6</v>
      </c>
      <c r="T7" s="178" t="n">
        <v>0.222</v>
      </c>
      <c r="U7" s="185" t="s">
        <v>3804</v>
      </c>
    </row>
    <row r="8" customFormat="false" ht="15" hidden="false" customHeight="false" outlineLevel="0" collapsed="false">
      <c r="A8" s="174"/>
      <c r="B8" s="169"/>
      <c r="C8" s="169"/>
      <c r="D8" s="169"/>
      <c r="E8" s="169"/>
      <c r="F8" s="169"/>
      <c r="G8" s="178" t="s">
        <v>3842</v>
      </c>
      <c r="H8" s="177" t="n">
        <v>48</v>
      </c>
      <c r="I8" s="177" t="n">
        <v>1.02</v>
      </c>
      <c r="J8" s="177" t="n">
        <v>5</v>
      </c>
      <c r="K8" s="177" t="n">
        <f aca="false">VLOOKUP(J8,$S$5:$T$19,2,)</f>
        <v>0.154</v>
      </c>
      <c r="L8" s="177" t="n">
        <f aca="false">H8*I8*K8</f>
        <v>7.53984</v>
      </c>
      <c r="M8" s="177" t="str">
        <f aca="false">VLOOKUP(J8,$S:$U,3,)</f>
        <v>3/15"</v>
      </c>
      <c r="O8" s="186" t="s">
        <v>3805</v>
      </c>
      <c r="P8" s="187" t="n">
        <f aca="false">SUM(P5:P7)</f>
        <v>511.88368</v>
      </c>
      <c r="Q8" s="188" t="n">
        <f aca="false">SUM(Q5:Q7)</f>
        <v>563.072048</v>
      </c>
    </row>
    <row r="9" customFormat="false" ht="14.15" hidden="false" customHeight="true" outlineLevel="0" collapsed="false">
      <c r="A9" s="174" t="s">
        <v>3998</v>
      </c>
      <c r="B9" s="169" t="s">
        <v>4001</v>
      </c>
      <c r="C9" s="169" t="s">
        <v>4000</v>
      </c>
      <c r="D9" s="169" t="n">
        <v>1.64</v>
      </c>
      <c r="E9" s="169" t="n">
        <v>0.66</v>
      </c>
      <c r="F9" s="169" t="n">
        <v>8.72</v>
      </c>
      <c r="G9" s="178" t="s">
        <v>3838</v>
      </c>
      <c r="H9" s="177" t="n">
        <v>4</v>
      </c>
      <c r="I9" s="177" t="n">
        <v>5.95</v>
      </c>
      <c r="J9" s="177" t="n">
        <v>10</v>
      </c>
      <c r="K9" s="177" t="n">
        <f aca="false">VLOOKUP(J9,$S$5:$T$19,2,)</f>
        <v>0.62</v>
      </c>
      <c r="L9" s="177" t="n">
        <f aca="false">H9*I9*K9</f>
        <v>14.756</v>
      </c>
      <c r="M9" s="177" t="str">
        <f aca="false">VLOOKUP(J9,$S:$U,3,)</f>
        <v>3/8"</v>
      </c>
      <c r="S9" s="209" t="s">
        <v>3806</v>
      </c>
      <c r="T9" s="209"/>
      <c r="U9" s="209"/>
    </row>
    <row r="10" customFormat="false" ht="17.15" hidden="false" customHeight="true" outlineLevel="0" collapsed="false">
      <c r="A10" s="174"/>
      <c r="B10" s="169"/>
      <c r="C10" s="169"/>
      <c r="D10" s="169"/>
      <c r="E10" s="169"/>
      <c r="F10" s="169"/>
      <c r="G10" s="178" t="s">
        <v>3839</v>
      </c>
      <c r="H10" s="177" t="n">
        <v>4</v>
      </c>
      <c r="I10" s="177" t="n">
        <v>5.71</v>
      </c>
      <c r="J10" s="177" t="n">
        <v>10</v>
      </c>
      <c r="K10" s="177" t="n">
        <f aca="false">VLOOKUP(J10,$S$5:$T$19,2,)</f>
        <v>0.62</v>
      </c>
      <c r="L10" s="177" t="n">
        <f aca="false">H10*I10*K10</f>
        <v>14.1608</v>
      </c>
      <c r="M10" s="177" t="str">
        <f aca="false">VLOOKUP(J10,$S:$U,3,)</f>
        <v>3/8"</v>
      </c>
      <c r="O10" s="173" t="s">
        <v>3806</v>
      </c>
      <c r="P10" s="173"/>
      <c r="Q10" s="173"/>
      <c r="S10" s="182" t="s">
        <v>3796</v>
      </c>
      <c r="T10" s="178" t="s">
        <v>3799</v>
      </c>
      <c r="U10" s="183" t="s">
        <v>3800</v>
      </c>
    </row>
    <row r="11" customFormat="false" ht="15" hidden="false" customHeight="false" outlineLevel="0" collapsed="false">
      <c r="A11" s="174"/>
      <c r="B11" s="169"/>
      <c r="C11" s="169"/>
      <c r="D11" s="169"/>
      <c r="E11" s="169"/>
      <c r="F11" s="169"/>
      <c r="G11" s="178" t="s">
        <v>3840</v>
      </c>
      <c r="H11" s="177" t="n">
        <v>48</v>
      </c>
      <c r="I11" s="177" t="n">
        <v>1.02</v>
      </c>
      <c r="J11" s="177" t="n">
        <v>5</v>
      </c>
      <c r="K11" s="177" t="n">
        <f aca="false">VLOOKUP(J11,$S$5:$T$19,2,)</f>
        <v>0.154</v>
      </c>
      <c r="L11" s="177" t="n">
        <f aca="false">H11*I11*K11</f>
        <v>7.53984</v>
      </c>
      <c r="M11" s="177" t="str">
        <f aca="false">VLOOKUP(J11,$S:$U,3,)</f>
        <v>3/15"</v>
      </c>
      <c r="O11" s="179" t="s">
        <v>3796</v>
      </c>
      <c r="P11" s="180" t="s">
        <v>3797</v>
      </c>
      <c r="Q11" s="181" t="s">
        <v>3798</v>
      </c>
      <c r="S11" s="182" t="n">
        <v>6.3</v>
      </c>
      <c r="T11" s="178" t="n">
        <v>0.25</v>
      </c>
      <c r="U11" s="185" t="s">
        <v>3804</v>
      </c>
    </row>
    <row r="12" customFormat="false" ht="15" hidden="false" customHeight="false" outlineLevel="0" collapsed="false">
      <c r="A12" s="174" t="s">
        <v>3998</v>
      </c>
      <c r="B12" s="169" t="s">
        <v>4002</v>
      </c>
      <c r="C12" s="169" t="s">
        <v>4000</v>
      </c>
      <c r="D12" s="169" t="n">
        <v>0.83</v>
      </c>
      <c r="E12" s="169" t="n">
        <v>0.33</v>
      </c>
      <c r="F12" s="169" t="n">
        <v>4.4</v>
      </c>
      <c r="G12" s="178" t="s">
        <v>3838</v>
      </c>
      <c r="H12" s="177" t="n">
        <v>2</v>
      </c>
      <c r="I12" s="177" t="n">
        <v>5.71</v>
      </c>
      <c r="J12" s="177" t="n">
        <v>10</v>
      </c>
      <c r="K12" s="177" t="n">
        <f aca="false">VLOOKUP(J12,$S$5:$T$19,2,)</f>
        <v>0.62</v>
      </c>
      <c r="L12" s="177" t="n">
        <f aca="false">H12*I12*K12</f>
        <v>7.0804</v>
      </c>
      <c r="M12" s="177" t="str">
        <f aca="false">VLOOKUP(J12,$S:$U,3,)</f>
        <v>3/8"</v>
      </c>
      <c r="O12" s="182" t="n">
        <v>6.3</v>
      </c>
      <c r="P12" s="177" t="n">
        <f aca="false">SUMIF(J:J,O12,L:L)</f>
        <v>0</v>
      </c>
      <c r="Q12" s="184" t="n">
        <f aca="false">P12*1.1</f>
        <v>0</v>
      </c>
      <c r="S12" s="182" t="n">
        <v>8</v>
      </c>
      <c r="T12" s="178" t="n">
        <v>0.4</v>
      </c>
      <c r="U12" s="185" t="s">
        <v>3807</v>
      </c>
    </row>
    <row r="13" customFormat="false" ht="15" hidden="false" customHeight="false" outlineLevel="0" collapsed="false">
      <c r="A13" s="174"/>
      <c r="B13" s="169"/>
      <c r="C13" s="169"/>
      <c r="D13" s="169"/>
      <c r="E13" s="169"/>
      <c r="F13" s="169"/>
      <c r="G13" s="178" t="s">
        <v>3839</v>
      </c>
      <c r="H13" s="177" t="n">
        <v>2</v>
      </c>
      <c r="I13" s="177" t="n">
        <v>5.96</v>
      </c>
      <c r="J13" s="177" t="n">
        <v>10</v>
      </c>
      <c r="K13" s="177" t="n">
        <f aca="false">VLOOKUP(J13,$S$5:$T$19,2,)</f>
        <v>0.62</v>
      </c>
      <c r="L13" s="177" t="n">
        <f aca="false">H13*I13*K13</f>
        <v>7.3904</v>
      </c>
      <c r="M13" s="177" t="str">
        <f aca="false">VLOOKUP(J13,$S:$U,3,)</f>
        <v>3/8"</v>
      </c>
      <c r="O13" s="182" t="n">
        <v>8</v>
      </c>
      <c r="P13" s="177" t="n">
        <f aca="false">SUMIF(J:J,O13,L:L)</f>
        <v>673.232</v>
      </c>
      <c r="Q13" s="184" t="n">
        <f aca="false">P13*1.1</f>
        <v>740.5552</v>
      </c>
      <c r="S13" s="182" t="n">
        <v>10</v>
      </c>
      <c r="T13" s="178" t="n">
        <v>0.62</v>
      </c>
      <c r="U13" s="185" t="s">
        <v>3808</v>
      </c>
    </row>
    <row r="14" customFormat="false" ht="15" hidden="false" customHeight="false" outlineLevel="0" collapsed="false">
      <c r="A14" s="174"/>
      <c r="B14" s="169"/>
      <c r="C14" s="169"/>
      <c r="D14" s="169"/>
      <c r="E14" s="169"/>
      <c r="F14" s="169"/>
      <c r="G14" s="178" t="s">
        <v>3840</v>
      </c>
      <c r="H14" s="177" t="n">
        <v>23</v>
      </c>
      <c r="I14" s="177" t="n">
        <v>1.02</v>
      </c>
      <c r="J14" s="177" t="n">
        <v>5</v>
      </c>
      <c r="K14" s="177" t="n">
        <f aca="false">VLOOKUP(J14,$S$5:$T$19,2,)</f>
        <v>0.154</v>
      </c>
      <c r="L14" s="177" t="n">
        <f aca="false">H14*I14*K14</f>
        <v>3.61284</v>
      </c>
      <c r="M14" s="177" t="str">
        <f aca="false">VLOOKUP(J14,$S:$U,3,)</f>
        <v>3/15"</v>
      </c>
      <c r="O14" s="182" t="n">
        <v>10</v>
      </c>
      <c r="P14" s="177" t="n">
        <f aca="false">SUMIF(J:J,O14,L:L)</f>
        <v>1189.6064</v>
      </c>
      <c r="Q14" s="184" t="n">
        <f aca="false">P14*1.1</f>
        <v>1308.56704</v>
      </c>
      <c r="S14" s="182" t="n">
        <v>12.5</v>
      </c>
      <c r="T14" s="178" t="n">
        <v>0.96</v>
      </c>
      <c r="U14" s="185" t="s">
        <v>3809</v>
      </c>
    </row>
    <row r="15" customFormat="false" ht="15" hidden="false" customHeight="false" outlineLevel="0" collapsed="false">
      <c r="A15" s="174" t="s">
        <v>3998</v>
      </c>
      <c r="B15" s="169" t="s">
        <v>4003</v>
      </c>
      <c r="C15" s="169" t="s">
        <v>4000</v>
      </c>
      <c r="D15" s="169" t="n">
        <v>0.83</v>
      </c>
      <c r="E15" s="169" t="n">
        <v>0.33</v>
      </c>
      <c r="F15" s="169" t="n">
        <v>4.4</v>
      </c>
      <c r="G15" s="178" t="s">
        <v>3838</v>
      </c>
      <c r="H15" s="177" t="n">
        <v>2</v>
      </c>
      <c r="I15" s="177" t="n">
        <v>5.71</v>
      </c>
      <c r="J15" s="177" t="n">
        <v>10</v>
      </c>
      <c r="K15" s="177" t="n">
        <f aca="false">VLOOKUP(J15,$S$5:$T$19,2,)</f>
        <v>0.62</v>
      </c>
      <c r="L15" s="177" t="n">
        <f aca="false">H15*I15*K15</f>
        <v>7.0804</v>
      </c>
      <c r="M15" s="177" t="str">
        <f aca="false">VLOOKUP(J15,$S:$U,3,)</f>
        <v>3/8"</v>
      </c>
      <c r="O15" s="182" t="n">
        <v>12.5</v>
      </c>
      <c r="P15" s="177" t="n">
        <f aca="false">SUMIF(J:J,O15,L:L)</f>
        <v>0</v>
      </c>
      <c r="Q15" s="184" t="n">
        <f aca="false">P15*1.1</f>
        <v>0</v>
      </c>
      <c r="S15" s="182" t="n">
        <v>16</v>
      </c>
      <c r="T15" s="178" t="n">
        <v>1.58</v>
      </c>
      <c r="U15" s="185" t="s">
        <v>3810</v>
      </c>
    </row>
    <row r="16" customFormat="false" ht="15" hidden="false" customHeight="false" outlineLevel="0" collapsed="false">
      <c r="A16" s="174"/>
      <c r="B16" s="169"/>
      <c r="C16" s="169"/>
      <c r="D16" s="169"/>
      <c r="E16" s="169"/>
      <c r="F16" s="169"/>
      <c r="G16" s="178" t="s">
        <v>3839</v>
      </c>
      <c r="H16" s="177" t="n">
        <v>2</v>
      </c>
      <c r="I16" s="177" t="n">
        <v>5.96</v>
      </c>
      <c r="J16" s="177" t="n">
        <v>10</v>
      </c>
      <c r="K16" s="177" t="n">
        <f aca="false">VLOOKUP(J16,$S$5:$T$19,2,)</f>
        <v>0.62</v>
      </c>
      <c r="L16" s="177" t="n">
        <f aca="false">H16*I16*K16</f>
        <v>7.3904</v>
      </c>
      <c r="M16" s="177" t="str">
        <f aca="false">VLOOKUP(J16,$S:$U,3,)</f>
        <v>3/8"</v>
      </c>
      <c r="O16" s="182" t="n">
        <v>16</v>
      </c>
      <c r="P16" s="177" t="n">
        <f aca="false">SUMIF(J:J,O16,L:L)</f>
        <v>0</v>
      </c>
      <c r="Q16" s="184" t="n">
        <f aca="false">P16*1.1</f>
        <v>0</v>
      </c>
      <c r="S16" s="182" t="n">
        <v>20</v>
      </c>
      <c r="T16" s="178" t="n">
        <v>2.47</v>
      </c>
      <c r="U16" s="185" t="s">
        <v>3811</v>
      </c>
    </row>
    <row r="17" customFormat="false" ht="15" hidden="false" customHeight="false" outlineLevel="0" collapsed="false">
      <c r="A17" s="174"/>
      <c r="B17" s="169"/>
      <c r="C17" s="169"/>
      <c r="D17" s="169"/>
      <c r="E17" s="169"/>
      <c r="F17" s="169"/>
      <c r="G17" s="178" t="s">
        <v>3840</v>
      </c>
      <c r="H17" s="177" t="n">
        <v>23</v>
      </c>
      <c r="I17" s="177" t="n">
        <v>1.02</v>
      </c>
      <c r="J17" s="177" t="n">
        <v>5</v>
      </c>
      <c r="K17" s="177" t="n">
        <f aca="false">VLOOKUP(J17,$S$5:$T$19,2,)</f>
        <v>0.154</v>
      </c>
      <c r="L17" s="177" t="n">
        <f aca="false">H17*I17*K17</f>
        <v>3.61284</v>
      </c>
      <c r="M17" s="177" t="str">
        <f aca="false">VLOOKUP(J17,$S:$U,3,)</f>
        <v>3/15"</v>
      </c>
      <c r="O17" s="182" t="n">
        <v>20</v>
      </c>
      <c r="P17" s="177" t="n">
        <f aca="false">SUMIF(J:J,O17,L:L)</f>
        <v>0</v>
      </c>
      <c r="Q17" s="184" t="n">
        <f aca="false">P17*1.1</f>
        <v>0</v>
      </c>
      <c r="S17" s="182" t="n">
        <v>25</v>
      </c>
      <c r="T17" s="178" t="n">
        <v>3.85</v>
      </c>
      <c r="U17" s="185" t="s">
        <v>3812</v>
      </c>
    </row>
    <row r="18" customFormat="false" ht="15" hidden="false" customHeight="false" outlineLevel="0" collapsed="false">
      <c r="A18" s="174" t="s">
        <v>3998</v>
      </c>
      <c r="B18" s="169" t="s">
        <v>4004</v>
      </c>
      <c r="C18" s="169" t="s">
        <v>4000</v>
      </c>
      <c r="D18" s="169" t="n">
        <v>7.89</v>
      </c>
      <c r="E18" s="169" t="n">
        <v>3.16</v>
      </c>
      <c r="F18" s="169" t="n">
        <v>42.08</v>
      </c>
      <c r="G18" s="178" t="s">
        <v>3838</v>
      </c>
      <c r="H18" s="177" t="n">
        <v>2</v>
      </c>
      <c r="I18" s="177" t="n">
        <v>7.9</v>
      </c>
      <c r="J18" s="177" t="n">
        <v>10</v>
      </c>
      <c r="K18" s="177" t="n">
        <f aca="false">VLOOKUP(J18,$S$5:$T$19,2,)</f>
        <v>0.62</v>
      </c>
      <c r="L18" s="177" t="n">
        <f aca="false">H18*I18*K18</f>
        <v>9.796</v>
      </c>
      <c r="M18" s="177" t="str">
        <f aca="false">VLOOKUP(J18,$S:$U,3,)</f>
        <v>3/8"</v>
      </c>
      <c r="O18" s="182" t="n">
        <v>25</v>
      </c>
      <c r="P18" s="177" t="n">
        <f aca="false">SUMIF(J:J,O18,L:L)</f>
        <v>0</v>
      </c>
      <c r="Q18" s="184" t="n">
        <f aca="false">P18*1.1</f>
        <v>0</v>
      </c>
      <c r="S18" s="186" t="n">
        <v>32</v>
      </c>
      <c r="T18" s="189" t="n">
        <v>6.31</v>
      </c>
      <c r="U18" s="190" t="s">
        <v>3813</v>
      </c>
    </row>
    <row r="19" customFormat="false" ht="15" hidden="false" customHeight="false" outlineLevel="0" collapsed="false">
      <c r="A19" s="174"/>
      <c r="B19" s="169"/>
      <c r="C19" s="169"/>
      <c r="D19" s="169"/>
      <c r="E19" s="169"/>
      <c r="F19" s="169"/>
      <c r="G19" s="178" t="s">
        <v>3839</v>
      </c>
      <c r="H19" s="177" t="n">
        <v>10</v>
      </c>
      <c r="I19" s="177" t="n">
        <v>7.7</v>
      </c>
      <c r="J19" s="177" t="n">
        <v>10</v>
      </c>
      <c r="K19" s="177" t="n">
        <f aca="false">VLOOKUP(J19,$S$5:$T$19,2,)</f>
        <v>0.62</v>
      </c>
      <c r="L19" s="177" t="n">
        <f aca="false">H19*I19*K19</f>
        <v>47.74</v>
      </c>
      <c r="M19" s="177" t="str">
        <f aca="false">VLOOKUP(J19,$S:$U,3,)</f>
        <v>3/8"</v>
      </c>
      <c r="O19" s="182" t="n">
        <v>32</v>
      </c>
      <c r="P19" s="177" t="n">
        <f aca="false">SUMIF(J:J,O19,L:L)</f>
        <v>0</v>
      </c>
      <c r="Q19" s="184" t="n">
        <f aca="false">P19*1.1</f>
        <v>0</v>
      </c>
    </row>
    <row r="20" customFormat="false" ht="15" hidden="false" customHeight="false" outlineLevel="0" collapsed="false">
      <c r="A20" s="174"/>
      <c r="B20" s="169"/>
      <c r="C20" s="169"/>
      <c r="D20" s="169"/>
      <c r="E20" s="169"/>
      <c r="F20" s="169"/>
      <c r="G20" s="178" t="s">
        <v>3840</v>
      </c>
      <c r="H20" s="177" t="n">
        <v>2</v>
      </c>
      <c r="I20" s="177" t="n">
        <v>10</v>
      </c>
      <c r="J20" s="177" t="n">
        <v>10</v>
      </c>
      <c r="K20" s="177" t="n">
        <f aca="false">VLOOKUP(J20,$S$5:$T$19,2,)</f>
        <v>0.62</v>
      </c>
      <c r="L20" s="177" t="n">
        <f aca="false">H20*I20*K20</f>
        <v>12.4</v>
      </c>
      <c r="M20" s="177" t="str">
        <f aca="false">VLOOKUP(J20,$S:$U,3,)</f>
        <v>3/8"</v>
      </c>
      <c r="O20" s="192" t="s">
        <v>3805</v>
      </c>
      <c r="P20" s="187" t="n">
        <f aca="false">SUM(P12:P19)</f>
        <v>1862.8384</v>
      </c>
      <c r="Q20" s="193" t="n">
        <f aca="false">P20*1.1</f>
        <v>2049.12224</v>
      </c>
    </row>
    <row r="21" customFormat="false" ht="15" hidden="false" customHeight="false" outlineLevel="0" collapsed="false">
      <c r="A21" s="174"/>
      <c r="B21" s="169"/>
      <c r="C21" s="169"/>
      <c r="D21" s="169"/>
      <c r="E21" s="169"/>
      <c r="F21" s="169"/>
      <c r="G21" s="178" t="s">
        <v>3841</v>
      </c>
      <c r="H21" s="177" t="n">
        <v>2</v>
      </c>
      <c r="I21" s="177" t="n">
        <v>7.8</v>
      </c>
      <c r="J21" s="177" t="n">
        <v>10</v>
      </c>
      <c r="K21" s="177" t="n">
        <f aca="false">VLOOKUP(J21,$S$5:$T$19,2,)</f>
        <v>0.62</v>
      </c>
      <c r="L21" s="177" t="n">
        <f aca="false">H21*I21*K21</f>
        <v>9.672</v>
      </c>
      <c r="M21" s="177" t="str">
        <f aca="false">VLOOKUP(J21,$S:$U,3,)</f>
        <v>3/8"</v>
      </c>
    </row>
    <row r="22" customFormat="false" ht="15" hidden="false" customHeight="false" outlineLevel="0" collapsed="false">
      <c r="A22" s="174"/>
      <c r="B22" s="169"/>
      <c r="C22" s="169"/>
      <c r="D22" s="169"/>
      <c r="E22" s="169"/>
      <c r="F22" s="169"/>
      <c r="G22" s="178" t="s">
        <v>3842</v>
      </c>
      <c r="H22" s="177" t="n">
        <v>10</v>
      </c>
      <c r="I22" s="177" t="n">
        <v>7.26</v>
      </c>
      <c r="J22" s="177" t="n">
        <v>10</v>
      </c>
      <c r="K22" s="177" t="n">
        <f aca="false">VLOOKUP(J22,$S$5:$T$19,2,)</f>
        <v>0.62</v>
      </c>
      <c r="L22" s="177" t="n">
        <f aca="false">H22*I22*K22</f>
        <v>45.012</v>
      </c>
      <c r="M22" s="177" t="str">
        <f aca="false">VLOOKUP(J22,$S:$U,3,)</f>
        <v>3/8"</v>
      </c>
    </row>
    <row r="23" customFormat="false" ht="15" hidden="false" customHeight="false" outlineLevel="0" collapsed="false">
      <c r="A23" s="174"/>
      <c r="B23" s="169"/>
      <c r="C23" s="169"/>
      <c r="D23" s="169"/>
      <c r="E23" s="169"/>
      <c r="F23" s="169"/>
      <c r="G23" s="178" t="s">
        <v>3843</v>
      </c>
      <c r="H23" s="177" t="n">
        <v>2</v>
      </c>
      <c r="I23" s="177" t="n">
        <v>9.76</v>
      </c>
      <c r="J23" s="177" t="n">
        <v>10</v>
      </c>
      <c r="K23" s="177" t="n">
        <f aca="false">VLOOKUP(J23,$S$5:$T$19,2,)</f>
        <v>0.62</v>
      </c>
      <c r="L23" s="177" t="n">
        <f aca="false">H23*I23*K23</f>
        <v>12.1024</v>
      </c>
      <c r="M23" s="177" t="str">
        <f aca="false">VLOOKUP(J23,$S:$U,3,)</f>
        <v>3/8"</v>
      </c>
    </row>
    <row r="24" customFormat="false" ht="15" hidden="false" customHeight="false" outlineLevel="0" collapsed="false">
      <c r="A24" s="174"/>
      <c r="B24" s="169"/>
      <c r="C24" s="169"/>
      <c r="D24" s="169"/>
      <c r="E24" s="169"/>
      <c r="F24" s="169"/>
      <c r="G24" s="178" t="s">
        <v>3844</v>
      </c>
      <c r="H24" s="177" t="n">
        <v>232</v>
      </c>
      <c r="I24" s="177" t="n">
        <v>1.02</v>
      </c>
      <c r="J24" s="177" t="n">
        <v>5</v>
      </c>
      <c r="K24" s="177" t="n">
        <f aca="false">VLOOKUP(J24,$S$5:$T$19,2,)</f>
        <v>0.154</v>
      </c>
      <c r="L24" s="177" t="n">
        <f aca="false">H24*I24*K24</f>
        <v>36.44256</v>
      </c>
      <c r="M24" s="177" t="str">
        <f aca="false">VLOOKUP(J24,$S:$U,3,)</f>
        <v>3/15"</v>
      </c>
    </row>
    <row r="25" customFormat="false" ht="15" hidden="false" customHeight="false" outlineLevel="0" collapsed="false">
      <c r="A25" s="174" t="s">
        <v>3998</v>
      </c>
      <c r="B25" s="169" t="s">
        <v>4005</v>
      </c>
      <c r="C25" s="169" t="s">
        <v>4000</v>
      </c>
      <c r="D25" s="169" t="n">
        <v>1.28</v>
      </c>
      <c r="E25" s="169" t="n">
        <v>0.51</v>
      </c>
      <c r="F25" s="169" t="n">
        <v>6.8</v>
      </c>
      <c r="G25" s="178" t="s">
        <v>3838</v>
      </c>
      <c r="H25" s="177" t="n">
        <v>4</v>
      </c>
      <c r="I25" s="177" t="n">
        <v>8.96</v>
      </c>
      <c r="J25" s="177" t="n">
        <v>10</v>
      </c>
      <c r="K25" s="177" t="n">
        <f aca="false">VLOOKUP(J25,$S$5:$T$19,2,)</f>
        <v>0.62</v>
      </c>
      <c r="L25" s="177" t="n">
        <f aca="false">H25*I25*K25</f>
        <v>22.2208</v>
      </c>
      <c r="M25" s="177" t="str">
        <f aca="false">VLOOKUP(J25,$S:$U,3,)</f>
        <v>3/8"</v>
      </c>
    </row>
    <row r="26" customFormat="false" ht="15" hidden="false" customHeight="false" outlineLevel="0" collapsed="false">
      <c r="A26" s="174"/>
      <c r="B26" s="169"/>
      <c r="C26" s="169"/>
      <c r="D26" s="169"/>
      <c r="E26" s="169"/>
      <c r="F26" s="169"/>
      <c r="G26" s="178" t="s">
        <v>3839</v>
      </c>
      <c r="H26" s="177" t="n">
        <v>36</v>
      </c>
      <c r="I26" s="177" t="n">
        <v>1.02</v>
      </c>
      <c r="J26" s="177" t="n">
        <v>5</v>
      </c>
      <c r="K26" s="177" t="n">
        <f aca="false">VLOOKUP(J26,$S$5:$T$19,2,)</f>
        <v>0.154</v>
      </c>
      <c r="L26" s="177" t="n">
        <f aca="false">H26*I26*K26</f>
        <v>5.65488</v>
      </c>
      <c r="M26" s="177" t="str">
        <f aca="false">VLOOKUP(J26,$S:$U,3,)</f>
        <v>3/15"</v>
      </c>
    </row>
    <row r="27" customFormat="false" ht="15" hidden="false" customHeight="false" outlineLevel="0" collapsed="false">
      <c r="A27" s="174" t="s">
        <v>3998</v>
      </c>
      <c r="B27" s="169" t="s">
        <v>4006</v>
      </c>
      <c r="C27" s="169" t="s">
        <v>4000</v>
      </c>
      <c r="D27" s="169" t="n">
        <v>5.68</v>
      </c>
      <c r="E27" s="169" t="n">
        <v>2.27</v>
      </c>
      <c r="F27" s="169" t="n">
        <v>30.29</v>
      </c>
      <c r="G27" s="178" t="s">
        <v>3838</v>
      </c>
      <c r="H27" s="177" t="n">
        <v>6</v>
      </c>
      <c r="I27" s="177" t="n">
        <v>10.45</v>
      </c>
      <c r="J27" s="177" t="n">
        <v>10</v>
      </c>
      <c r="K27" s="177" t="n">
        <f aca="false">VLOOKUP(J27,$S$5:$T$19,2,)</f>
        <v>0.62</v>
      </c>
      <c r="L27" s="177" t="n">
        <f aca="false">H27*I27*K27</f>
        <v>38.874</v>
      </c>
      <c r="M27" s="177" t="str">
        <f aca="false">VLOOKUP(J27,$S:$U,3,)</f>
        <v>3/8"</v>
      </c>
    </row>
    <row r="28" customFormat="false" ht="15" hidden="false" customHeight="false" outlineLevel="0" collapsed="false">
      <c r="A28" s="174"/>
      <c r="B28" s="169"/>
      <c r="C28" s="169"/>
      <c r="D28" s="169"/>
      <c r="E28" s="169"/>
      <c r="F28" s="169"/>
      <c r="G28" s="178" t="s">
        <v>3839</v>
      </c>
      <c r="H28" s="177" t="n">
        <v>2</v>
      </c>
      <c r="I28" s="177" t="n">
        <v>9.45</v>
      </c>
      <c r="J28" s="177" t="n">
        <v>10</v>
      </c>
      <c r="K28" s="177" t="n">
        <f aca="false">VLOOKUP(J28,$S$5:$T$19,2,)</f>
        <v>0.62</v>
      </c>
      <c r="L28" s="177" t="n">
        <f aca="false">H28*I28*K28</f>
        <v>11.718</v>
      </c>
      <c r="M28" s="177" t="str">
        <f aca="false">VLOOKUP(J28,$S:$U,3,)</f>
        <v>3/8"</v>
      </c>
    </row>
    <row r="29" customFormat="false" ht="15" hidden="false" customHeight="false" outlineLevel="0" collapsed="false">
      <c r="A29" s="174"/>
      <c r="B29" s="169"/>
      <c r="C29" s="169"/>
      <c r="D29" s="169"/>
      <c r="E29" s="169"/>
      <c r="F29" s="169"/>
      <c r="G29" s="178" t="s">
        <v>3840</v>
      </c>
      <c r="H29" s="177" t="n">
        <v>2</v>
      </c>
      <c r="I29" s="177" t="n">
        <v>10.55</v>
      </c>
      <c r="J29" s="177" t="n">
        <v>10</v>
      </c>
      <c r="K29" s="177" t="n">
        <f aca="false">VLOOKUP(J29,$S$5:$T$19,2,)</f>
        <v>0.62</v>
      </c>
      <c r="L29" s="177" t="n">
        <f aca="false">H29*I29*K29</f>
        <v>13.082</v>
      </c>
      <c r="M29" s="177" t="str">
        <f aca="false">VLOOKUP(J29,$S:$U,3,)</f>
        <v>3/8"</v>
      </c>
    </row>
    <row r="30" customFormat="false" ht="15" hidden="false" customHeight="false" outlineLevel="0" collapsed="false">
      <c r="A30" s="174"/>
      <c r="B30" s="169"/>
      <c r="C30" s="169"/>
      <c r="D30" s="169"/>
      <c r="E30" s="169"/>
      <c r="F30" s="169"/>
      <c r="G30" s="178" t="s">
        <v>3841</v>
      </c>
      <c r="H30" s="177" t="n">
        <v>4</v>
      </c>
      <c r="I30" s="177" t="n">
        <v>10.25</v>
      </c>
      <c r="J30" s="177" t="n">
        <v>10</v>
      </c>
      <c r="K30" s="177" t="n">
        <f aca="false">VLOOKUP(J30,$S$5:$T$19,2,)</f>
        <v>0.62</v>
      </c>
      <c r="L30" s="177" t="n">
        <f aca="false">H30*I30*K30</f>
        <v>25.42</v>
      </c>
      <c r="M30" s="177" t="str">
        <f aca="false">VLOOKUP(J30,$S:$U,3,)</f>
        <v>3/8"</v>
      </c>
    </row>
    <row r="31" customFormat="false" ht="15" hidden="false" customHeight="false" outlineLevel="0" collapsed="false">
      <c r="A31" s="174"/>
      <c r="B31" s="169"/>
      <c r="C31" s="169"/>
      <c r="D31" s="169"/>
      <c r="E31" s="169"/>
      <c r="F31" s="169"/>
      <c r="G31" s="178" t="s">
        <v>3842</v>
      </c>
      <c r="H31" s="177" t="n">
        <v>2</v>
      </c>
      <c r="I31" s="177" t="n">
        <v>9.3</v>
      </c>
      <c r="J31" s="177" t="n">
        <v>10</v>
      </c>
      <c r="K31" s="177" t="n">
        <f aca="false">VLOOKUP(J31,$S$5:$T$19,2,)</f>
        <v>0.62</v>
      </c>
      <c r="L31" s="177" t="n">
        <f aca="false">H31*I31*K31</f>
        <v>11.532</v>
      </c>
      <c r="M31" s="177" t="str">
        <f aca="false">VLOOKUP(J31,$S:$U,3,)</f>
        <v>3/8"</v>
      </c>
    </row>
    <row r="32" customFormat="false" ht="15" hidden="false" customHeight="false" outlineLevel="0" collapsed="false">
      <c r="A32" s="174"/>
      <c r="B32" s="169"/>
      <c r="C32" s="169"/>
      <c r="D32" s="169"/>
      <c r="E32" s="169"/>
      <c r="F32" s="169"/>
      <c r="G32" s="178" t="s">
        <v>3843</v>
      </c>
      <c r="H32" s="177" t="n">
        <v>171</v>
      </c>
      <c r="I32" s="177" t="n">
        <v>1.02</v>
      </c>
      <c r="J32" s="177" t="n">
        <v>5</v>
      </c>
      <c r="K32" s="177" t="n">
        <f aca="false">VLOOKUP(J32,$S$5:$T$19,2,)</f>
        <v>0.154</v>
      </c>
      <c r="L32" s="177" t="n">
        <f aca="false">H32*I32*K32</f>
        <v>26.86068</v>
      </c>
      <c r="M32" s="177" t="str">
        <f aca="false">VLOOKUP(J32,$S:$U,3,)</f>
        <v>3/15"</v>
      </c>
    </row>
    <row r="33" customFormat="false" ht="15" hidden="false" customHeight="false" outlineLevel="0" collapsed="false">
      <c r="A33" s="174" t="s">
        <v>3998</v>
      </c>
      <c r="B33" s="169" t="s">
        <v>4007</v>
      </c>
      <c r="C33" s="169" t="s">
        <v>4000</v>
      </c>
      <c r="D33" s="169" t="n">
        <v>1.28</v>
      </c>
      <c r="E33" s="169" t="n">
        <v>0.51</v>
      </c>
      <c r="F33" s="169" t="n">
        <v>6.8</v>
      </c>
      <c r="G33" s="178" t="s">
        <v>3838</v>
      </c>
      <c r="H33" s="177" t="n">
        <v>4</v>
      </c>
      <c r="I33" s="177" t="n">
        <v>8.96</v>
      </c>
      <c r="J33" s="177" t="n">
        <v>10</v>
      </c>
      <c r="K33" s="177" t="n">
        <f aca="false">VLOOKUP(J33,$S$5:$T$19,2,)</f>
        <v>0.62</v>
      </c>
      <c r="L33" s="177" t="n">
        <f aca="false">H33*I33*K33</f>
        <v>22.2208</v>
      </c>
      <c r="M33" s="177" t="str">
        <f aca="false">VLOOKUP(J33,$S:$U,3,)</f>
        <v>3/8"</v>
      </c>
    </row>
    <row r="34" customFormat="false" ht="15" hidden="false" customHeight="false" outlineLevel="0" collapsed="false">
      <c r="A34" s="174"/>
      <c r="B34" s="169"/>
      <c r="C34" s="169"/>
      <c r="D34" s="169"/>
      <c r="E34" s="169"/>
      <c r="F34" s="169"/>
      <c r="G34" s="178" t="s">
        <v>3839</v>
      </c>
      <c r="H34" s="177" t="n">
        <v>35</v>
      </c>
      <c r="I34" s="177" t="n">
        <v>1.02</v>
      </c>
      <c r="J34" s="177" t="n">
        <v>5</v>
      </c>
      <c r="K34" s="177" t="n">
        <f aca="false">VLOOKUP(J34,$S$5:$T$19,2,)</f>
        <v>0.154</v>
      </c>
      <c r="L34" s="177" t="n">
        <f aca="false">H34*I34*K34</f>
        <v>5.4978</v>
      </c>
      <c r="M34" s="177" t="str">
        <f aca="false">VLOOKUP(J34,$S:$U,3,)</f>
        <v>3/15"</v>
      </c>
    </row>
    <row r="35" customFormat="false" ht="15" hidden="false" customHeight="false" outlineLevel="0" collapsed="false">
      <c r="A35" s="174" t="s">
        <v>3998</v>
      </c>
      <c r="B35" s="169" t="s">
        <v>4008</v>
      </c>
      <c r="C35" s="169" t="s">
        <v>4000</v>
      </c>
      <c r="D35" s="169" t="n">
        <v>1.28</v>
      </c>
      <c r="E35" s="169" t="n">
        <v>0.51</v>
      </c>
      <c r="F35" s="169" t="n">
        <v>6.8</v>
      </c>
      <c r="G35" s="178" t="s">
        <v>3838</v>
      </c>
      <c r="H35" s="177" t="n">
        <v>4</v>
      </c>
      <c r="I35" s="177" t="n">
        <v>8.96</v>
      </c>
      <c r="J35" s="177" t="n">
        <v>10</v>
      </c>
      <c r="K35" s="177" t="n">
        <f aca="false">VLOOKUP(J35,$S$5:$T$19,2,)</f>
        <v>0.62</v>
      </c>
      <c r="L35" s="177" t="n">
        <f aca="false">H35*I35*K35</f>
        <v>22.2208</v>
      </c>
      <c r="M35" s="177" t="str">
        <f aca="false">VLOOKUP(J35,$S:$U,3,)</f>
        <v>3/8"</v>
      </c>
    </row>
    <row r="36" customFormat="false" ht="15" hidden="false" customHeight="false" outlineLevel="0" collapsed="false">
      <c r="A36" s="174"/>
      <c r="B36" s="169"/>
      <c r="C36" s="169"/>
      <c r="D36" s="169"/>
      <c r="E36" s="169"/>
      <c r="F36" s="169"/>
      <c r="G36" s="178" t="s">
        <v>3839</v>
      </c>
      <c r="H36" s="177" t="n">
        <v>35</v>
      </c>
      <c r="I36" s="177" t="n">
        <v>1.02</v>
      </c>
      <c r="J36" s="177" t="n">
        <v>5</v>
      </c>
      <c r="K36" s="177" t="n">
        <f aca="false">VLOOKUP(J36,$S$5:$T$19,2,)</f>
        <v>0.154</v>
      </c>
      <c r="L36" s="177" t="n">
        <f aca="false">H36*I36*K36</f>
        <v>5.4978</v>
      </c>
      <c r="M36" s="177" t="str">
        <f aca="false">VLOOKUP(J36,$S:$U,3,)</f>
        <v>3/15"</v>
      </c>
    </row>
    <row r="37" customFormat="false" ht="15" hidden="false" customHeight="false" outlineLevel="0" collapsed="false">
      <c r="A37" s="174" t="s">
        <v>3998</v>
      </c>
      <c r="B37" s="169" t="s">
        <v>4009</v>
      </c>
      <c r="C37" s="169" t="s">
        <v>4000</v>
      </c>
      <c r="D37" s="169" t="n">
        <v>1.28</v>
      </c>
      <c r="E37" s="169" t="n">
        <v>0.51</v>
      </c>
      <c r="F37" s="169" t="n">
        <v>6.8</v>
      </c>
      <c r="G37" s="178" t="s">
        <v>3838</v>
      </c>
      <c r="H37" s="177" t="n">
        <v>4</v>
      </c>
      <c r="I37" s="177" t="n">
        <v>8.96</v>
      </c>
      <c r="J37" s="177" t="n">
        <v>10</v>
      </c>
      <c r="K37" s="177" t="n">
        <f aca="false">VLOOKUP(J37,$S$5:$T$19,2,)</f>
        <v>0.62</v>
      </c>
      <c r="L37" s="177" t="n">
        <f aca="false">H37*I37*K37</f>
        <v>22.2208</v>
      </c>
      <c r="M37" s="177" t="str">
        <f aca="false">VLOOKUP(J37,$S:$U,3,)</f>
        <v>3/8"</v>
      </c>
    </row>
    <row r="38" customFormat="false" ht="15" hidden="false" customHeight="false" outlineLevel="0" collapsed="false">
      <c r="A38" s="174"/>
      <c r="B38" s="169"/>
      <c r="C38" s="169"/>
      <c r="D38" s="169"/>
      <c r="E38" s="169"/>
      <c r="F38" s="169"/>
      <c r="G38" s="178" t="s">
        <v>3839</v>
      </c>
      <c r="H38" s="177" t="n">
        <v>35</v>
      </c>
      <c r="I38" s="177" t="n">
        <v>1.02</v>
      </c>
      <c r="J38" s="177" t="n">
        <v>5</v>
      </c>
      <c r="K38" s="177" t="n">
        <f aca="false">VLOOKUP(J38,$S$5:$T$19,2,)</f>
        <v>0.154</v>
      </c>
      <c r="L38" s="177" t="n">
        <f aca="false">H38*I38*K38</f>
        <v>5.4978</v>
      </c>
      <c r="M38" s="177" t="str">
        <f aca="false">VLOOKUP(J38,$S:$U,3,)</f>
        <v>3/15"</v>
      </c>
    </row>
    <row r="39" customFormat="false" ht="15" hidden="false" customHeight="false" outlineLevel="0" collapsed="false">
      <c r="A39" s="174" t="s">
        <v>3998</v>
      </c>
      <c r="B39" s="169" t="s">
        <v>4010</v>
      </c>
      <c r="C39" s="169" t="s">
        <v>4000</v>
      </c>
      <c r="D39" s="169" t="n">
        <v>1.28</v>
      </c>
      <c r="E39" s="169" t="n">
        <v>0.51</v>
      </c>
      <c r="F39" s="169" t="n">
        <v>6.8</v>
      </c>
      <c r="G39" s="178" t="s">
        <v>3838</v>
      </c>
      <c r="H39" s="177" t="n">
        <v>4</v>
      </c>
      <c r="I39" s="177" t="n">
        <v>8.96</v>
      </c>
      <c r="J39" s="177" t="n">
        <v>10</v>
      </c>
      <c r="K39" s="177" t="n">
        <f aca="false">VLOOKUP(J39,$S$5:$T$19,2,)</f>
        <v>0.62</v>
      </c>
      <c r="L39" s="177" t="n">
        <f aca="false">H39*I39*K39</f>
        <v>22.2208</v>
      </c>
      <c r="M39" s="177" t="str">
        <f aca="false">VLOOKUP(J39,$S:$U,3,)</f>
        <v>3/8"</v>
      </c>
    </row>
    <row r="40" customFormat="false" ht="15" hidden="false" customHeight="false" outlineLevel="0" collapsed="false">
      <c r="A40" s="174"/>
      <c r="B40" s="169"/>
      <c r="C40" s="169"/>
      <c r="D40" s="169"/>
      <c r="E40" s="169"/>
      <c r="F40" s="169"/>
      <c r="G40" s="178" t="s">
        <v>3839</v>
      </c>
      <c r="H40" s="177" t="n">
        <v>35</v>
      </c>
      <c r="I40" s="177" t="n">
        <v>1.02</v>
      </c>
      <c r="J40" s="177" t="n">
        <v>5</v>
      </c>
      <c r="K40" s="177" t="n">
        <f aca="false">VLOOKUP(J40,$S$5:$T$19,2,)</f>
        <v>0.154</v>
      </c>
      <c r="L40" s="177" t="n">
        <f aca="false">H40*I40*K40</f>
        <v>5.4978</v>
      </c>
      <c r="M40" s="177" t="str">
        <f aca="false">VLOOKUP(J40,$S:$U,3,)</f>
        <v>3/15"</v>
      </c>
    </row>
    <row r="41" customFormat="false" ht="15" hidden="false" customHeight="false" outlineLevel="0" collapsed="false">
      <c r="A41" s="174" t="s">
        <v>3998</v>
      </c>
      <c r="B41" s="169" t="s">
        <v>4011</v>
      </c>
      <c r="C41" s="169" t="s">
        <v>4000</v>
      </c>
      <c r="D41" s="169" t="n">
        <v>1.28</v>
      </c>
      <c r="E41" s="169" t="n">
        <v>0.51</v>
      </c>
      <c r="F41" s="169" t="n">
        <v>6.8</v>
      </c>
      <c r="G41" s="178" t="s">
        <v>3838</v>
      </c>
      <c r="H41" s="177" t="n">
        <v>4</v>
      </c>
      <c r="I41" s="177" t="n">
        <v>8.96</v>
      </c>
      <c r="J41" s="177" t="n">
        <v>10</v>
      </c>
      <c r="K41" s="177" t="n">
        <f aca="false">VLOOKUP(J41,$S$5:$T$19,2,)</f>
        <v>0.62</v>
      </c>
      <c r="L41" s="177" t="n">
        <f aca="false">H41*I41*K41</f>
        <v>22.2208</v>
      </c>
      <c r="M41" s="177" t="str">
        <f aca="false">VLOOKUP(J41,$S:$U,3,)</f>
        <v>3/8"</v>
      </c>
    </row>
    <row r="42" customFormat="false" ht="15" hidden="false" customHeight="false" outlineLevel="0" collapsed="false">
      <c r="A42" s="174"/>
      <c r="B42" s="169"/>
      <c r="C42" s="169"/>
      <c r="D42" s="169"/>
      <c r="E42" s="169"/>
      <c r="F42" s="169"/>
      <c r="G42" s="178" t="s">
        <v>3839</v>
      </c>
      <c r="H42" s="177" t="n">
        <v>35</v>
      </c>
      <c r="I42" s="177" t="n">
        <v>1.02</v>
      </c>
      <c r="J42" s="177" t="n">
        <v>5</v>
      </c>
      <c r="K42" s="177" t="n">
        <f aca="false">VLOOKUP(J42,$S$5:$T$19,2,)</f>
        <v>0.154</v>
      </c>
      <c r="L42" s="177" t="n">
        <f aca="false">H42*I42*K42</f>
        <v>5.4978</v>
      </c>
      <c r="M42" s="177" t="str">
        <f aca="false">VLOOKUP(J42,$S:$U,3,)</f>
        <v>3/15"</v>
      </c>
    </row>
    <row r="43" customFormat="false" ht="15" hidden="false" customHeight="false" outlineLevel="0" collapsed="false">
      <c r="A43" s="174" t="s">
        <v>3998</v>
      </c>
      <c r="B43" s="169" t="s">
        <v>4012</v>
      </c>
      <c r="C43" s="169" t="s">
        <v>4000</v>
      </c>
      <c r="D43" s="169" t="n">
        <v>1.97</v>
      </c>
      <c r="E43" s="169" t="n">
        <v>0.79</v>
      </c>
      <c r="F43" s="169" t="n">
        <v>10.48</v>
      </c>
      <c r="G43" s="178" t="s">
        <v>3838</v>
      </c>
      <c r="H43" s="177" t="n">
        <v>2</v>
      </c>
      <c r="I43" s="177" t="n">
        <v>6.9</v>
      </c>
      <c r="J43" s="177" t="n">
        <v>10</v>
      </c>
      <c r="K43" s="177" t="n">
        <f aca="false">VLOOKUP(J43,$S$5:$T$19,2,)</f>
        <v>0.62</v>
      </c>
      <c r="L43" s="177" t="n">
        <f aca="false">H43*I43*K43</f>
        <v>8.556</v>
      </c>
      <c r="M43" s="177" t="str">
        <f aca="false">VLOOKUP(J43,$S:$U,3,)</f>
        <v>3/8"</v>
      </c>
    </row>
    <row r="44" customFormat="false" ht="15" hidden="false" customHeight="false" outlineLevel="0" collapsed="false">
      <c r="A44" s="174"/>
      <c r="B44" s="169"/>
      <c r="C44" s="169"/>
      <c r="D44" s="169"/>
      <c r="E44" s="169"/>
      <c r="F44" s="169"/>
      <c r="G44" s="178" t="s">
        <v>3839</v>
      </c>
      <c r="H44" s="177" t="n">
        <v>2</v>
      </c>
      <c r="I44" s="177" t="n">
        <v>7.35</v>
      </c>
      <c r="J44" s="177" t="n">
        <v>10</v>
      </c>
      <c r="K44" s="177" t="n">
        <f aca="false">VLOOKUP(J44,$S$5:$T$19,2,)</f>
        <v>0.62</v>
      </c>
      <c r="L44" s="177" t="n">
        <f aca="false">H44*I44*K44</f>
        <v>9.114</v>
      </c>
      <c r="M44" s="177" t="str">
        <f aca="false">VLOOKUP(J44,$S:$U,3,)</f>
        <v>3/8"</v>
      </c>
    </row>
    <row r="45" customFormat="false" ht="15" hidden="false" customHeight="false" outlineLevel="0" collapsed="false">
      <c r="A45" s="174"/>
      <c r="B45" s="169"/>
      <c r="C45" s="169"/>
      <c r="D45" s="169"/>
      <c r="E45" s="169"/>
      <c r="F45" s="169"/>
      <c r="G45" s="178" t="s">
        <v>3840</v>
      </c>
      <c r="H45" s="177" t="n">
        <v>2</v>
      </c>
      <c r="I45" s="177" t="n">
        <v>6.67</v>
      </c>
      <c r="J45" s="177" t="n">
        <v>10</v>
      </c>
      <c r="K45" s="177" t="n">
        <f aca="false">VLOOKUP(J45,$S$5:$T$19,2,)</f>
        <v>0.62</v>
      </c>
      <c r="L45" s="177" t="n">
        <f aca="false">H45*I45*K45</f>
        <v>8.2708</v>
      </c>
      <c r="M45" s="177" t="str">
        <f aca="false">VLOOKUP(J45,$S:$U,3,)</f>
        <v>3/8"</v>
      </c>
    </row>
    <row r="46" customFormat="false" ht="15" hidden="false" customHeight="false" outlineLevel="0" collapsed="false">
      <c r="A46" s="174"/>
      <c r="B46" s="169"/>
      <c r="C46" s="169"/>
      <c r="D46" s="169"/>
      <c r="E46" s="169"/>
      <c r="F46" s="169"/>
      <c r="G46" s="178" t="s">
        <v>3841</v>
      </c>
      <c r="H46" s="177" t="n">
        <v>2</v>
      </c>
      <c r="I46" s="177" t="n">
        <v>7.1</v>
      </c>
      <c r="J46" s="177" t="n">
        <v>10</v>
      </c>
      <c r="K46" s="177" t="n">
        <f aca="false">VLOOKUP(J46,$S$5:$T$19,2,)</f>
        <v>0.62</v>
      </c>
      <c r="L46" s="177" t="n">
        <f aca="false">H46*I46*K46</f>
        <v>8.804</v>
      </c>
      <c r="M46" s="177" t="str">
        <f aca="false">VLOOKUP(J46,$S:$U,3,)</f>
        <v>3/8"</v>
      </c>
    </row>
    <row r="47" customFormat="false" ht="15" hidden="false" customHeight="false" outlineLevel="0" collapsed="false">
      <c r="A47" s="174"/>
      <c r="B47" s="169"/>
      <c r="C47" s="169"/>
      <c r="D47" s="169"/>
      <c r="E47" s="169"/>
      <c r="F47" s="169"/>
      <c r="G47" s="178" t="s">
        <v>3842</v>
      </c>
      <c r="H47" s="177" t="n">
        <v>59</v>
      </c>
      <c r="I47" s="177" t="n">
        <v>1.02</v>
      </c>
      <c r="J47" s="177" t="n">
        <v>5</v>
      </c>
      <c r="K47" s="177" t="n">
        <f aca="false">VLOOKUP(J47,$S$5:$T$19,2,)</f>
        <v>0.154</v>
      </c>
      <c r="L47" s="177" t="n">
        <f aca="false">H47*I47*K47</f>
        <v>9.26772</v>
      </c>
      <c r="M47" s="177" t="str">
        <f aca="false">VLOOKUP(J47,$S:$U,3,)</f>
        <v>3/15"</v>
      </c>
    </row>
    <row r="48" customFormat="false" ht="15" hidden="false" customHeight="false" outlineLevel="0" collapsed="false">
      <c r="A48" s="174" t="s">
        <v>3998</v>
      </c>
      <c r="B48" s="169" t="s">
        <v>4013</v>
      </c>
      <c r="C48" s="169" t="s">
        <v>4000</v>
      </c>
      <c r="D48" s="169" t="n">
        <v>0.71</v>
      </c>
      <c r="E48" s="169" t="n">
        <v>0.28</v>
      </c>
      <c r="F48" s="169" t="n">
        <v>3.76</v>
      </c>
      <c r="G48" s="178" t="s">
        <v>3838</v>
      </c>
      <c r="H48" s="177" t="n">
        <v>4</v>
      </c>
      <c r="I48" s="177" t="n">
        <v>5.16</v>
      </c>
      <c r="J48" s="177" t="n">
        <v>10</v>
      </c>
      <c r="K48" s="177" t="n">
        <f aca="false">VLOOKUP(J48,$S$5:$T$19,2,)</f>
        <v>0.62</v>
      </c>
      <c r="L48" s="177" t="n">
        <f aca="false">H48*I48*K48</f>
        <v>12.7968</v>
      </c>
      <c r="M48" s="177" t="str">
        <f aca="false">VLOOKUP(J48,$S:$U,3,)</f>
        <v>3/8"</v>
      </c>
    </row>
    <row r="49" customFormat="false" ht="15" hidden="false" customHeight="false" outlineLevel="0" collapsed="false">
      <c r="A49" s="174"/>
      <c r="B49" s="169"/>
      <c r="C49" s="169"/>
      <c r="D49" s="169"/>
      <c r="E49" s="169"/>
      <c r="F49" s="169"/>
      <c r="G49" s="178" t="s">
        <v>3839</v>
      </c>
      <c r="H49" s="177" t="n">
        <v>19</v>
      </c>
      <c r="I49" s="177" t="n">
        <v>1.02</v>
      </c>
      <c r="J49" s="177" t="n">
        <v>5</v>
      </c>
      <c r="K49" s="177" t="n">
        <f aca="false">VLOOKUP(J49,$S$5:$T$19,2,)</f>
        <v>0.154</v>
      </c>
      <c r="L49" s="177" t="n">
        <f aca="false">H49*I49*K49</f>
        <v>2.98452</v>
      </c>
      <c r="M49" s="177" t="str">
        <f aca="false">VLOOKUP(J49,$S:$U,3,)</f>
        <v>3/15"</v>
      </c>
    </row>
    <row r="50" customFormat="false" ht="15" hidden="false" customHeight="false" outlineLevel="0" collapsed="false">
      <c r="A50" s="174" t="s">
        <v>3998</v>
      </c>
      <c r="B50" s="174" t="s">
        <v>4014</v>
      </c>
      <c r="C50" s="169" t="s">
        <v>4000</v>
      </c>
      <c r="D50" s="169" t="n">
        <v>2.15</v>
      </c>
      <c r="E50" s="169" t="n">
        <v>0.86</v>
      </c>
      <c r="F50" s="169" t="n">
        <v>11.49</v>
      </c>
      <c r="G50" s="178" t="s">
        <v>3838</v>
      </c>
      <c r="H50" s="177" t="n">
        <v>2</v>
      </c>
      <c r="I50" s="177" t="n">
        <v>10.1</v>
      </c>
      <c r="J50" s="177" t="n">
        <v>10</v>
      </c>
      <c r="K50" s="177" t="n">
        <f aca="false">VLOOKUP(J50,$S$5:$T$19,2,)</f>
        <v>0.62</v>
      </c>
      <c r="L50" s="177" t="n">
        <f aca="false">H50*I50*K50</f>
        <v>12.524</v>
      </c>
      <c r="M50" s="177" t="str">
        <f aca="false">VLOOKUP(J50,$S:$U,3,)</f>
        <v>3/8"</v>
      </c>
    </row>
    <row r="51" customFormat="false" ht="15" hidden="false" customHeight="false" outlineLevel="0" collapsed="false">
      <c r="A51" s="174"/>
      <c r="B51" s="174"/>
      <c r="C51" s="169"/>
      <c r="D51" s="169"/>
      <c r="E51" s="169"/>
      <c r="F51" s="169"/>
      <c r="G51" s="178" t="s">
        <v>3839</v>
      </c>
      <c r="H51" s="177" t="n">
        <v>2</v>
      </c>
      <c r="I51" s="177" t="n">
        <v>4.91</v>
      </c>
      <c r="J51" s="177" t="n">
        <v>10</v>
      </c>
      <c r="K51" s="177" t="n">
        <f aca="false">VLOOKUP(J51,$S$5:$T$19,2,)</f>
        <v>0.62</v>
      </c>
      <c r="L51" s="177" t="n">
        <f aca="false">H51*I51*K51</f>
        <v>6.0884</v>
      </c>
      <c r="M51" s="177" t="str">
        <f aca="false">VLOOKUP(J51,$S:$U,3,)</f>
        <v>3/8"</v>
      </c>
    </row>
    <row r="52" customFormat="false" ht="15" hidden="false" customHeight="false" outlineLevel="0" collapsed="false">
      <c r="A52" s="174"/>
      <c r="B52" s="174"/>
      <c r="C52" s="169"/>
      <c r="D52" s="169"/>
      <c r="E52" s="169"/>
      <c r="F52" s="169"/>
      <c r="G52" s="178" t="s">
        <v>3840</v>
      </c>
      <c r="H52" s="177" t="n">
        <v>2</v>
      </c>
      <c r="I52" s="177" t="n">
        <v>10.15</v>
      </c>
      <c r="J52" s="177" t="n">
        <v>10</v>
      </c>
      <c r="K52" s="177" t="n">
        <f aca="false">VLOOKUP(J52,$S$5:$T$19,2,)</f>
        <v>0.62</v>
      </c>
      <c r="L52" s="177" t="n">
        <f aca="false">H52*I52*K52</f>
        <v>12.586</v>
      </c>
      <c r="M52" s="177" t="str">
        <f aca="false">VLOOKUP(J52,$S:$U,3,)</f>
        <v>3/8"</v>
      </c>
    </row>
    <row r="53" customFormat="false" ht="15" hidden="false" customHeight="false" outlineLevel="0" collapsed="false">
      <c r="A53" s="174"/>
      <c r="B53" s="174"/>
      <c r="C53" s="169"/>
      <c r="D53" s="169"/>
      <c r="E53" s="169"/>
      <c r="F53" s="169"/>
      <c r="G53" s="178" t="s">
        <v>3841</v>
      </c>
      <c r="H53" s="177" t="n">
        <v>2</v>
      </c>
      <c r="I53" s="177" t="n">
        <v>5.05</v>
      </c>
      <c r="J53" s="177" t="n">
        <v>10</v>
      </c>
      <c r="K53" s="177" t="n">
        <f aca="false">VLOOKUP(J53,$S$5:$T$19,2,)</f>
        <v>0.62</v>
      </c>
      <c r="L53" s="177" t="n">
        <f aca="false">H53*I53*K53</f>
        <v>6.262</v>
      </c>
      <c r="M53" s="177" t="str">
        <f aca="false">VLOOKUP(J53,$S:$U,3,)</f>
        <v>3/8"</v>
      </c>
    </row>
    <row r="54" customFormat="false" ht="15" hidden="false" customHeight="false" outlineLevel="0" collapsed="false">
      <c r="A54" s="174"/>
      <c r="B54" s="174"/>
      <c r="C54" s="169"/>
      <c r="D54" s="169"/>
      <c r="E54" s="169"/>
      <c r="F54" s="169"/>
      <c r="G54" s="178" t="s">
        <v>3842</v>
      </c>
      <c r="H54" s="177" t="n">
        <v>61</v>
      </c>
      <c r="I54" s="177" t="n">
        <v>1.02</v>
      </c>
      <c r="J54" s="177" t="n">
        <v>5</v>
      </c>
      <c r="K54" s="177" t="n">
        <f aca="false">VLOOKUP(J54,$S$5:$T$19,2,)</f>
        <v>0.154</v>
      </c>
      <c r="L54" s="177" t="n">
        <f aca="false">H54*I54*K54</f>
        <v>9.58188</v>
      </c>
      <c r="M54" s="177" t="str">
        <f aca="false">VLOOKUP(J54,$S:$U,3,)</f>
        <v>3/15"</v>
      </c>
    </row>
    <row r="55" customFormat="false" ht="15" hidden="false" customHeight="false" outlineLevel="0" collapsed="false">
      <c r="A55" s="174" t="s">
        <v>3998</v>
      </c>
      <c r="B55" s="169" t="s">
        <v>4015</v>
      </c>
      <c r="C55" s="169" t="s">
        <v>4000</v>
      </c>
      <c r="D55" s="169" t="n">
        <v>1.22</v>
      </c>
      <c r="E55" s="169" t="n">
        <v>0.49</v>
      </c>
      <c r="F55" s="169" t="n">
        <v>6.53</v>
      </c>
      <c r="G55" s="178" t="s">
        <v>3838</v>
      </c>
      <c r="H55" s="177" t="n">
        <v>4</v>
      </c>
      <c r="I55" s="177" t="n">
        <v>8.61</v>
      </c>
      <c r="J55" s="177" t="n">
        <v>10</v>
      </c>
      <c r="K55" s="177" t="n">
        <f aca="false">VLOOKUP(J55,$S$5:$T$19,2,)</f>
        <v>0.62</v>
      </c>
      <c r="L55" s="177" t="n">
        <f aca="false">H55*I55*K55</f>
        <v>21.3528</v>
      </c>
      <c r="M55" s="177" t="str">
        <f aca="false">VLOOKUP(J55,$S:$U,3,)</f>
        <v>3/8"</v>
      </c>
    </row>
    <row r="56" customFormat="false" ht="15" hidden="false" customHeight="false" outlineLevel="0" collapsed="false">
      <c r="A56" s="174"/>
      <c r="B56" s="169"/>
      <c r="C56" s="169"/>
      <c r="D56" s="169"/>
      <c r="E56" s="169"/>
      <c r="F56" s="169"/>
      <c r="G56" s="178" t="s">
        <v>3839</v>
      </c>
      <c r="H56" s="177" t="n">
        <v>34</v>
      </c>
      <c r="I56" s="177" t="n">
        <v>1.02</v>
      </c>
      <c r="J56" s="177" t="n">
        <v>5</v>
      </c>
      <c r="K56" s="177" t="n">
        <f aca="false">VLOOKUP(J56,$S$5:$T$19,2,)</f>
        <v>0.154</v>
      </c>
      <c r="L56" s="177" t="n">
        <f aca="false">H56*I56*K56</f>
        <v>5.34072</v>
      </c>
      <c r="M56" s="177" t="str">
        <f aca="false">VLOOKUP(J56,$S:$U,3,)</f>
        <v>3/15"</v>
      </c>
    </row>
    <row r="57" customFormat="false" ht="15" hidden="false" customHeight="false" outlineLevel="0" collapsed="false">
      <c r="A57" s="174" t="s">
        <v>3998</v>
      </c>
      <c r="B57" s="169" t="s">
        <v>4016</v>
      </c>
      <c r="C57" s="169" t="s">
        <v>4000</v>
      </c>
      <c r="D57" s="169" t="n">
        <v>1.72</v>
      </c>
      <c r="E57" s="169" t="n">
        <v>0.69</v>
      </c>
      <c r="F57" s="169" t="n">
        <v>9.18</v>
      </c>
      <c r="G57" s="178" t="s">
        <v>3838</v>
      </c>
      <c r="H57" s="177" t="n">
        <v>2</v>
      </c>
      <c r="I57" s="177" t="n">
        <v>6.6</v>
      </c>
      <c r="J57" s="177" t="n">
        <v>10</v>
      </c>
      <c r="K57" s="177" t="n">
        <f aca="false">VLOOKUP(J57,$S$5:$T$19,2,)</f>
        <v>0.62</v>
      </c>
      <c r="L57" s="177" t="n">
        <f aca="false">H57*I57*K57</f>
        <v>8.184</v>
      </c>
      <c r="M57" s="177" t="str">
        <f aca="false">VLOOKUP(J57,$S:$U,3,)</f>
        <v>3/8"</v>
      </c>
    </row>
    <row r="58" customFormat="false" ht="15" hidden="false" customHeight="false" outlineLevel="0" collapsed="false">
      <c r="A58" s="174"/>
      <c r="B58" s="169"/>
      <c r="C58" s="169"/>
      <c r="D58" s="169"/>
      <c r="E58" s="169"/>
      <c r="F58" s="169"/>
      <c r="G58" s="178" t="s">
        <v>3839</v>
      </c>
      <c r="H58" s="177" t="n">
        <v>2</v>
      </c>
      <c r="I58" s="177" t="n">
        <v>5.9</v>
      </c>
      <c r="J58" s="177" t="n">
        <v>10</v>
      </c>
      <c r="K58" s="177" t="n">
        <f aca="false">VLOOKUP(J58,$S$5:$T$19,2,)</f>
        <v>0.62</v>
      </c>
      <c r="L58" s="177" t="n">
        <f aca="false">H58*I58*K58</f>
        <v>7.316</v>
      </c>
      <c r="M58" s="177" t="str">
        <f aca="false">VLOOKUP(J58,$S:$U,3,)</f>
        <v>3/8"</v>
      </c>
    </row>
    <row r="59" customFormat="false" ht="15" hidden="false" customHeight="false" outlineLevel="0" collapsed="false">
      <c r="A59" s="174"/>
      <c r="B59" s="169"/>
      <c r="C59" s="169"/>
      <c r="D59" s="169"/>
      <c r="E59" s="169"/>
      <c r="F59" s="169"/>
      <c r="G59" s="178" t="s">
        <v>3840</v>
      </c>
      <c r="H59" s="177" t="n">
        <v>2</v>
      </c>
      <c r="I59" s="177" t="n">
        <v>6.39</v>
      </c>
      <c r="J59" s="177" t="n">
        <v>10</v>
      </c>
      <c r="K59" s="177" t="n">
        <f aca="false">VLOOKUP(J59,$S$5:$T$19,2,)</f>
        <v>0.62</v>
      </c>
      <c r="L59" s="177" t="n">
        <f aca="false">H59*I59*K59</f>
        <v>7.9236</v>
      </c>
      <c r="M59" s="177" t="str">
        <f aca="false">VLOOKUP(J59,$S:$U,3,)</f>
        <v>3/8"</v>
      </c>
    </row>
    <row r="60" customFormat="false" ht="15" hidden="false" customHeight="false" outlineLevel="0" collapsed="false">
      <c r="A60" s="174"/>
      <c r="B60" s="169"/>
      <c r="C60" s="169"/>
      <c r="D60" s="169"/>
      <c r="E60" s="169"/>
      <c r="F60" s="169"/>
      <c r="G60" s="178" t="s">
        <v>3841</v>
      </c>
      <c r="H60" s="177" t="n">
        <v>2</v>
      </c>
      <c r="I60" s="177" t="n">
        <v>5.66</v>
      </c>
      <c r="J60" s="177" t="n">
        <v>10</v>
      </c>
      <c r="K60" s="177" t="n">
        <f aca="false">VLOOKUP(J60,$S$5:$T$19,2,)</f>
        <v>0.62</v>
      </c>
      <c r="L60" s="177" t="n">
        <f aca="false">H60*I60*K60</f>
        <v>7.0184</v>
      </c>
      <c r="M60" s="177" t="str">
        <f aca="false">VLOOKUP(J60,$S:$U,3,)</f>
        <v>3/8"</v>
      </c>
    </row>
    <row r="61" customFormat="false" ht="15" hidden="false" customHeight="false" outlineLevel="0" collapsed="false">
      <c r="A61" s="174"/>
      <c r="B61" s="169"/>
      <c r="C61" s="169"/>
      <c r="D61" s="169"/>
      <c r="E61" s="169"/>
      <c r="F61" s="169"/>
      <c r="G61" s="178" t="s">
        <v>3842</v>
      </c>
      <c r="H61" s="177" t="n">
        <v>51</v>
      </c>
      <c r="I61" s="177" t="n">
        <v>1.02</v>
      </c>
      <c r="J61" s="177" t="n">
        <v>5</v>
      </c>
      <c r="K61" s="177" t="n">
        <f aca="false">VLOOKUP(J61,$S$5:$T$19,2,)</f>
        <v>0.154</v>
      </c>
      <c r="L61" s="177" t="n">
        <f aca="false">H61*I61*K61</f>
        <v>8.01108</v>
      </c>
      <c r="M61" s="177" t="str">
        <f aca="false">VLOOKUP(J61,$S:$U,3,)</f>
        <v>3/15"</v>
      </c>
    </row>
    <row r="62" customFormat="false" ht="15" hidden="false" customHeight="false" outlineLevel="0" collapsed="false">
      <c r="A62" s="174" t="s">
        <v>3998</v>
      </c>
      <c r="B62" s="174" t="s">
        <v>4017</v>
      </c>
      <c r="C62" s="169" t="s">
        <v>4000</v>
      </c>
      <c r="D62" s="169" t="n">
        <v>1.22</v>
      </c>
      <c r="E62" s="169" t="n">
        <v>0.49</v>
      </c>
      <c r="F62" s="169" t="n">
        <v>6.53</v>
      </c>
      <c r="G62" s="178" t="s">
        <v>3838</v>
      </c>
      <c r="H62" s="177" t="n">
        <v>4</v>
      </c>
      <c r="I62" s="177" t="n">
        <v>8.61</v>
      </c>
      <c r="J62" s="177" t="n">
        <v>10</v>
      </c>
      <c r="K62" s="177" t="n">
        <f aca="false">VLOOKUP(J62,$S$5:$T$19,2,)</f>
        <v>0.62</v>
      </c>
      <c r="L62" s="177" t="n">
        <f aca="false">H62*I62*K62</f>
        <v>21.3528</v>
      </c>
      <c r="M62" s="177" t="str">
        <f aca="false">VLOOKUP(J62,$S:$U,3,)</f>
        <v>3/8"</v>
      </c>
    </row>
    <row r="63" customFormat="false" ht="15" hidden="false" customHeight="false" outlineLevel="0" collapsed="false">
      <c r="A63" s="174"/>
      <c r="B63" s="174"/>
      <c r="C63" s="169"/>
      <c r="D63" s="169"/>
      <c r="E63" s="169"/>
      <c r="F63" s="169"/>
      <c r="G63" s="178" t="s">
        <v>3839</v>
      </c>
      <c r="H63" s="177" t="n">
        <v>34</v>
      </c>
      <c r="I63" s="177" t="n">
        <v>1.02</v>
      </c>
      <c r="J63" s="177" t="n">
        <v>5</v>
      </c>
      <c r="K63" s="177" t="n">
        <f aca="false">VLOOKUP(J63,$S$5:$T$19,2,)</f>
        <v>0.154</v>
      </c>
      <c r="L63" s="177" t="n">
        <f aca="false">H63*I63*K63</f>
        <v>5.34072</v>
      </c>
      <c r="M63" s="177" t="str">
        <f aca="false">VLOOKUP(J63,$S:$U,3,)</f>
        <v>3/15"</v>
      </c>
    </row>
    <row r="64" customFormat="false" ht="15" hidden="false" customHeight="false" outlineLevel="0" collapsed="false">
      <c r="A64" s="174" t="s">
        <v>3998</v>
      </c>
      <c r="B64" s="174" t="s">
        <v>4018</v>
      </c>
      <c r="C64" s="174" t="s">
        <v>4000</v>
      </c>
      <c r="D64" s="174" t="n">
        <v>1.02</v>
      </c>
      <c r="E64" s="174" t="n">
        <v>0.41</v>
      </c>
      <c r="F64" s="174" t="n">
        <v>5.44</v>
      </c>
      <c r="G64" s="178" t="s">
        <v>3838</v>
      </c>
      <c r="H64" s="177" t="n">
        <v>2</v>
      </c>
      <c r="I64" s="177" t="n">
        <v>7.02</v>
      </c>
      <c r="J64" s="177" t="n">
        <v>10</v>
      </c>
      <c r="K64" s="177" t="n">
        <f aca="false">VLOOKUP(J64,$S$5:$T$19,2,)</f>
        <v>0.62</v>
      </c>
      <c r="L64" s="177" t="n">
        <f aca="false">H64*I64*K64</f>
        <v>8.7048</v>
      </c>
      <c r="M64" s="177" t="str">
        <f aca="false">VLOOKUP(J64,$S:$U,3,)</f>
        <v>3/8"</v>
      </c>
    </row>
    <row r="65" customFormat="false" ht="15" hidden="false" customHeight="false" outlineLevel="0" collapsed="false">
      <c r="A65" s="174"/>
      <c r="B65" s="174"/>
      <c r="C65" s="174"/>
      <c r="D65" s="174"/>
      <c r="E65" s="174"/>
      <c r="F65" s="174"/>
      <c r="G65" s="178" t="s">
        <v>3839</v>
      </c>
      <c r="H65" s="177" t="n">
        <v>2</v>
      </c>
      <c r="I65" s="177" t="n">
        <v>7.27</v>
      </c>
      <c r="J65" s="177" t="n">
        <v>10</v>
      </c>
      <c r="K65" s="177" t="n">
        <f aca="false">VLOOKUP(J65,$S$5:$T$19,2,)</f>
        <v>0.62</v>
      </c>
      <c r="L65" s="177" t="n">
        <f aca="false">H65*I65*K65</f>
        <v>9.0148</v>
      </c>
      <c r="M65" s="177" t="str">
        <f aca="false">VLOOKUP(J65,$S:$U,3,)</f>
        <v>3/8"</v>
      </c>
    </row>
    <row r="66" customFormat="false" ht="15" hidden="false" customHeight="false" outlineLevel="0" collapsed="false">
      <c r="A66" s="174"/>
      <c r="B66" s="174"/>
      <c r="C66" s="174"/>
      <c r="D66" s="174"/>
      <c r="E66" s="174"/>
      <c r="F66" s="174"/>
      <c r="G66" s="178" t="s">
        <v>3840</v>
      </c>
      <c r="H66" s="177" t="n">
        <v>28</v>
      </c>
      <c r="I66" s="177" t="n">
        <v>1.02</v>
      </c>
      <c r="J66" s="177" t="n">
        <v>5</v>
      </c>
      <c r="K66" s="177" t="n">
        <f aca="false">VLOOKUP(J66,$S$5:$T$19,2,)</f>
        <v>0.154</v>
      </c>
      <c r="L66" s="177" t="n">
        <f aca="false">H66*I66*K66</f>
        <v>4.39824</v>
      </c>
      <c r="M66" s="177" t="str">
        <f aca="false">VLOOKUP(J66,$S:$U,3,)</f>
        <v>3/15"</v>
      </c>
    </row>
    <row r="67" customFormat="false" ht="15" hidden="false" customHeight="false" outlineLevel="0" collapsed="false">
      <c r="A67" s="174" t="s">
        <v>3998</v>
      </c>
      <c r="B67" s="174" t="s">
        <v>4019</v>
      </c>
      <c r="C67" s="174" t="s">
        <v>4000</v>
      </c>
      <c r="D67" s="174" t="n">
        <v>1.12</v>
      </c>
      <c r="E67" s="174" t="n">
        <v>0.45</v>
      </c>
      <c r="F67" s="174" t="n">
        <v>5.98</v>
      </c>
      <c r="G67" s="178" t="s">
        <v>3838</v>
      </c>
      <c r="H67" s="177" t="n">
        <v>2</v>
      </c>
      <c r="I67" s="177" t="n">
        <v>7.69</v>
      </c>
      <c r="J67" s="177" t="n">
        <v>10</v>
      </c>
      <c r="K67" s="177" t="n">
        <f aca="false">VLOOKUP(J67,$S$5:$T$19,2,)</f>
        <v>0.62</v>
      </c>
      <c r="L67" s="177" t="n">
        <f aca="false">H67*I67*K67</f>
        <v>9.5356</v>
      </c>
      <c r="M67" s="177" t="str">
        <f aca="false">VLOOKUP(J67,$S:$U,3,)</f>
        <v>3/8"</v>
      </c>
    </row>
    <row r="68" customFormat="false" ht="15" hidden="false" customHeight="false" outlineLevel="0" collapsed="false">
      <c r="A68" s="174"/>
      <c r="B68" s="174"/>
      <c r="C68" s="174"/>
      <c r="D68" s="174"/>
      <c r="E68" s="174"/>
      <c r="F68" s="174"/>
      <c r="G68" s="178" t="s">
        <v>3839</v>
      </c>
      <c r="H68" s="177" t="n">
        <v>2</v>
      </c>
      <c r="I68" s="177" t="n">
        <v>7.94</v>
      </c>
      <c r="J68" s="177" t="n">
        <v>10</v>
      </c>
      <c r="K68" s="177" t="n">
        <f aca="false">VLOOKUP(J68,$S$5:$T$19,2,)</f>
        <v>0.62</v>
      </c>
      <c r="L68" s="177" t="n">
        <f aca="false">H68*I68*K68</f>
        <v>9.8456</v>
      </c>
      <c r="M68" s="177" t="str">
        <f aca="false">VLOOKUP(J68,$S:$U,3,)</f>
        <v>3/8"</v>
      </c>
    </row>
    <row r="69" customFormat="false" ht="15" hidden="false" customHeight="false" outlineLevel="0" collapsed="false">
      <c r="A69" s="174"/>
      <c r="B69" s="174"/>
      <c r="C69" s="174"/>
      <c r="D69" s="174"/>
      <c r="E69" s="174"/>
      <c r="F69" s="174"/>
      <c r="G69" s="178" t="s">
        <v>3840</v>
      </c>
      <c r="H69" s="177" t="n">
        <v>33</v>
      </c>
      <c r="I69" s="177" t="n">
        <v>1.02</v>
      </c>
      <c r="J69" s="177" t="n">
        <v>5</v>
      </c>
      <c r="K69" s="177" t="n">
        <f aca="false">VLOOKUP(J69,$S$5:$T$19,2,)</f>
        <v>0.154</v>
      </c>
      <c r="L69" s="177" t="n">
        <f aca="false">H69*I69*K69</f>
        <v>5.18364</v>
      </c>
      <c r="M69" s="177" t="str">
        <f aca="false">VLOOKUP(J69,$S:$U,3,)</f>
        <v>3/15"</v>
      </c>
    </row>
    <row r="70" customFormat="false" ht="15" hidden="false" customHeight="false" outlineLevel="0" collapsed="false">
      <c r="A70" s="174" t="s">
        <v>3998</v>
      </c>
      <c r="B70" s="174" t="s">
        <v>4020</v>
      </c>
      <c r="C70" s="174" t="s">
        <v>4000</v>
      </c>
      <c r="D70" s="174" t="n">
        <v>1.02</v>
      </c>
      <c r="E70" s="174" t="n">
        <v>0.41</v>
      </c>
      <c r="F70" s="174" t="n">
        <v>5.44</v>
      </c>
      <c r="G70" s="178" t="s">
        <v>3838</v>
      </c>
      <c r="H70" s="177" t="n">
        <v>2</v>
      </c>
      <c r="I70" s="177" t="n">
        <v>5.77</v>
      </c>
      <c r="J70" s="177" t="n">
        <v>10</v>
      </c>
      <c r="K70" s="177" t="n">
        <f aca="false">VLOOKUP(J70,$S$5:$T$19,2,)</f>
        <v>0.62</v>
      </c>
      <c r="L70" s="177" t="n">
        <f aca="false">H70*I70*K70</f>
        <v>7.1548</v>
      </c>
      <c r="M70" s="177" t="str">
        <f aca="false">VLOOKUP(J70,$S:$U,3,)</f>
        <v>3/8"</v>
      </c>
    </row>
    <row r="71" customFormat="false" ht="15" hidden="false" customHeight="false" outlineLevel="0" collapsed="false">
      <c r="A71" s="174"/>
      <c r="B71" s="174"/>
      <c r="C71" s="174"/>
      <c r="D71" s="174"/>
      <c r="E71" s="174"/>
      <c r="F71" s="174"/>
      <c r="G71" s="178" t="s">
        <v>3839</v>
      </c>
      <c r="H71" s="177" t="n">
        <v>2</v>
      </c>
      <c r="I71" s="177" t="n">
        <v>7.27</v>
      </c>
      <c r="J71" s="177" t="n">
        <v>10</v>
      </c>
      <c r="K71" s="177" t="n">
        <f aca="false">VLOOKUP(J71,$S$5:$T$19,2,)</f>
        <v>0.62</v>
      </c>
      <c r="L71" s="177" t="n">
        <f aca="false">H71*I71*K71</f>
        <v>9.0148</v>
      </c>
      <c r="M71" s="177" t="str">
        <f aca="false">VLOOKUP(J71,$S:$U,3,)</f>
        <v>3/8"</v>
      </c>
    </row>
    <row r="72" customFormat="false" ht="15" hidden="false" customHeight="false" outlineLevel="0" collapsed="false">
      <c r="A72" s="174"/>
      <c r="B72" s="174"/>
      <c r="C72" s="174"/>
      <c r="D72" s="174"/>
      <c r="E72" s="174"/>
      <c r="F72" s="174"/>
      <c r="G72" s="178" t="s">
        <v>3840</v>
      </c>
      <c r="H72" s="177" t="n">
        <v>29</v>
      </c>
      <c r="I72" s="177" t="n">
        <v>1.02</v>
      </c>
      <c r="J72" s="177" t="n">
        <v>5</v>
      </c>
      <c r="K72" s="177" t="n">
        <f aca="false">VLOOKUP(J72,$S$5:$T$19,2,)</f>
        <v>0.154</v>
      </c>
      <c r="L72" s="177" t="n">
        <f aca="false">H72*I72*K72</f>
        <v>4.55532</v>
      </c>
      <c r="M72" s="177" t="str">
        <f aca="false">VLOOKUP(J72,$S:$U,3,)</f>
        <v>3/15"</v>
      </c>
    </row>
    <row r="73" customFormat="false" ht="15" hidden="false" customHeight="false" outlineLevel="0" collapsed="false">
      <c r="A73" s="174" t="s">
        <v>3998</v>
      </c>
      <c r="B73" s="174" t="s">
        <v>4021</v>
      </c>
      <c r="C73" s="174" t="s">
        <v>4000</v>
      </c>
      <c r="D73" s="174" t="n">
        <v>1.02</v>
      </c>
      <c r="E73" s="174" t="n">
        <v>0.41</v>
      </c>
      <c r="F73" s="174" t="n">
        <v>5.44</v>
      </c>
      <c r="G73" s="178" t="s">
        <v>3838</v>
      </c>
      <c r="H73" s="177" t="n">
        <v>4</v>
      </c>
      <c r="I73" s="177" t="n">
        <v>7.27</v>
      </c>
      <c r="J73" s="177" t="n">
        <v>10</v>
      </c>
      <c r="K73" s="177" t="n">
        <f aca="false">VLOOKUP(J73,$S$5:$T$19,2,)</f>
        <v>0.62</v>
      </c>
      <c r="L73" s="177" t="n">
        <f aca="false">H73*I73*K73</f>
        <v>18.0296</v>
      </c>
      <c r="M73" s="177" t="str">
        <f aca="false">VLOOKUP(J73,$S:$U,3,)</f>
        <v>3/8"</v>
      </c>
    </row>
    <row r="74" customFormat="false" ht="15" hidden="false" customHeight="false" outlineLevel="0" collapsed="false">
      <c r="A74" s="174"/>
      <c r="B74" s="174"/>
      <c r="C74" s="174"/>
      <c r="D74" s="174"/>
      <c r="E74" s="174"/>
      <c r="F74" s="174"/>
      <c r="G74" s="178" t="s">
        <v>3839</v>
      </c>
      <c r="H74" s="177" t="n">
        <v>29</v>
      </c>
      <c r="I74" s="177" t="n">
        <v>1.02</v>
      </c>
      <c r="J74" s="177" t="n">
        <v>5</v>
      </c>
      <c r="K74" s="177" t="n">
        <f aca="false">VLOOKUP(J74,$S$5:$T$19,2,)</f>
        <v>0.154</v>
      </c>
      <c r="L74" s="177" t="n">
        <f aca="false">H74*I74*K74</f>
        <v>4.55532</v>
      </c>
      <c r="M74" s="177" t="str">
        <f aca="false">VLOOKUP(J74,$S:$U,3,)</f>
        <v>3/15"</v>
      </c>
    </row>
    <row r="75" customFormat="false" ht="15" hidden="false" customHeight="false" outlineLevel="0" collapsed="false">
      <c r="A75" s="174" t="s">
        <v>3998</v>
      </c>
      <c r="B75" s="174" t="s">
        <v>4022</v>
      </c>
      <c r="C75" s="174" t="s">
        <v>4000</v>
      </c>
      <c r="D75" s="174" t="n">
        <v>2.34</v>
      </c>
      <c r="E75" s="174" t="n">
        <v>0.94</v>
      </c>
      <c r="F75" s="174" t="n">
        <v>12.48</v>
      </c>
      <c r="G75" s="178" t="s">
        <v>3838</v>
      </c>
      <c r="H75" s="177" t="n">
        <v>2</v>
      </c>
      <c r="I75" s="177" t="n">
        <v>10.5</v>
      </c>
      <c r="J75" s="177" t="n">
        <v>10</v>
      </c>
      <c r="K75" s="177" t="n">
        <f aca="false">VLOOKUP(J75,$S$5:$T$19,2,)</f>
        <v>0.62</v>
      </c>
      <c r="L75" s="177" t="n">
        <f aca="false">H75*I75*K75</f>
        <v>13.02</v>
      </c>
      <c r="M75" s="177" t="str">
        <f aca="false">VLOOKUP(J75,$S:$U,3,)</f>
        <v>3/8"</v>
      </c>
    </row>
    <row r="76" customFormat="false" ht="15" hidden="false" customHeight="false" outlineLevel="0" collapsed="false">
      <c r="A76" s="174"/>
      <c r="B76" s="174"/>
      <c r="C76" s="174"/>
      <c r="D76" s="174"/>
      <c r="E76" s="174"/>
      <c r="F76" s="174"/>
      <c r="G76" s="178" t="s">
        <v>3839</v>
      </c>
      <c r="H76" s="177" t="n">
        <v>2</v>
      </c>
      <c r="I76" s="177" t="n">
        <v>5.9</v>
      </c>
      <c r="J76" s="177" t="n">
        <v>10</v>
      </c>
      <c r="K76" s="177" t="n">
        <f aca="false">VLOOKUP(J76,$S$5:$T$19,2,)</f>
        <v>0.62</v>
      </c>
      <c r="L76" s="177" t="n">
        <f aca="false">H76*I76*K76</f>
        <v>7.316</v>
      </c>
      <c r="M76" s="177" t="str">
        <f aca="false">VLOOKUP(J76,$S:$U,3,)</f>
        <v>3/8"</v>
      </c>
    </row>
    <row r="77" customFormat="false" ht="15" hidden="false" customHeight="false" outlineLevel="0" collapsed="false">
      <c r="A77" s="174"/>
      <c r="B77" s="174"/>
      <c r="C77" s="174"/>
      <c r="D77" s="174"/>
      <c r="E77" s="174"/>
      <c r="F77" s="174"/>
      <c r="G77" s="178" t="s">
        <v>3840</v>
      </c>
      <c r="H77" s="177" t="n">
        <v>2</v>
      </c>
      <c r="I77" s="177" t="n">
        <v>10.51</v>
      </c>
      <c r="J77" s="177" t="n">
        <v>10</v>
      </c>
      <c r="K77" s="177" t="n">
        <f aca="false">VLOOKUP(J77,$S$5:$T$19,2,)</f>
        <v>0.62</v>
      </c>
      <c r="L77" s="177" t="n">
        <f aca="false">H77*I77*K77</f>
        <v>13.0324</v>
      </c>
      <c r="M77" s="177" t="str">
        <f aca="false">VLOOKUP(J77,$S:$U,3,)</f>
        <v>3/8"</v>
      </c>
    </row>
    <row r="78" customFormat="false" ht="15" hidden="false" customHeight="false" outlineLevel="0" collapsed="false">
      <c r="A78" s="174"/>
      <c r="B78" s="174"/>
      <c r="C78" s="174"/>
      <c r="D78" s="174"/>
      <c r="E78" s="174"/>
      <c r="F78" s="174"/>
      <c r="G78" s="178" t="s">
        <v>3841</v>
      </c>
      <c r="H78" s="177" t="n">
        <v>2</v>
      </c>
      <c r="I78" s="177" t="n">
        <v>5.66</v>
      </c>
      <c r="J78" s="177" t="n">
        <v>10</v>
      </c>
      <c r="K78" s="177" t="n">
        <f aca="false">VLOOKUP(J78,$S$5:$T$19,2,)</f>
        <v>0.62</v>
      </c>
      <c r="L78" s="177" t="n">
        <f aca="false">H78*I78*K78</f>
        <v>7.0184</v>
      </c>
      <c r="M78" s="177" t="str">
        <f aca="false">VLOOKUP(J78,$S:$U,3,)</f>
        <v>3/8"</v>
      </c>
    </row>
    <row r="79" customFormat="false" ht="15" hidden="false" customHeight="false" outlineLevel="0" collapsed="false">
      <c r="A79" s="174"/>
      <c r="B79" s="174"/>
      <c r="C79" s="174"/>
      <c r="D79" s="174"/>
      <c r="E79" s="174"/>
      <c r="F79" s="174"/>
      <c r="G79" s="178" t="s">
        <v>3842</v>
      </c>
      <c r="H79" s="177" t="n">
        <v>70</v>
      </c>
      <c r="I79" s="177" t="n">
        <v>1.02</v>
      </c>
      <c r="J79" s="177" t="n">
        <v>5</v>
      </c>
      <c r="K79" s="177" t="n">
        <f aca="false">VLOOKUP(J79,$S$5:$T$19,2,)</f>
        <v>0.154</v>
      </c>
      <c r="L79" s="177" t="n">
        <f aca="false">H79*I79*K79</f>
        <v>10.9956</v>
      </c>
      <c r="M79" s="177" t="str">
        <f aca="false">VLOOKUP(J79,$S:$U,3,)</f>
        <v>3/15"</v>
      </c>
    </row>
    <row r="80" customFormat="false" ht="15" hidden="false" customHeight="false" outlineLevel="0" collapsed="false">
      <c r="A80" s="174" t="s">
        <v>3998</v>
      </c>
      <c r="B80" s="174" t="s">
        <v>4023</v>
      </c>
      <c r="C80" s="174" t="s">
        <v>4000</v>
      </c>
      <c r="D80" s="174" t="n">
        <v>2.82</v>
      </c>
      <c r="E80" s="174" t="n">
        <v>1.13</v>
      </c>
      <c r="F80" s="174" t="n">
        <v>15.02</v>
      </c>
      <c r="G80" s="178" t="s">
        <v>3838</v>
      </c>
      <c r="H80" s="177" t="n">
        <v>2</v>
      </c>
      <c r="I80" s="177" t="n">
        <v>6.55</v>
      </c>
      <c r="J80" s="177" t="n">
        <v>10</v>
      </c>
      <c r="K80" s="177" t="n">
        <f aca="false">VLOOKUP(J80,$S$5:$T$19,2,)</f>
        <v>0.62</v>
      </c>
      <c r="L80" s="177" t="n">
        <f aca="false">H80*I80*K80</f>
        <v>8.122</v>
      </c>
      <c r="M80" s="177" t="str">
        <f aca="false">VLOOKUP(J80,$S:$U,3,)</f>
        <v>3/8"</v>
      </c>
    </row>
    <row r="81" customFormat="false" ht="15" hidden="false" customHeight="false" outlineLevel="0" collapsed="false">
      <c r="A81" s="174"/>
      <c r="B81" s="174"/>
      <c r="C81" s="174"/>
      <c r="D81" s="174"/>
      <c r="E81" s="174"/>
      <c r="F81" s="174"/>
      <c r="G81" s="178" t="s">
        <v>3839</v>
      </c>
      <c r="H81" s="177" t="n">
        <v>2</v>
      </c>
      <c r="I81" s="177" t="n">
        <v>7.25</v>
      </c>
      <c r="J81" s="177" t="n">
        <v>10</v>
      </c>
      <c r="K81" s="177" t="n">
        <f aca="false">VLOOKUP(J81,$S$5:$T$19,2,)</f>
        <v>0.62</v>
      </c>
      <c r="L81" s="177" t="n">
        <f aca="false">H81*I81*K81</f>
        <v>8.99</v>
      </c>
      <c r="M81" s="177" t="str">
        <f aca="false">VLOOKUP(J81,$S:$U,3,)</f>
        <v>3/8"</v>
      </c>
    </row>
    <row r="82" customFormat="false" ht="15" hidden="false" customHeight="false" outlineLevel="0" collapsed="false">
      <c r="A82" s="174"/>
      <c r="B82" s="174"/>
      <c r="C82" s="174"/>
      <c r="D82" s="174"/>
      <c r="E82" s="174"/>
      <c r="F82" s="174"/>
      <c r="G82" s="178" t="s">
        <v>3840</v>
      </c>
      <c r="H82" s="177" t="n">
        <v>2</v>
      </c>
      <c r="I82" s="177" t="n">
        <v>6.15</v>
      </c>
      <c r="J82" s="177" t="n">
        <v>10</v>
      </c>
      <c r="K82" s="177" t="n">
        <f aca="false">VLOOKUP(J82,$S$5:$T$19,2,)</f>
        <v>0.62</v>
      </c>
      <c r="L82" s="177" t="n">
        <f aca="false">H82*I82*K82</f>
        <v>7.626</v>
      </c>
      <c r="M82" s="177" t="str">
        <f aca="false">VLOOKUP(J82,$S:$U,3,)</f>
        <v>3/8"</v>
      </c>
    </row>
    <row r="83" customFormat="false" ht="15" hidden="false" customHeight="false" outlineLevel="0" collapsed="false">
      <c r="A83" s="174"/>
      <c r="B83" s="174"/>
      <c r="C83" s="174"/>
      <c r="D83" s="174"/>
      <c r="E83" s="174"/>
      <c r="F83" s="174"/>
      <c r="G83" s="178" t="s">
        <v>3841</v>
      </c>
      <c r="H83" s="177" t="n">
        <v>2</v>
      </c>
      <c r="I83" s="177" t="n">
        <v>6.74</v>
      </c>
      <c r="J83" s="177" t="n">
        <v>10</v>
      </c>
      <c r="K83" s="177" t="n">
        <f aca="false">VLOOKUP(J83,$S$5:$T$19,2,)</f>
        <v>0.62</v>
      </c>
      <c r="L83" s="177" t="n">
        <f aca="false">H83*I83*K83</f>
        <v>8.3576</v>
      </c>
      <c r="M83" s="177" t="str">
        <f aca="false">VLOOKUP(J83,$S:$U,3,)</f>
        <v>3/8"</v>
      </c>
    </row>
    <row r="84" customFormat="false" ht="15" hidden="false" customHeight="false" outlineLevel="0" collapsed="false">
      <c r="A84" s="174"/>
      <c r="B84" s="174"/>
      <c r="C84" s="174"/>
      <c r="D84" s="174"/>
      <c r="E84" s="174"/>
      <c r="F84" s="174"/>
      <c r="G84" s="178" t="s">
        <v>3842</v>
      </c>
      <c r="H84" s="177" t="n">
        <v>2</v>
      </c>
      <c r="I84" s="177" t="n">
        <v>6.93</v>
      </c>
      <c r="J84" s="177" t="n">
        <v>10</v>
      </c>
      <c r="K84" s="177" t="n">
        <f aca="false">VLOOKUP(J84,$S$5:$T$19,2,)</f>
        <v>0.62</v>
      </c>
      <c r="L84" s="177" t="n">
        <f aca="false">H84*I84*K84</f>
        <v>8.5932</v>
      </c>
      <c r="M84" s="177" t="str">
        <f aca="false">VLOOKUP(J84,$S:$U,3,)</f>
        <v>3/8"</v>
      </c>
    </row>
    <row r="85" customFormat="false" ht="15" hidden="false" customHeight="false" outlineLevel="0" collapsed="false">
      <c r="A85" s="174"/>
      <c r="B85" s="174"/>
      <c r="C85" s="174"/>
      <c r="D85" s="174"/>
      <c r="E85" s="174"/>
      <c r="F85" s="174"/>
      <c r="G85" s="178" t="s">
        <v>3843</v>
      </c>
      <c r="H85" s="177" t="n">
        <v>2</v>
      </c>
      <c r="I85" s="177" t="n">
        <v>5.84</v>
      </c>
      <c r="J85" s="177" t="n">
        <v>10</v>
      </c>
      <c r="K85" s="177" t="n">
        <f aca="false">VLOOKUP(J85,$S$5:$T$19,2,)</f>
        <v>0.62</v>
      </c>
      <c r="L85" s="177" t="n">
        <f aca="false">H85*I85*K85</f>
        <v>7.2416</v>
      </c>
      <c r="M85" s="177" t="str">
        <f aca="false">VLOOKUP(J85,$S:$U,3,)</f>
        <v>3/8"</v>
      </c>
    </row>
    <row r="86" customFormat="false" ht="15" hidden="false" customHeight="false" outlineLevel="0" collapsed="false">
      <c r="A86" s="174"/>
      <c r="B86" s="174"/>
      <c r="C86" s="174"/>
      <c r="D86" s="174"/>
      <c r="E86" s="174"/>
      <c r="F86" s="174"/>
      <c r="G86" s="178" t="s">
        <v>3844</v>
      </c>
      <c r="H86" s="177" t="n">
        <v>83</v>
      </c>
      <c r="I86" s="177" t="n">
        <v>1.02</v>
      </c>
      <c r="J86" s="177" t="n">
        <v>5</v>
      </c>
      <c r="K86" s="177" t="n">
        <f aca="false">VLOOKUP(J86,$S$5:$T$19,2,)</f>
        <v>0.154</v>
      </c>
      <c r="L86" s="177" t="n">
        <f aca="false">H86*I86*K86</f>
        <v>13.03764</v>
      </c>
      <c r="M86" s="177" t="str">
        <f aca="false">VLOOKUP(J86,$S:$U,3,)</f>
        <v>3/15"</v>
      </c>
    </row>
    <row r="87" customFormat="false" ht="15" hidden="false" customHeight="false" outlineLevel="0" collapsed="false">
      <c r="A87" s="174" t="s">
        <v>3998</v>
      </c>
      <c r="B87" s="174" t="s">
        <v>4024</v>
      </c>
      <c r="C87" s="174" t="s">
        <v>4000</v>
      </c>
      <c r="D87" s="174" t="n">
        <v>0.83</v>
      </c>
      <c r="E87" s="174" t="n">
        <v>0.33</v>
      </c>
      <c r="F87" s="174" t="n">
        <v>4.43</v>
      </c>
      <c r="G87" s="178" t="s">
        <v>3838</v>
      </c>
      <c r="H87" s="177" t="n">
        <v>2</v>
      </c>
      <c r="I87" s="177" t="n">
        <v>5.76</v>
      </c>
      <c r="J87" s="177" t="n">
        <v>10</v>
      </c>
      <c r="K87" s="177" t="n">
        <f aca="false">VLOOKUP(J87,$S$5:$T$19,2,)</f>
        <v>0.62</v>
      </c>
      <c r="L87" s="177" t="n">
        <f aca="false">H87*I87*K87</f>
        <v>7.1424</v>
      </c>
      <c r="M87" s="177" t="str">
        <f aca="false">VLOOKUP(J87,$S:$U,3,)</f>
        <v>3/8"</v>
      </c>
    </row>
    <row r="88" customFormat="false" ht="15" hidden="false" customHeight="false" outlineLevel="0" collapsed="false">
      <c r="A88" s="174"/>
      <c r="B88" s="174"/>
      <c r="C88" s="174"/>
      <c r="D88" s="174"/>
      <c r="E88" s="174"/>
      <c r="F88" s="174"/>
      <c r="G88" s="178" t="s">
        <v>3839</v>
      </c>
      <c r="H88" s="177" t="n">
        <v>2</v>
      </c>
      <c r="I88" s="177" t="n">
        <v>6.01</v>
      </c>
      <c r="J88" s="177" t="n">
        <v>10</v>
      </c>
      <c r="K88" s="177" t="n">
        <f aca="false">VLOOKUP(J88,$S$5:$T$19,2,)</f>
        <v>0.62</v>
      </c>
      <c r="L88" s="177" t="n">
        <f aca="false">H88*I88*K88</f>
        <v>7.4524</v>
      </c>
      <c r="M88" s="177" t="str">
        <f aca="false">VLOOKUP(J88,$S:$U,3,)</f>
        <v>3/8"</v>
      </c>
    </row>
    <row r="89" customFormat="false" ht="15" hidden="false" customHeight="false" outlineLevel="0" collapsed="false">
      <c r="A89" s="174"/>
      <c r="B89" s="174"/>
      <c r="C89" s="174"/>
      <c r="D89" s="174"/>
      <c r="E89" s="174"/>
      <c r="F89" s="174"/>
      <c r="G89" s="178" t="s">
        <v>3840</v>
      </c>
      <c r="H89" s="177" t="n">
        <v>23</v>
      </c>
      <c r="I89" s="177" t="n">
        <v>1.02</v>
      </c>
      <c r="J89" s="177" t="n">
        <v>5</v>
      </c>
      <c r="K89" s="177" t="n">
        <f aca="false">VLOOKUP(J89,$S$5:$T$19,2,)</f>
        <v>0.154</v>
      </c>
      <c r="L89" s="177" t="n">
        <f aca="false">H89*I89*K89</f>
        <v>3.61284</v>
      </c>
      <c r="M89" s="177" t="str">
        <f aca="false">VLOOKUP(J89,$S:$U,3,)</f>
        <v>3/15"</v>
      </c>
    </row>
    <row r="90" customFormat="false" ht="15" hidden="false" customHeight="false" outlineLevel="0" collapsed="false">
      <c r="A90" s="174"/>
      <c r="B90" s="174"/>
      <c r="C90" s="174"/>
      <c r="D90" s="174"/>
      <c r="E90" s="174"/>
      <c r="F90" s="174"/>
      <c r="G90" s="178"/>
      <c r="H90" s="177"/>
      <c r="I90" s="177"/>
      <c r="J90" s="177"/>
      <c r="K90" s="177"/>
      <c r="L90" s="177"/>
      <c r="M90" s="177"/>
    </row>
    <row r="91" customFormat="false" ht="13.5" hidden="false" customHeight="true" outlineLevel="0" collapsed="false">
      <c r="A91" s="174" t="s">
        <v>4025</v>
      </c>
      <c r="B91" s="174" t="s">
        <v>4026</v>
      </c>
      <c r="C91" s="174" t="s">
        <v>4000</v>
      </c>
      <c r="D91" s="174" t="n">
        <v>1.52</v>
      </c>
      <c r="E91" s="174" t="n">
        <v>0.61</v>
      </c>
      <c r="F91" s="174" t="n">
        <v>8.13</v>
      </c>
      <c r="G91" s="178" t="s">
        <v>3838</v>
      </c>
      <c r="H91" s="177" t="n">
        <v>4</v>
      </c>
      <c r="I91" s="177" t="n">
        <v>10.66</v>
      </c>
      <c r="J91" s="177" t="n">
        <v>8</v>
      </c>
      <c r="K91" s="177" t="n">
        <f aca="false">VLOOKUP(J91,$S$5:$T$19,2,)</f>
        <v>0.4</v>
      </c>
      <c r="L91" s="177" t="n">
        <f aca="false">H91*I91*K91</f>
        <v>17.056</v>
      </c>
      <c r="M91" s="177" t="str">
        <f aca="false">VLOOKUP(J91,$S:$U,3,)</f>
        <v>5/16"</v>
      </c>
    </row>
    <row r="92" customFormat="false" ht="14.25" hidden="false" customHeight="true" outlineLevel="0" collapsed="false">
      <c r="A92" s="174"/>
      <c r="B92" s="174"/>
      <c r="C92" s="174"/>
      <c r="D92" s="174"/>
      <c r="E92" s="174"/>
      <c r="F92" s="174"/>
      <c r="G92" s="178" t="s">
        <v>3839</v>
      </c>
      <c r="H92" s="177" t="n">
        <v>2</v>
      </c>
      <c r="I92" s="177" t="n">
        <v>1.45</v>
      </c>
      <c r="J92" s="177" t="n">
        <v>8</v>
      </c>
      <c r="K92" s="177" t="n">
        <f aca="false">VLOOKUP(J92,$S$5:$T$19,2,)</f>
        <v>0.4</v>
      </c>
      <c r="L92" s="177" t="n">
        <f aca="false">H92*I92*K92</f>
        <v>1.16</v>
      </c>
      <c r="M92" s="177" t="str">
        <f aca="false">VLOOKUP(J92,$S:$U,3,)</f>
        <v>5/16"</v>
      </c>
    </row>
    <row r="93" customFormat="false" ht="15" hidden="false" customHeight="true" outlineLevel="0" collapsed="false">
      <c r="A93" s="174"/>
      <c r="B93" s="174"/>
      <c r="C93" s="174"/>
      <c r="D93" s="174"/>
      <c r="E93" s="174"/>
      <c r="F93" s="174"/>
      <c r="G93" s="178" t="s">
        <v>3840</v>
      </c>
      <c r="H93" s="177" t="n">
        <v>1</v>
      </c>
      <c r="I93" s="177" t="n">
        <v>2.2</v>
      </c>
      <c r="J93" s="177" t="n">
        <v>8</v>
      </c>
      <c r="K93" s="177" t="n">
        <f aca="false">VLOOKUP(J93,$S$5:$T$19,2,)</f>
        <v>0.4</v>
      </c>
      <c r="L93" s="177" t="n">
        <f aca="false">H93*I93*K93</f>
        <v>0.88</v>
      </c>
      <c r="M93" s="177" t="str">
        <f aca="false">VLOOKUP(J93,$S:$U,3,)</f>
        <v>5/16"</v>
      </c>
    </row>
    <row r="94" customFormat="false" ht="14.25" hidden="false" customHeight="true" outlineLevel="0" collapsed="false">
      <c r="A94" s="174"/>
      <c r="B94" s="174"/>
      <c r="C94" s="174"/>
      <c r="D94" s="174"/>
      <c r="E94" s="174"/>
      <c r="F94" s="174"/>
      <c r="G94" s="178" t="s">
        <v>3841</v>
      </c>
      <c r="H94" s="177" t="n">
        <v>2</v>
      </c>
      <c r="I94" s="177" t="n">
        <v>3.35</v>
      </c>
      <c r="J94" s="177" t="n">
        <v>8</v>
      </c>
      <c r="K94" s="177" t="n">
        <f aca="false">VLOOKUP(J94,$S$5:$T$19,2,)</f>
        <v>0.4</v>
      </c>
      <c r="L94" s="177" t="n">
        <f aca="false">H94*I94*K94</f>
        <v>2.68</v>
      </c>
      <c r="M94" s="177" t="str">
        <f aca="false">VLOOKUP(J94,$S:$U,3,)</f>
        <v>5/16"</v>
      </c>
    </row>
    <row r="95" customFormat="false" ht="14.25" hidden="false" customHeight="true" outlineLevel="0" collapsed="false">
      <c r="A95" s="174"/>
      <c r="B95" s="174"/>
      <c r="C95" s="174"/>
      <c r="D95" s="174"/>
      <c r="E95" s="174"/>
      <c r="F95" s="174"/>
      <c r="G95" s="178" t="s">
        <v>3842</v>
      </c>
      <c r="H95" s="177" t="n">
        <v>44</v>
      </c>
      <c r="I95" s="177" t="n">
        <v>1.02</v>
      </c>
      <c r="J95" s="177" t="n">
        <v>5</v>
      </c>
      <c r="K95" s="177" t="n">
        <f aca="false">VLOOKUP(J95,$S$5:$T$19,2,)</f>
        <v>0.154</v>
      </c>
      <c r="L95" s="177" t="n">
        <f aca="false">H95*I95*K95</f>
        <v>6.91152</v>
      </c>
      <c r="M95" s="177" t="str">
        <f aca="false">VLOOKUP(J95,$S:$U,3,)</f>
        <v>3/15"</v>
      </c>
    </row>
    <row r="96" customFormat="false" ht="14.25" hidden="false" customHeight="true" outlineLevel="0" collapsed="false">
      <c r="A96" s="174" t="s">
        <v>4025</v>
      </c>
      <c r="B96" s="174" t="s">
        <v>4027</v>
      </c>
      <c r="C96" s="174" t="s">
        <v>4000</v>
      </c>
      <c r="D96" s="174" t="n">
        <v>3.4</v>
      </c>
      <c r="E96" s="174" t="n">
        <v>1.36</v>
      </c>
      <c r="F96" s="174" t="n">
        <v>18.14</v>
      </c>
      <c r="G96" s="178" t="s">
        <v>3838</v>
      </c>
      <c r="H96" s="177" t="n">
        <v>2</v>
      </c>
      <c r="I96" s="177" t="n">
        <v>7.75</v>
      </c>
      <c r="J96" s="177" t="n">
        <v>8</v>
      </c>
      <c r="K96" s="177" t="n">
        <f aca="false">VLOOKUP(J96,$S$5:$T$19,2,)</f>
        <v>0.4</v>
      </c>
      <c r="L96" s="177" t="n">
        <f aca="false">H96*I96*K96</f>
        <v>6.2</v>
      </c>
      <c r="M96" s="177" t="str">
        <f aca="false">VLOOKUP(J96,$S:$U,3,)</f>
        <v>5/16"</v>
      </c>
    </row>
    <row r="97" customFormat="false" ht="14.25" hidden="false" customHeight="true" outlineLevel="0" collapsed="false">
      <c r="A97" s="174"/>
      <c r="B97" s="174"/>
      <c r="C97" s="174"/>
      <c r="D97" s="174"/>
      <c r="E97" s="174"/>
      <c r="F97" s="174"/>
      <c r="G97" s="178" t="s">
        <v>3839</v>
      </c>
      <c r="H97" s="177" t="n">
        <v>2</v>
      </c>
      <c r="I97" s="177" t="n">
        <v>7.95</v>
      </c>
      <c r="J97" s="177" t="n">
        <v>8</v>
      </c>
      <c r="K97" s="177" t="n">
        <f aca="false">VLOOKUP(J97,$S$5:$T$19,2,)</f>
        <v>0.4</v>
      </c>
      <c r="L97" s="177" t="n">
        <f aca="false">H97*I97*K97</f>
        <v>6.36</v>
      </c>
      <c r="M97" s="177" t="str">
        <f aca="false">VLOOKUP(J97,$S:$U,3,)</f>
        <v>5/16"</v>
      </c>
    </row>
    <row r="98" customFormat="false" ht="14.25" hidden="false" customHeight="true" outlineLevel="0" collapsed="false">
      <c r="A98" s="174"/>
      <c r="B98" s="174"/>
      <c r="C98" s="174"/>
      <c r="D98" s="174"/>
      <c r="E98" s="174"/>
      <c r="F98" s="174"/>
      <c r="G98" s="178" t="s">
        <v>3840</v>
      </c>
      <c r="H98" s="177" t="n">
        <v>2</v>
      </c>
      <c r="I98" s="177" t="n">
        <v>8.1</v>
      </c>
      <c r="J98" s="177" t="n">
        <v>8</v>
      </c>
      <c r="K98" s="177" t="n">
        <f aca="false">VLOOKUP(J98,$S$5:$T$19,2,)</f>
        <v>0.4</v>
      </c>
      <c r="L98" s="177" t="n">
        <f aca="false">H98*I98*K98</f>
        <v>6.48</v>
      </c>
      <c r="M98" s="177" t="str">
        <f aca="false">VLOOKUP(J98,$S:$U,3,)</f>
        <v>5/16"</v>
      </c>
    </row>
    <row r="99" customFormat="false" ht="14.25" hidden="false" customHeight="true" outlineLevel="0" collapsed="false">
      <c r="A99" s="174"/>
      <c r="B99" s="174"/>
      <c r="C99" s="174"/>
      <c r="D99" s="174"/>
      <c r="E99" s="174"/>
      <c r="F99" s="174"/>
      <c r="G99" s="178" t="s">
        <v>3841</v>
      </c>
      <c r="H99" s="177" t="n">
        <v>1</v>
      </c>
      <c r="I99" s="177" t="n">
        <v>2.1</v>
      </c>
      <c r="J99" s="177" t="n">
        <v>8</v>
      </c>
      <c r="K99" s="177" t="n">
        <f aca="false">VLOOKUP(J99,$S$5:$T$19,2,)</f>
        <v>0.4</v>
      </c>
      <c r="L99" s="177" t="n">
        <f aca="false">H99*I99*K99</f>
        <v>0.84</v>
      </c>
      <c r="M99" s="177" t="str">
        <f aca="false">VLOOKUP(J99,$S:$U,3,)</f>
        <v>5/16"</v>
      </c>
    </row>
    <row r="100" customFormat="false" ht="14.25" hidden="false" customHeight="true" outlineLevel="0" collapsed="false">
      <c r="A100" s="174"/>
      <c r="B100" s="174"/>
      <c r="C100" s="174"/>
      <c r="D100" s="174"/>
      <c r="E100" s="174"/>
      <c r="F100" s="174"/>
      <c r="G100" s="178" t="s">
        <v>3842</v>
      </c>
      <c r="H100" s="177" t="n">
        <v>1</v>
      </c>
      <c r="I100" s="177" t="n">
        <v>1.85</v>
      </c>
      <c r="J100" s="177" t="n">
        <v>8</v>
      </c>
      <c r="K100" s="177" t="n">
        <f aca="false">VLOOKUP(J100,$S$5:$T$19,2,)</f>
        <v>0.4</v>
      </c>
      <c r="L100" s="177" t="n">
        <f aca="false">H100*I100*K100</f>
        <v>0.74</v>
      </c>
      <c r="M100" s="177" t="str">
        <f aca="false">VLOOKUP(J100,$S:$U,3,)</f>
        <v>5/16"</v>
      </c>
    </row>
    <row r="101" customFormat="false" ht="14.25" hidden="false" customHeight="true" outlineLevel="0" collapsed="false">
      <c r="A101" s="174"/>
      <c r="B101" s="174"/>
      <c r="C101" s="174"/>
      <c r="D101" s="174"/>
      <c r="E101" s="174"/>
      <c r="F101" s="174"/>
      <c r="G101" s="178" t="s">
        <v>3843</v>
      </c>
      <c r="H101" s="177" t="n">
        <v>1</v>
      </c>
      <c r="I101" s="177" t="n">
        <v>1.65</v>
      </c>
      <c r="J101" s="177" t="n">
        <v>8</v>
      </c>
      <c r="K101" s="177" t="n">
        <f aca="false">VLOOKUP(J101,$S$5:$T$19,2,)</f>
        <v>0.4</v>
      </c>
      <c r="L101" s="177" t="n">
        <f aca="false">H101*I101*K101</f>
        <v>0.66</v>
      </c>
      <c r="M101" s="177" t="str">
        <f aca="false">VLOOKUP(J101,$S:$U,3,)</f>
        <v>5/16"</v>
      </c>
    </row>
    <row r="102" customFormat="false" ht="14.25" hidden="false" customHeight="true" outlineLevel="0" collapsed="false">
      <c r="A102" s="174"/>
      <c r="B102" s="174"/>
      <c r="C102" s="174"/>
      <c r="D102" s="174"/>
      <c r="E102" s="174"/>
      <c r="F102" s="174"/>
      <c r="G102" s="178" t="s">
        <v>3844</v>
      </c>
      <c r="H102" s="177" t="n">
        <v>1</v>
      </c>
      <c r="I102" s="177" t="n">
        <v>2.35</v>
      </c>
      <c r="J102" s="177" t="n">
        <v>8</v>
      </c>
      <c r="K102" s="177" t="n">
        <f aca="false">VLOOKUP(J102,$S$5:$T$19,2,)</f>
        <v>0.4</v>
      </c>
      <c r="L102" s="177" t="n">
        <f aca="false">H102*I102*K102</f>
        <v>0.94</v>
      </c>
      <c r="M102" s="177" t="str">
        <f aca="false">VLOOKUP(J102,$S:$U,3,)</f>
        <v>5/16"</v>
      </c>
    </row>
    <row r="103" customFormat="false" ht="14.25" hidden="false" customHeight="true" outlineLevel="0" collapsed="false">
      <c r="A103" s="174"/>
      <c r="B103" s="174"/>
      <c r="C103" s="174"/>
      <c r="D103" s="174"/>
      <c r="E103" s="174"/>
      <c r="F103" s="174"/>
      <c r="G103" s="178" t="s">
        <v>3845</v>
      </c>
      <c r="H103" s="177" t="n">
        <v>1</v>
      </c>
      <c r="I103" s="177" t="n">
        <v>2.85</v>
      </c>
      <c r="J103" s="177" t="n">
        <v>8</v>
      </c>
      <c r="K103" s="177" t="n">
        <f aca="false">VLOOKUP(J103,$S$5:$T$19,2,)</f>
        <v>0.4</v>
      </c>
      <c r="L103" s="177" t="n">
        <f aca="false">H103*I103*K103</f>
        <v>1.14</v>
      </c>
      <c r="M103" s="177" t="str">
        <f aca="false">VLOOKUP(J103,$S:$U,3,)</f>
        <v>5/16"</v>
      </c>
    </row>
    <row r="104" customFormat="false" ht="14.25" hidden="false" customHeight="true" outlineLevel="0" collapsed="false">
      <c r="A104" s="174"/>
      <c r="B104" s="174"/>
      <c r="C104" s="174"/>
      <c r="D104" s="174"/>
      <c r="E104" s="174"/>
      <c r="F104" s="174"/>
      <c r="G104" s="178" t="s">
        <v>3846</v>
      </c>
      <c r="H104" s="177" t="n">
        <v>2</v>
      </c>
      <c r="I104" s="177" t="n">
        <v>8</v>
      </c>
      <c r="J104" s="177" t="n">
        <v>8</v>
      </c>
      <c r="K104" s="177" t="n">
        <f aca="false">VLOOKUP(J104,$S$5:$T$19,2,)</f>
        <v>0.4</v>
      </c>
      <c r="L104" s="177" t="n">
        <f aca="false">H104*I104*K104</f>
        <v>6.4</v>
      </c>
      <c r="M104" s="177" t="str">
        <f aca="false">VLOOKUP(J104,$S:$U,3,)</f>
        <v>5/16"</v>
      </c>
    </row>
    <row r="105" customFormat="false" ht="14.25" hidden="false" customHeight="true" outlineLevel="0" collapsed="false">
      <c r="A105" s="174"/>
      <c r="B105" s="174"/>
      <c r="C105" s="174"/>
      <c r="D105" s="174"/>
      <c r="E105" s="174"/>
      <c r="F105" s="174"/>
      <c r="G105" s="178" t="s">
        <v>3847</v>
      </c>
      <c r="H105" s="177" t="n">
        <v>2</v>
      </c>
      <c r="I105" s="177" t="n">
        <v>7.81</v>
      </c>
      <c r="J105" s="177" t="n">
        <v>8</v>
      </c>
      <c r="K105" s="177" t="n">
        <f aca="false">VLOOKUP(J105,$S$5:$T$19,2,)</f>
        <v>0.4</v>
      </c>
      <c r="L105" s="177" t="n">
        <f aca="false">H105*I105*K105</f>
        <v>6.248</v>
      </c>
      <c r="M105" s="177" t="str">
        <f aca="false">VLOOKUP(J105,$S:$U,3,)</f>
        <v>5/16"</v>
      </c>
    </row>
    <row r="106" customFormat="false" ht="14.25" hidden="false" customHeight="true" outlineLevel="0" collapsed="false">
      <c r="A106" s="174"/>
      <c r="B106" s="174"/>
      <c r="C106" s="174"/>
      <c r="D106" s="174"/>
      <c r="E106" s="174"/>
      <c r="F106" s="174"/>
      <c r="G106" s="178" t="s">
        <v>3848</v>
      </c>
      <c r="H106" s="177" t="n">
        <v>2</v>
      </c>
      <c r="I106" s="177" t="n">
        <v>7.95</v>
      </c>
      <c r="J106" s="177" t="n">
        <v>8</v>
      </c>
      <c r="K106" s="177" t="n">
        <f aca="false">VLOOKUP(J106,$S$5:$T$19,2,)</f>
        <v>0.4</v>
      </c>
      <c r="L106" s="177" t="n">
        <f aca="false">H106*I106*K106</f>
        <v>6.36</v>
      </c>
      <c r="M106" s="177" t="str">
        <f aca="false">VLOOKUP(J106,$S:$U,3,)</f>
        <v>5/16"</v>
      </c>
    </row>
    <row r="107" customFormat="false" ht="14.25" hidden="false" customHeight="true" outlineLevel="0" collapsed="false">
      <c r="A107" s="174"/>
      <c r="B107" s="174"/>
      <c r="C107" s="174"/>
      <c r="D107" s="174"/>
      <c r="E107" s="174"/>
      <c r="F107" s="174"/>
      <c r="G107" s="178" t="s">
        <v>3849</v>
      </c>
      <c r="H107" s="177" t="n">
        <v>1</v>
      </c>
      <c r="I107" s="177" t="n">
        <v>2.7</v>
      </c>
      <c r="J107" s="177" t="n">
        <v>8</v>
      </c>
      <c r="K107" s="177" t="n">
        <f aca="false">VLOOKUP(J107,$S$5:$T$19,2,)</f>
        <v>0.4</v>
      </c>
      <c r="L107" s="177" t="n">
        <f aca="false">H107*I107*K107</f>
        <v>1.08</v>
      </c>
      <c r="M107" s="177" t="str">
        <f aca="false">VLOOKUP(J107,$S:$U,3,)</f>
        <v>5/16"</v>
      </c>
    </row>
    <row r="108" customFormat="false" ht="14.25" hidden="false" customHeight="true" outlineLevel="0" collapsed="false">
      <c r="A108" s="174"/>
      <c r="B108" s="174"/>
      <c r="C108" s="174"/>
      <c r="D108" s="174"/>
      <c r="E108" s="174"/>
      <c r="F108" s="174"/>
      <c r="G108" s="178" t="s">
        <v>3850</v>
      </c>
      <c r="H108" s="177" t="n">
        <v>2</v>
      </c>
      <c r="I108" s="177" t="n">
        <v>2.25</v>
      </c>
      <c r="J108" s="177" t="n">
        <v>8</v>
      </c>
      <c r="K108" s="177" t="n">
        <f aca="false">VLOOKUP(J108,$S$5:$T$19,2,)</f>
        <v>0.4</v>
      </c>
      <c r="L108" s="177" t="n">
        <f aca="false">H108*I108*K108</f>
        <v>1.8</v>
      </c>
      <c r="M108" s="177" t="str">
        <f aca="false">VLOOKUP(J108,$S:$U,3,)</f>
        <v>5/16"</v>
      </c>
    </row>
    <row r="109" customFormat="false" ht="14.25" hidden="false" customHeight="true" outlineLevel="0" collapsed="false">
      <c r="A109" s="174"/>
      <c r="B109" s="174"/>
      <c r="C109" s="174"/>
      <c r="D109" s="174"/>
      <c r="E109" s="174"/>
      <c r="F109" s="174"/>
      <c r="G109" s="178" t="s">
        <v>3851</v>
      </c>
      <c r="H109" s="177" t="n">
        <v>1</v>
      </c>
      <c r="I109" s="177" t="n">
        <v>2.3</v>
      </c>
      <c r="J109" s="177" t="n">
        <v>8</v>
      </c>
      <c r="K109" s="177" t="n">
        <f aca="false">VLOOKUP(J109,$S$5:$T$19,2,)</f>
        <v>0.4</v>
      </c>
      <c r="L109" s="177" t="n">
        <f aca="false">H109*I109*K109</f>
        <v>0.92</v>
      </c>
      <c r="M109" s="177" t="str">
        <f aca="false">VLOOKUP(J109,$S:$U,3,)</f>
        <v>5/16"</v>
      </c>
    </row>
    <row r="110" customFormat="false" ht="14.25" hidden="false" customHeight="true" outlineLevel="0" collapsed="false">
      <c r="A110" s="174"/>
      <c r="B110" s="174"/>
      <c r="C110" s="174"/>
      <c r="D110" s="174"/>
      <c r="E110" s="174"/>
      <c r="F110" s="174"/>
      <c r="G110" s="178" t="s">
        <v>3852</v>
      </c>
      <c r="H110" s="177" t="n">
        <v>1</v>
      </c>
      <c r="I110" s="177" t="n">
        <v>4.7</v>
      </c>
      <c r="J110" s="177" t="n">
        <v>8</v>
      </c>
      <c r="K110" s="177" t="n">
        <f aca="false">VLOOKUP(J110,$S$5:$T$19,2,)</f>
        <v>0.4</v>
      </c>
      <c r="L110" s="177" t="n">
        <f aca="false">H110*I110*K110</f>
        <v>1.88</v>
      </c>
      <c r="M110" s="177" t="str">
        <f aca="false">VLOOKUP(J110,$S:$U,3,)</f>
        <v>5/16"</v>
      </c>
    </row>
    <row r="111" customFormat="false" ht="15" hidden="false" customHeight="true" outlineLevel="0" collapsed="false">
      <c r="A111" s="174"/>
      <c r="B111" s="174"/>
      <c r="C111" s="174"/>
      <c r="D111" s="174"/>
      <c r="E111" s="174"/>
      <c r="F111" s="174"/>
      <c r="G111" s="178" t="s">
        <v>3853</v>
      </c>
      <c r="H111" s="177" t="n">
        <v>94</v>
      </c>
      <c r="I111" s="177" t="n">
        <v>1.02</v>
      </c>
      <c r="J111" s="177" t="n">
        <v>5</v>
      </c>
      <c r="K111" s="177" t="n">
        <f aca="false">VLOOKUP(J111,$S$5:$T$19,2,)</f>
        <v>0.154</v>
      </c>
      <c r="L111" s="177" t="n">
        <f aca="false">H111*I111*K111</f>
        <v>14.76552</v>
      </c>
      <c r="M111" s="177" t="str">
        <f aca="false">VLOOKUP(J111,$S:$U,3,)</f>
        <v>3/15"</v>
      </c>
    </row>
    <row r="112" customFormat="false" ht="14.25" hidden="false" customHeight="true" outlineLevel="0" collapsed="false">
      <c r="A112" s="174" t="s">
        <v>4025</v>
      </c>
      <c r="B112" s="174" t="s">
        <v>4028</v>
      </c>
      <c r="C112" s="174" t="s">
        <v>4000</v>
      </c>
      <c r="D112" s="174" t="n">
        <v>1.85</v>
      </c>
      <c r="E112" s="174" t="n">
        <v>0.74</v>
      </c>
      <c r="F112" s="174" t="n">
        <v>9.89</v>
      </c>
      <c r="G112" s="178" t="s">
        <v>3838</v>
      </c>
      <c r="H112" s="177" t="n">
        <v>2</v>
      </c>
      <c r="I112" s="177" t="n">
        <v>7.5</v>
      </c>
      <c r="J112" s="177" t="n">
        <v>10</v>
      </c>
      <c r="K112" s="177" t="n">
        <f aca="false">VLOOKUP(J112,$S$5:$T$19,2,)</f>
        <v>0.62</v>
      </c>
      <c r="L112" s="177" t="n">
        <f aca="false">H112*I112*K112</f>
        <v>9.3</v>
      </c>
      <c r="M112" s="177" t="str">
        <f aca="false">VLOOKUP(J112,$S:$U,3,)</f>
        <v>3/8"</v>
      </c>
    </row>
    <row r="113" customFormat="false" ht="14.25" hidden="false" customHeight="true" outlineLevel="0" collapsed="false">
      <c r="A113" s="174"/>
      <c r="B113" s="174"/>
      <c r="C113" s="174"/>
      <c r="D113" s="174"/>
      <c r="E113" s="174"/>
      <c r="F113" s="174"/>
      <c r="G113" s="178" t="s">
        <v>3839</v>
      </c>
      <c r="H113" s="177" t="n">
        <v>2</v>
      </c>
      <c r="I113" s="177" t="n">
        <v>5.6</v>
      </c>
      <c r="J113" s="177" t="n">
        <v>10</v>
      </c>
      <c r="K113" s="177" t="n">
        <f aca="false">VLOOKUP(J113,$S$5:$T$19,2,)</f>
        <v>0.62</v>
      </c>
      <c r="L113" s="177" t="n">
        <f aca="false">H113*I113*K113</f>
        <v>6.944</v>
      </c>
      <c r="M113" s="177" t="str">
        <f aca="false">VLOOKUP(J113,$S:$U,3,)</f>
        <v>3/8"</v>
      </c>
    </row>
    <row r="114" customFormat="false" ht="14.25" hidden="false" customHeight="true" outlineLevel="0" collapsed="false">
      <c r="A114" s="174"/>
      <c r="B114" s="174"/>
      <c r="C114" s="174"/>
      <c r="D114" s="174"/>
      <c r="E114" s="174"/>
      <c r="F114" s="174"/>
      <c r="G114" s="178" t="s">
        <v>3840</v>
      </c>
      <c r="H114" s="177" t="n">
        <v>2</v>
      </c>
      <c r="I114" s="177" t="n">
        <v>7.56</v>
      </c>
      <c r="J114" s="177" t="n">
        <v>10</v>
      </c>
      <c r="K114" s="177" t="n">
        <f aca="false">VLOOKUP(J114,$S$5:$T$19,2,)</f>
        <v>0.62</v>
      </c>
      <c r="L114" s="177" t="n">
        <f aca="false">H114*I114*K114</f>
        <v>9.3744</v>
      </c>
      <c r="M114" s="177" t="str">
        <f aca="false">VLOOKUP(J114,$S:$U,3,)</f>
        <v>3/8"</v>
      </c>
    </row>
    <row r="115" customFormat="false" ht="14.25" hidden="false" customHeight="true" outlineLevel="0" collapsed="false">
      <c r="A115" s="174"/>
      <c r="B115" s="174"/>
      <c r="C115" s="174"/>
      <c r="D115" s="174"/>
      <c r="E115" s="174"/>
      <c r="F115" s="174"/>
      <c r="G115" s="178" t="s">
        <v>3841</v>
      </c>
      <c r="H115" s="177" t="n">
        <v>2</v>
      </c>
      <c r="I115" s="177" t="n">
        <v>5.44</v>
      </c>
      <c r="J115" s="177" t="n">
        <v>10</v>
      </c>
      <c r="K115" s="177" t="n">
        <f aca="false">VLOOKUP(J115,$S$5:$T$19,2,)</f>
        <v>0.62</v>
      </c>
      <c r="L115" s="177" t="n">
        <f aca="false">H115*I115*K115</f>
        <v>6.7456</v>
      </c>
      <c r="M115" s="177" t="str">
        <f aca="false">VLOOKUP(J115,$S:$U,3,)</f>
        <v>3/8"</v>
      </c>
    </row>
    <row r="116" customFormat="false" ht="15" hidden="false" customHeight="true" outlineLevel="0" collapsed="false">
      <c r="A116" s="174"/>
      <c r="B116" s="174"/>
      <c r="C116" s="174"/>
      <c r="D116" s="174"/>
      <c r="E116" s="174"/>
      <c r="F116" s="174"/>
      <c r="G116" s="178" t="s">
        <v>3842</v>
      </c>
      <c r="H116" s="177" t="n">
        <v>55</v>
      </c>
      <c r="I116" s="177" t="n">
        <v>1.02</v>
      </c>
      <c r="J116" s="177" t="n">
        <v>5</v>
      </c>
      <c r="K116" s="177" t="n">
        <f aca="false">VLOOKUP(J116,$S$5:$T$19,2,)</f>
        <v>0.154</v>
      </c>
      <c r="L116" s="177" t="n">
        <f aca="false">H116*I116*K116</f>
        <v>8.6394</v>
      </c>
      <c r="M116" s="177" t="str">
        <f aca="false">VLOOKUP(J116,$S:$U,3,)</f>
        <v>3/15"</v>
      </c>
    </row>
    <row r="117" customFormat="false" ht="14.25" hidden="false" customHeight="true" outlineLevel="0" collapsed="false">
      <c r="A117" s="174" t="s">
        <v>4025</v>
      </c>
      <c r="B117" s="174" t="s">
        <v>4029</v>
      </c>
      <c r="C117" s="174" t="s">
        <v>4000</v>
      </c>
      <c r="D117" s="174" t="n">
        <v>2.92</v>
      </c>
      <c r="E117" s="174" t="n">
        <v>1.17</v>
      </c>
      <c r="F117" s="174" t="n">
        <v>15.57</v>
      </c>
      <c r="G117" s="178" t="s">
        <v>3838</v>
      </c>
      <c r="H117" s="177" t="n">
        <v>4</v>
      </c>
      <c r="I117" s="177" t="n">
        <v>9.26</v>
      </c>
      <c r="J117" s="177" t="n">
        <v>8</v>
      </c>
      <c r="K117" s="177" t="n">
        <f aca="false">VLOOKUP(J117,$S$5:$T$19,2,)</f>
        <v>0.4</v>
      </c>
      <c r="L117" s="177" t="n">
        <f aca="false">H117*I117*K117</f>
        <v>14.816</v>
      </c>
      <c r="M117" s="177" t="str">
        <f aca="false">VLOOKUP(J117,$S:$U,3,)</f>
        <v>5/16"</v>
      </c>
    </row>
    <row r="118" customFormat="false" ht="14.25" hidden="false" customHeight="true" outlineLevel="0" collapsed="false">
      <c r="A118" s="174"/>
      <c r="B118" s="174"/>
      <c r="C118" s="174"/>
      <c r="D118" s="174"/>
      <c r="E118" s="174"/>
      <c r="F118" s="174"/>
      <c r="G118" s="178" t="s">
        <v>3839</v>
      </c>
      <c r="H118" s="177" t="n">
        <v>4</v>
      </c>
      <c r="I118" s="177" t="n">
        <v>6.51</v>
      </c>
      <c r="J118" s="177" t="n">
        <v>8</v>
      </c>
      <c r="K118" s="177" t="n">
        <f aca="false">VLOOKUP(J118,$S$5:$T$19,2,)</f>
        <v>0.4</v>
      </c>
      <c r="L118" s="177" t="n">
        <f aca="false">H118*I118*K118</f>
        <v>10.416</v>
      </c>
      <c r="M118" s="177" t="str">
        <f aca="false">VLOOKUP(J118,$S:$U,3,)</f>
        <v>5/16"</v>
      </c>
    </row>
    <row r="119" customFormat="false" ht="14.25" hidden="false" customHeight="true" outlineLevel="0" collapsed="false">
      <c r="A119" s="174"/>
      <c r="B119" s="174"/>
      <c r="C119" s="174"/>
      <c r="D119" s="174"/>
      <c r="E119" s="174"/>
      <c r="F119" s="174"/>
      <c r="G119" s="178" t="s">
        <v>3840</v>
      </c>
      <c r="H119" s="177" t="n">
        <v>4</v>
      </c>
      <c r="I119" s="177" t="n">
        <v>5.06</v>
      </c>
      <c r="J119" s="177" t="n">
        <v>8</v>
      </c>
      <c r="K119" s="177" t="n">
        <f aca="false">VLOOKUP(J119,$S$5:$T$19,2,)</f>
        <v>0.4</v>
      </c>
      <c r="L119" s="177" t="n">
        <f aca="false">H119*I119*K119</f>
        <v>8.096</v>
      </c>
      <c r="M119" s="177" t="str">
        <f aca="false">VLOOKUP(J119,$S:$U,3,)</f>
        <v>5/16"</v>
      </c>
    </row>
    <row r="120" customFormat="false" ht="14.25" hidden="false" customHeight="true" outlineLevel="0" collapsed="false">
      <c r="A120" s="174"/>
      <c r="B120" s="174"/>
      <c r="C120" s="174"/>
      <c r="D120" s="174"/>
      <c r="E120" s="174"/>
      <c r="F120" s="174"/>
      <c r="G120" s="178" t="s">
        <v>3841</v>
      </c>
      <c r="H120" s="177" t="n">
        <v>1</v>
      </c>
      <c r="I120" s="177" t="n">
        <v>2.15</v>
      </c>
      <c r="J120" s="177" t="n">
        <v>8</v>
      </c>
      <c r="K120" s="177" t="n">
        <f aca="false">VLOOKUP(J120,$S$5:$T$19,2,)</f>
        <v>0.4</v>
      </c>
      <c r="L120" s="177" t="n">
        <f aca="false">H120*I120*K120</f>
        <v>0.86</v>
      </c>
      <c r="M120" s="177" t="str">
        <f aca="false">VLOOKUP(J120,$S:$U,3,)</f>
        <v>5/16"</v>
      </c>
    </row>
    <row r="121" customFormat="false" ht="14.25" hidden="false" customHeight="true" outlineLevel="0" collapsed="false">
      <c r="A121" s="174"/>
      <c r="B121" s="174"/>
      <c r="C121" s="174"/>
      <c r="D121" s="174"/>
      <c r="E121" s="174"/>
      <c r="F121" s="174"/>
      <c r="G121" s="178" t="s">
        <v>3842</v>
      </c>
      <c r="H121" s="177" t="n">
        <v>1</v>
      </c>
      <c r="I121" s="177" t="n">
        <v>1.9</v>
      </c>
      <c r="J121" s="177" t="n">
        <v>8</v>
      </c>
      <c r="K121" s="177" t="n">
        <f aca="false">VLOOKUP(J121,$S$5:$T$19,2,)</f>
        <v>0.4</v>
      </c>
      <c r="L121" s="177" t="n">
        <f aca="false">H121*I121*K121</f>
        <v>0.76</v>
      </c>
      <c r="M121" s="177" t="str">
        <f aca="false">VLOOKUP(J121,$S:$U,3,)</f>
        <v>5/16"</v>
      </c>
    </row>
    <row r="122" customFormat="false" ht="14.25" hidden="false" customHeight="true" outlineLevel="0" collapsed="false">
      <c r="A122" s="174"/>
      <c r="B122" s="174"/>
      <c r="C122" s="174"/>
      <c r="D122" s="174"/>
      <c r="E122" s="174"/>
      <c r="F122" s="174"/>
      <c r="G122" s="178" t="s">
        <v>3843</v>
      </c>
      <c r="H122" s="177" t="n">
        <v>1</v>
      </c>
      <c r="I122" s="177" t="n">
        <v>2.65</v>
      </c>
      <c r="J122" s="177" t="n">
        <v>8</v>
      </c>
      <c r="K122" s="177" t="n">
        <f aca="false">VLOOKUP(J122,$S$5:$T$19,2,)</f>
        <v>0.4</v>
      </c>
      <c r="L122" s="177" t="n">
        <f aca="false">H122*I122*K122</f>
        <v>1.06</v>
      </c>
      <c r="M122" s="177" t="str">
        <f aca="false">VLOOKUP(J122,$S:$U,3,)</f>
        <v>5/16"</v>
      </c>
    </row>
    <row r="123" customFormat="false" ht="14.25" hidden="false" customHeight="true" outlineLevel="0" collapsed="false">
      <c r="A123" s="174"/>
      <c r="B123" s="174"/>
      <c r="C123" s="174"/>
      <c r="D123" s="174"/>
      <c r="E123" s="174"/>
      <c r="F123" s="174"/>
      <c r="G123" s="178" t="s">
        <v>3844</v>
      </c>
      <c r="H123" s="177" t="n">
        <v>1</v>
      </c>
      <c r="I123" s="177" t="n">
        <v>2.75</v>
      </c>
      <c r="J123" s="177" t="n">
        <v>8</v>
      </c>
      <c r="K123" s="177" t="n">
        <f aca="false">VLOOKUP(J123,$S$5:$T$19,2,)</f>
        <v>0.4</v>
      </c>
      <c r="L123" s="177" t="n">
        <f aca="false">H123*I123*K123</f>
        <v>1.1</v>
      </c>
      <c r="M123" s="177" t="str">
        <f aca="false">VLOOKUP(J123,$S:$U,3,)</f>
        <v>5/16"</v>
      </c>
    </row>
    <row r="124" customFormat="false" ht="14.25" hidden="false" customHeight="true" outlineLevel="0" collapsed="false">
      <c r="A124" s="174"/>
      <c r="B124" s="174"/>
      <c r="C124" s="174"/>
      <c r="D124" s="174"/>
      <c r="E124" s="174"/>
      <c r="F124" s="174"/>
      <c r="G124" s="178" t="s">
        <v>3845</v>
      </c>
      <c r="H124" s="177" t="n">
        <v>1</v>
      </c>
      <c r="I124" s="177" t="n">
        <v>1.35</v>
      </c>
      <c r="J124" s="177" t="n">
        <v>8</v>
      </c>
      <c r="K124" s="177" t="n">
        <f aca="false">VLOOKUP(J124,$S$5:$T$19,2,)</f>
        <v>0.4</v>
      </c>
      <c r="L124" s="177" t="n">
        <f aca="false">H124*I124*K124</f>
        <v>0.54</v>
      </c>
      <c r="M124" s="177" t="str">
        <f aca="false">VLOOKUP(J124,$S:$U,3,)</f>
        <v>5/16"</v>
      </c>
    </row>
    <row r="125" customFormat="false" ht="14.25" hidden="false" customHeight="true" outlineLevel="0" collapsed="false">
      <c r="A125" s="174"/>
      <c r="B125" s="174"/>
      <c r="C125" s="174"/>
      <c r="D125" s="174"/>
      <c r="E125" s="174"/>
      <c r="F125" s="174"/>
      <c r="G125" s="178" t="s">
        <v>3846</v>
      </c>
      <c r="H125" s="177" t="n">
        <v>1</v>
      </c>
      <c r="I125" s="177" t="n">
        <v>3.1</v>
      </c>
      <c r="J125" s="177" t="n">
        <v>8</v>
      </c>
      <c r="K125" s="177" t="n">
        <f aca="false">VLOOKUP(J125,$S$5:$T$19,2,)</f>
        <v>0.4</v>
      </c>
      <c r="L125" s="177" t="n">
        <f aca="false">H125*I125*K125</f>
        <v>1.24</v>
      </c>
      <c r="M125" s="177" t="str">
        <f aca="false">VLOOKUP(J125,$S:$U,3,)</f>
        <v>5/16"</v>
      </c>
    </row>
    <row r="126" customFormat="false" ht="14.25" hidden="false" customHeight="true" outlineLevel="0" collapsed="false">
      <c r="A126" s="174"/>
      <c r="B126" s="174"/>
      <c r="C126" s="174"/>
      <c r="D126" s="174"/>
      <c r="E126" s="174"/>
      <c r="F126" s="174"/>
      <c r="G126" s="178" t="s">
        <v>3847</v>
      </c>
      <c r="H126" s="177" t="n">
        <v>1</v>
      </c>
      <c r="I126" s="177" t="n">
        <v>2.45</v>
      </c>
      <c r="J126" s="177" t="n">
        <v>8</v>
      </c>
      <c r="K126" s="177" t="n">
        <f aca="false">VLOOKUP(J126,$S$5:$T$19,2,)</f>
        <v>0.4</v>
      </c>
      <c r="L126" s="177" t="n">
        <f aca="false">H126*I126*K126</f>
        <v>0.98</v>
      </c>
      <c r="M126" s="177" t="str">
        <f aca="false">VLOOKUP(J126,$S:$U,3,)</f>
        <v>5/16"</v>
      </c>
    </row>
    <row r="127" customFormat="false" ht="14.25" hidden="false" customHeight="true" outlineLevel="0" collapsed="false">
      <c r="A127" s="174"/>
      <c r="B127" s="174"/>
      <c r="C127" s="174"/>
      <c r="D127" s="174"/>
      <c r="E127" s="174"/>
      <c r="F127" s="174"/>
      <c r="G127" s="178" t="s">
        <v>3848</v>
      </c>
      <c r="H127" s="177" t="n">
        <v>1</v>
      </c>
      <c r="I127" s="177" t="n">
        <v>3.95</v>
      </c>
      <c r="J127" s="177" t="n">
        <v>8</v>
      </c>
      <c r="K127" s="177" t="n">
        <f aca="false">VLOOKUP(J127,$S$5:$T$19,2,)</f>
        <v>0.4</v>
      </c>
      <c r="L127" s="177" t="n">
        <f aca="false">H127*I127*K127</f>
        <v>1.58</v>
      </c>
      <c r="M127" s="177" t="str">
        <f aca="false">VLOOKUP(J127,$S:$U,3,)</f>
        <v>5/16"</v>
      </c>
    </row>
    <row r="128" customFormat="false" ht="14.25" hidden="false" customHeight="true" outlineLevel="0" collapsed="false">
      <c r="A128" s="174"/>
      <c r="B128" s="174"/>
      <c r="C128" s="174"/>
      <c r="D128" s="174"/>
      <c r="E128" s="174"/>
      <c r="F128" s="174"/>
      <c r="G128" s="178" t="s">
        <v>3849</v>
      </c>
      <c r="H128" s="177" t="n">
        <v>1</v>
      </c>
      <c r="I128" s="177" t="n">
        <v>3.05</v>
      </c>
      <c r="J128" s="177" t="n">
        <v>8</v>
      </c>
      <c r="K128" s="177" t="n">
        <f aca="false">VLOOKUP(J128,$S$5:$T$19,2,)</f>
        <v>0.4</v>
      </c>
      <c r="L128" s="177" t="n">
        <f aca="false">H128*I128*K128</f>
        <v>1.22</v>
      </c>
      <c r="M128" s="177" t="str">
        <f aca="false">VLOOKUP(J128,$S:$U,3,)</f>
        <v>5/16"</v>
      </c>
    </row>
    <row r="129" customFormat="false" ht="15" hidden="false" customHeight="true" outlineLevel="0" collapsed="false">
      <c r="A129" s="174"/>
      <c r="B129" s="174"/>
      <c r="C129" s="174"/>
      <c r="D129" s="174"/>
      <c r="E129" s="174"/>
      <c r="F129" s="174"/>
      <c r="G129" s="178" t="s">
        <v>3850</v>
      </c>
      <c r="H129" s="177" t="n">
        <v>81</v>
      </c>
      <c r="I129" s="177" t="n">
        <v>1.02</v>
      </c>
      <c r="J129" s="177" t="n">
        <v>5</v>
      </c>
      <c r="K129" s="177" t="n">
        <f aca="false">VLOOKUP(J129,$S$5:$T$19,2,)</f>
        <v>0.154</v>
      </c>
      <c r="L129" s="177" t="n">
        <f aca="false">H129*I129*K129</f>
        <v>12.72348</v>
      </c>
      <c r="M129" s="177" t="str">
        <f aca="false">VLOOKUP(J129,$S:$U,3,)</f>
        <v>3/15"</v>
      </c>
    </row>
    <row r="130" customFormat="false" ht="14.25" hidden="false" customHeight="true" outlineLevel="0" collapsed="false">
      <c r="A130" s="174" t="s">
        <v>4025</v>
      </c>
      <c r="B130" s="174" t="s">
        <v>4030</v>
      </c>
      <c r="C130" s="174" t="s">
        <v>4000</v>
      </c>
      <c r="D130" s="174" t="n">
        <v>3.23</v>
      </c>
      <c r="E130" s="174" t="n">
        <v>1.29</v>
      </c>
      <c r="F130" s="174" t="n">
        <v>17.25</v>
      </c>
      <c r="G130" s="178" t="s">
        <v>3838</v>
      </c>
      <c r="H130" s="177" t="n">
        <v>2</v>
      </c>
      <c r="I130" s="177" t="n">
        <v>7.75</v>
      </c>
      <c r="J130" s="177" t="n">
        <v>8</v>
      </c>
      <c r="K130" s="177" t="n">
        <f aca="false">VLOOKUP(J130,$S$5:$T$19,2,)</f>
        <v>0.4</v>
      </c>
      <c r="L130" s="177" t="n">
        <f aca="false">H130*I130*K130</f>
        <v>6.2</v>
      </c>
      <c r="M130" s="177" t="str">
        <f aca="false">VLOOKUP(J130,$S:$U,3,)</f>
        <v>5/16"</v>
      </c>
    </row>
    <row r="131" customFormat="false" ht="14.25" hidden="false" customHeight="true" outlineLevel="0" collapsed="false">
      <c r="A131" s="174"/>
      <c r="B131" s="174"/>
      <c r="C131" s="174"/>
      <c r="D131" s="174"/>
      <c r="E131" s="174"/>
      <c r="F131" s="174"/>
      <c r="G131" s="178" t="s">
        <v>3839</v>
      </c>
      <c r="H131" s="177" t="n">
        <v>2</v>
      </c>
      <c r="I131" s="177" t="n">
        <v>7.95</v>
      </c>
      <c r="J131" s="177" t="n">
        <v>8</v>
      </c>
      <c r="K131" s="177" t="n">
        <f aca="false">VLOOKUP(J131,$S$5:$T$19,2,)</f>
        <v>0.4</v>
      </c>
      <c r="L131" s="177" t="n">
        <f aca="false">H131*I131*K131</f>
        <v>6.36</v>
      </c>
      <c r="M131" s="177" t="str">
        <f aca="false">VLOOKUP(J131,$S:$U,3,)</f>
        <v>5/16"</v>
      </c>
    </row>
    <row r="132" customFormat="false" ht="14.25" hidden="false" customHeight="true" outlineLevel="0" collapsed="false">
      <c r="A132" s="174"/>
      <c r="B132" s="174"/>
      <c r="C132" s="174"/>
      <c r="D132" s="174"/>
      <c r="E132" s="174"/>
      <c r="F132" s="174"/>
      <c r="G132" s="178" t="s">
        <v>3840</v>
      </c>
      <c r="H132" s="177" t="n">
        <v>2</v>
      </c>
      <c r="I132" s="177" t="n">
        <v>7</v>
      </c>
      <c r="J132" s="177" t="n">
        <v>8</v>
      </c>
      <c r="K132" s="177" t="n">
        <f aca="false">VLOOKUP(J132,$S$5:$T$19,2,)</f>
        <v>0.4</v>
      </c>
      <c r="L132" s="177" t="n">
        <f aca="false">H132*I132*K132</f>
        <v>5.6</v>
      </c>
      <c r="M132" s="177" t="str">
        <f aca="false">VLOOKUP(J132,$S:$U,3,)</f>
        <v>5/16"</v>
      </c>
    </row>
    <row r="133" customFormat="false" ht="14.25" hidden="false" customHeight="true" outlineLevel="0" collapsed="false">
      <c r="A133" s="174"/>
      <c r="B133" s="174"/>
      <c r="C133" s="174"/>
      <c r="D133" s="174"/>
      <c r="E133" s="174"/>
      <c r="F133" s="174"/>
      <c r="G133" s="178" t="s">
        <v>3841</v>
      </c>
      <c r="H133" s="177" t="n">
        <v>2</v>
      </c>
      <c r="I133" s="177" t="n">
        <v>2.05</v>
      </c>
      <c r="J133" s="177" t="n">
        <v>8</v>
      </c>
      <c r="K133" s="177" t="n">
        <f aca="false">VLOOKUP(J133,$S$5:$T$19,2,)</f>
        <v>0.4</v>
      </c>
      <c r="L133" s="177" t="n">
        <f aca="false">H133*I133*K133</f>
        <v>1.64</v>
      </c>
      <c r="M133" s="177" t="str">
        <f aca="false">VLOOKUP(J133,$S:$U,3,)</f>
        <v>5/16"</v>
      </c>
    </row>
    <row r="134" customFormat="false" ht="14.25" hidden="false" customHeight="true" outlineLevel="0" collapsed="false">
      <c r="A134" s="174"/>
      <c r="B134" s="174"/>
      <c r="C134" s="174"/>
      <c r="D134" s="174"/>
      <c r="E134" s="174"/>
      <c r="F134" s="174"/>
      <c r="G134" s="178" t="s">
        <v>3842</v>
      </c>
      <c r="H134" s="177" t="n">
        <v>1</v>
      </c>
      <c r="I134" s="177" t="n">
        <v>1.85</v>
      </c>
      <c r="J134" s="177" t="n">
        <v>8</v>
      </c>
      <c r="K134" s="177" t="n">
        <f aca="false">VLOOKUP(J134,$S$5:$T$19,2,)</f>
        <v>0.4</v>
      </c>
      <c r="L134" s="177" t="n">
        <f aca="false">H134*I134*K134</f>
        <v>0.74</v>
      </c>
      <c r="M134" s="177" t="str">
        <f aca="false">VLOOKUP(J134,$S:$U,3,)</f>
        <v>5/16"</v>
      </c>
    </row>
    <row r="135" customFormat="false" ht="14.25" hidden="false" customHeight="true" outlineLevel="0" collapsed="false">
      <c r="A135" s="174"/>
      <c r="B135" s="174"/>
      <c r="C135" s="174"/>
      <c r="D135" s="174"/>
      <c r="E135" s="174"/>
      <c r="F135" s="174"/>
      <c r="G135" s="178" t="s">
        <v>3843</v>
      </c>
      <c r="H135" s="177" t="n">
        <v>1</v>
      </c>
      <c r="I135" s="177" t="n">
        <v>2.4</v>
      </c>
      <c r="J135" s="177" t="n">
        <v>8</v>
      </c>
      <c r="K135" s="177" t="n">
        <f aca="false">VLOOKUP(J135,$S$5:$T$19,2,)</f>
        <v>0.4</v>
      </c>
      <c r="L135" s="177" t="n">
        <f aca="false">H135*I135*K135</f>
        <v>0.96</v>
      </c>
      <c r="M135" s="177" t="str">
        <f aca="false">VLOOKUP(J135,$S:$U,3,)</f>
        <v>5/16"</v>
      </c>
    </row>
    <row r="136" customFormat="false" ht="14.25" hidden="false" customHeight="true" outlineLevel="0" collapsed="false">
      <c r="A136" s="174"/>
      <c r="B136" s="174"/>
      <c r="C136" s="174"/>
      <c r="D136" s="174"/>
      <c r="E136" s="174"/>
      <c r="F136" s="174"/>
      <c r="G136" s="178" t="s">
        <v>3844</v>
      </c>
      <c r="H136" s="177" t="n">
        <v>1</v>
      </c>
      <c r="I136" s="177" t="n">
        <v>1.75</v>
      </c>
      <c r="J136" s="177" t="n">
        <v>8</v>
      </c>
      <c r="K136" s="177" t="n">
        <f aca="false">VLOOKUP(J136,$S$5:$T$19,2,)</f>
        <v>0.4</v>
      </c>
      <c r="L136" s="177" t="n">
        <f aca="false">H136*I136*K136</f>
        <v>0.7</v>
      </c>
      <c r="M136" s="177" t="str">
        <f aca="false">VLOOKUP(J136,$S:$U,3,)</f>
        <v>5/16"</v>
      </c>
    </row>
    <row r="137" customFormat="false" ht="14.25" hidden="false" customHeight="true" outlineLevel="0" collapsed="false">
      <c r="A137" s="174"/>
      <c r="B137" s="174"/>
      <c r="C137" s="174"/>
      <c r="D137" s="174"/>
      <c r="E137" s="174"/>
      <c r="F137" s="174"/>
      <c r="G137" s="178" t="s">
        <v>3845</v>
      </c>
      <c r="H137" s="177" t="n">
        <v>2</v>
      </c>
      <c r="I137" s="177" t="n">
        <v>8</v>
      </c>
      <c r="J137" s="177" t="n">
        <v>8</v>
      </c>
      <c r="K137" s="177" t="n">
        <f aca="false">VLOOKUP(J137,$S$5:$T$19,2,)</f>
        <v>0.4</v>
      </c>
      <c r="L137" s="177" t="n">
        <f aca="false">H137*I137*K137</f>
        <v>6.4</v>
      </c>
      <c r="M137" s="177" t="str">
        <f aca="false">VLOOKUP(J137,$S:$U,3,)</f>
        <v>5/16"</v>
      </c>
    </row>
    <row r="138" customFormat="false" ht="14.25" hidden="false" customHeight="true" outlineLevel="0" collapsed="false">
      <c r="A138" s="174"/>
      <c r="B138" s="174"/>
      <c r="C138" s="174"/>
      <c r="D138" s="174"/>
      <c r="E138" s="174"/>
      <c r="F138" s="174"/>
      <c r="G138" s="178" t="s">
        <v>3846</v>
      </c>
      <c r="H138" s="177" t="n">
        <v>2</v>
      </c>
      <c r="I138" s="177" t="n">
        <v>7.81</v>
      </c>
      <c r="J138" s="177" t="n">
        <v>8</v>
      </c>
      <c r="K138" s="177" t="n">
        <f aca="false">VLOOKUP(J138,$S$5:$T$19,2,)</f>
        <v>0.4</v>
      </c>
      <c r="L138" s="177" t="n">
        <f aca="false">H138*I138*K138</f>
        <v>6.248</v>
      </c>
      <c r="M138" s="177" t="str">
        <f aca="false">VLOOKUP(J138,$S:$U,3,)</f>
        <v>5/16"</v>
      </c>
    </row>
    <row r="139" customFormat="false" ht="14.25" hidden="false" customHeight="true" outlineLevel="0" collapsed="false">
      <c r="A139" s="174"/>
      <c r="B139" s="174"/>
      <c r="C139" s="174"/>
      <c r="D139" s="174"/>
      <c r="E139" s="174"/>
      <c r="F139" s="174"/>
      <c r="G139" s="178" t="s">
        <v>3847</v>
      </c>
      <c r="H139" s="177" t="n">
        <v>2</v>
      </c>
      <c r="I139" s="177" t="n">
        <v>6.84</v>
      </c>
      <c r="J139" s="177" t="n">
        <v>8</v>
      </c>
      <c r="K139" s="177" t="n">
        <f aca="false">VLOOKUP(J139,$S$5:$T$19,2,)</f>
        <v>0.4</v>
      </c>
      <c r="L139" s="177" t="n">
        <f aca="false">H139*I139*K139</f>
        <v>5.472</v>
      </c>
      <c r="M139" s="177" t="str">
        <f aca="false">VLOOKUP(J139,$S:$U,3,)</f>
        <v>5/16"</v>
      </c>
    </row>
    <row r="140" customFormat="false" ht="14.25" hidden="false" customHeight="true" outlineLevel="0" collapsed="false">
      <c r="A140" s="174"/>
      <c r="B140" s="174"/>
      <c r="C140" s="174"/>
      <c r="D140" s="174"/>
      <c r="E140" s="174"/>
      <c r="F140" s="174"/>
      <c r="G140" s="178" t="s">
        <v>3848</v>
      </c>
      <c r="H140" s="177" t="n">
        <v>1</v>
      </c>
      <c r="I140" s="177" t="n">
        <v>2.8</v>
      </c>
      <c r="J140" s="177" t="n">
        <v>8</v>
      </c>
      <c r="K140" s="177" t="n">
        <f aca="false">VLOOKUP(J140,$S$5:$T$19,2,)</f>
        <v>0.4</v>
      </c>
      <c r="L140" s="177" t="n">
        <f aca="false">H140*I140*K140</f>
        <v>1.12</v>
      </c>
      <c r="M140" s="177" t="str">
        <f aca="false">VLOOKUP(J140,$S:$U,3,)</f>
        <v>5/16"</v>
      </c>
    </row>
    <row r="141" customFormat="false" ht="14.25" hidden="false" customHeight="true" outlineLevel="0" collapsed="false">
      <c r="A141" s="174"/>
      <c r="B141" s="174"/>
      <c r="C141" s="174"/>
      <c r="D141" s="174"/>
      <c r="E141" s="174"/>
      <c r="F141" s="174"/>
      <c r="G141" s="178" t="s">
        <v>3849</v>
      </c>
      <c r="H141" s="177" t="n">
        <v>1</v>
      </c>
      <c r="I141" s="177" t="n">
        <v>2.6</v>
      </c>
      <c r="J141" s="177" t="n">
        <v>8</v>
      </c>
      <c r="K141" s="177" t="n">
        <f aca="false">VLOOKUP(J141,$S$5:$T$19,2,)</f>
        <v>0.4</v>
      </c>
      <c r="L141" s="177" t="n">
        <f aca="false">H141*I141*K141</f>
        <v>1.04</v>
      </c>
      <c r="M141" s="177" t="str">
        <f aca="false">VLOOKUP(J141,$S:$U,3,)</f>
        <v>5/16"</v>
      </c>
    </row>
    <row r="142" customFormat="false" ht="14.25" hidden="false" customHeight="true" outlineLevel="0" collapsed="false">
      <c r="A142" s="174"/>
      <c r="B142" s="174"/>
      <c r="C142" s="174"/>
      <c r="D142" s="174"/>
      <c r="E142" s="174"/>
      <c r="F142" s="174"/>
      <c r="G142" s="178" t="s">
        <v>3850</v>
      </c>
      <c r="H142" s="177" t="n">
        <v>1</v>
      </c>
      <c r="I142" s="177" t="n">
        <v>2.25</v>
      </c>
      <c r="J142" s="177" t="n">
        <v>8</v>
      </c>
      <c r="K142" s="177" t="n">
        <f aca="false">VLOOKUP(J142,$S$5:$T$19,2,)</f>
        <v>0.4</v>
      </c>
      <c r="L142" s="177" t="n">
        <f aca="false">H142*I142*K142</f>
        <v>0.9</v>
      </c>
      <c r="M142" s="177" t="str">
        <f aca="false">VLOOKUP(J142,$S:$U,3,)</f>
        <v>5/16"</v>
      </c>
    </row>
    <row r="143" customFormat="false" ht="14.25" hidden="false" customHeight="true" outlineLevel="0" collapsed="false">
      <c r="A143" s="174"/>
      <c r="B143" s="174"/>
      <c r="C143" s="174"/>
      <c r="D143" s="174"/>
      <c r="E143" s="174"/>
      <c r="F143" s="174"/>
      <c r="G143" s="178" t="s">
        <v>3851</v>
      </c>
      <c r="H143" s="177" t="n">
        <v>1</v>
      </c>
      <c r="I143" s="177" t="n">
        <v>2.3</v>
      </c>
      <c r="J143" s="177" t="n">
        <v>8</v>
      </c>
      <c r="K143" s="177" t="n">
        <f aca="false">VLOOKUP(J143,$S$5:$T$19,2,)</f>
        <v>0.4</v>
      </c>
      <c r="L143" s="177" t="n">
        <f aca="false">H143*I143*K143</f>
        <v>0.92</v>
      </c>
      <c r="M143" s="177" t="str">
        <f aca="false">VLOOKUP(J143,$S:$U,3,)</f>
        <v>5/16"</v>
      </c>
    </row>
    <row r="144" customFormat="false" ht="14.25" hidden="false" customHeight="true" outlineLevel="0" collapsed="false">
      <c r="A144" s="174"/>
      <c r="B144" s="174"/>
      <c r="C144" s="174"/>
      <c r="D144" s="174"/>
      <c r="E144" s="174"/>
      <c r="F144" s="174"/>
      <c r="G144" s="178" t="s">
        <v>3852</v>
      </c>
      <c r="H144" s="177" t="n">
        <v>1</v>
      </c>
      <c r="I144" s="177" t="n">
        <v>4.4</v>
      </c>
      <c r="J144" s="177" t="n">
        <v>8</v>
      </c>
      <c r="K144" s="177" t="n">
        <f aca="false">VLOOKUP(J144,$S$5:$T$19,2,)</f>
        <v>0.4</v>
      </c>
      <c r="L144" s="177" t="n">
        <f aca="false">H144*I144*K144</f>
        <v>1.76</v>
      </c>
      <c r="M144" s="177" t="str">
        <f aca="false">VLOOKUP(J144,$S:$U,3,)</f>
        <v>5/16"</v>
      </c>
    </row>
    <row r="145" customFormat="false" ht="15" hidden="false" customHeight="true" outlineLevel="0" collapsed="false">
      <c r="A145" s="174"/>
      <c r="B145" s="174"/>
      <c r="C145" s="174"/>
      <c r="D145" s="174"/>
      <c r="E145" s="174"/>
      <c r="F145" s="174"/>
      <c r="G145" s="178" t="s">
        <v>3853</v>
      </c>
      <c r="H145" s="177" t="n">
        <v>91</v>
      </c>
      <c r="I145" s="177" t="n">
        <v>1.02</v>
      </c>
      <c r="J145" s="177" t="n">
        <v>5</v>
      </c>
      <c r="K145" s="177" t="n">
        <f aca="false">VLOOKUP(J145,$S$5:$T$19,2,)</f>
        <v>0.154</v>
      </c>
      <c r="L145" s="177" t="n">
        <f aca="false">H145*I145*K145</f>
        <v>14.29428</v>
      </c>
      <c r="M145" s="177" t="str">
        <f aca="false">VLOOKUP(J145,$S:$U,3,)</f>
        <v>3/15"</v>
      </c>
    </row>
    <row r="146" customFormat="false" ht="14.25" hidden="false" customHeight="true" outlineLevel="0" collapsed="false">
      <c r="A146" s="174" t="s">
        <v>4025</v>
      </c>
      <c r="B146" s="174" t="s">
        <v>4031</v>
      </c>
      <c r="C146" s="174" t="s">
        <v>4000</v>
      </c>
      <c r="D146" s="174" t="n">
        <v>1.54</v>
      </c>
      <c r="E146" s="174" t="n">
        <v>0.62</v>
      </c>
      <c r="F146" s="174" t="n">
        <v>8.21</v>
      </c>
      <c r="G146" s="178" t="s">
        <v>3838</v>
      </c>
      <c r="H146" s="177" t="n">
        <v>4</v>
      </c>
      <c r="I146" s="177" t="n">
        <v>10.71</v>
      </c>
      <c r="J146" s="177" t="n">
        <v>8</v>
      </c>
      <c r="K146" s="177" t="n">
        <f aca="false">VLOOKUP(J146,$S$5:$T$19,2,)</f>
        <v>0.4</v>
      </c>
      <c r="L146" s="177" t="n">
        <f aca="false">H146*I146*K146</f>
        <v>17.136</v>
      </c>
      <c r="M146" s="177" t="str">
        <f aca="false">VLOOKUP(J146,$S:$U,3,)</f>
        <v>5/16"</v>
      </c>
    </row>
    <row r="147" customFormat="false" ht="14.25" hidden="false" customHeight="true" outlineLevel="0" collapsed="false">
      <c r="A147" s="174"/>
      <c r="B147" s="174"/>
      <c r="C147" s="174"/>
      <c r="D147" s="174"/>
      <c r="E147" s="174"/>
      <c r="F147" s="174"/>
      <c r="G147" s="178" t="s">
        <v>3839</v>
      </c>
      <c r="H147" s="177" t="n">
        <v>2</v>
      </c>
      <c r="I147" s="177" t="n">
        <v>1.45</v>
      </c>
      <c r="J147" s="177" t="n">
        <v>8</v>
      </c>
      <c r="K147" s="177" t="n">
        <f aca="false">VLOOKUP(J147,$S$5:$T$19,2,)</f>
        <v>0.4</v>
      </c>
      <c r="L147" s="177" t="n">
        <f aca="false">H147*I147*K147</f>
        <v>1.16</v>
      </c>
      <c r="M147" s="177" t="str">
        <f aca="false">VLOOKUP(J147,$S:$U,3,)</f>
        <v>5/16"</v>
      </c>
    </row>
    <row r="148" customFormat="false" ht="14.25" hidden="false" customHeight="true" outlineLevel="0" collapsed="false">
      <c r="A148" s="174"/>
      <c r="B148" s="174"/>
      <c r="C148" s="174"/>
      <c r="D148" s="174"/>
      <c r="E148" s="174"/>
      <c r="F148" s="174"/>
      <c r="G148" s="178" t="s">
        <v>3840</v>
      </c>
      <c r="H148" s="177" t="n">
        <v>1</v>
      </c>
      <c r="I148" s="177" t="n">
        <v>2.25</v>
      </c>
      <c r="J148" s="177" t="n">
        <v>8</v>
      </c>
      <c r="K148" s="177" t="n">
        <f aca="false">VLOOKUP(J148,$S$5:$T$19,2,)</f>
        <v>0.4</v>
      </c>
      <c r="L148" s="177" t="n">
        <f aca="false">H148*I148*K148</f>
        <v>0.9</v>
      </c>
      <c r="M148" s="177" t="str">
        <f aca="false">VLOOKUP(J148,$S:$U,3,)</f>
        <v>5/16"</v>
      </c>
    </row>
    <row r="149" customFormat="false" ht="14.25" hidden="false" customHeight="true" outlineLevel="0" collapsed="false">
      <c r="A149" s="174"/>
      <c r="B149" s="174"/>
      <c r="C149" s="174"/>
      <c r="D149" s="174"/>
      <c r="E149" s="174"/>
      <c r="F149" s="174"/>
      <c r="G149" s="178" t="s">
        <v>3841</v>
      </c>
      <c r="H149" s="177" t="n">
        <v>2</v>
      </c>
      <c r="I149" s="177" t="n">
        <v>3.35</v>
      </c>
      <c r="J149" s="177" t="n">
        <v>8</v>
      </c>
      <c r="K149" s="177" t="n">
        <f aca="false">VLOOKUP(J149,$S$5:$T$19,2,)</f>
        <v>0.4</v>
      </c>
      <c r="L149" s="177" t="n">
        <f aca="false">H149*I149*K149</f>
        <v>2.68</v>
      </c>
      <c r="M149" s="177" t="str">
        <f aca="false">VLOOKUP(J149,$S:$U,3,)</f>
        <v>5/16"</v>
      </c>
    </row>
    <row r="150" customFormat="false" ht="15" hidden="false" customHeight="true" outlineLevel="0" collapsed="false">
      <c r="A150" s="174"/>
      <c r="B150" s="174"/>
      <c r="C150" s="174"/>
      <c r="D150" s="174"/>
      <c r="E150" s="174"/>
      <c r="F150" s="174"/>
      <c r="G150" s="178" t="s">
        <v>3842</v>
      </c>
      <c r="H150" s="177" t="n">
        <v>44</v>
      </c>
      <c r="I150" s="177" t="n">
        <v>1.02</v>
      </c>
      <c r="J150" s="177" t="n">
        <v>5</v>
      </c>
      <c r="K150" s="177" t="n">
        <f aca="false">VLOOKUP(J150,$S$5:$T$19,2,)</f>
        <v>0.154</v>
      </c>
      <c r="L150" s="177" t="n">
        <f aca="false">H150*I150*K150</f>
        <v>6.91152</v>
      </c>
      <c r="M150" s="177" t="str">
        <f aca="false">VLOOKUP(J150,$S:$U,3,)</f>
        <v>3/15"</v>
      </c>
    </row>
    <row r="151" customFormat="false" ht="14.25" hidden="false" customHeight="true" outlineLevel="0" collapsed="false">
      <c r="A151" s="174" t="s">
        <v>4025</v>
      </c>
      <c r="B151" s="174" t="s">
        <v>4032</v>
      </c>
      <c r="C151" s="174" t="s">
        <v>4000</v>
      </c>
      <c r="D151" s="174" t="n">
        <v>1.58</v>
      </c>
      <c r="E151" s="174" t="n">
        <v>0.63</v>
      </c>
      <c r="F151" s="174" t="n">
        <v>8.42</v>
      </c>
      <c r="G151" s="178" t="s">
        <v>3838</v>
      </c>
      <c r="H151" s="177" t="n">
        <v>2</v>
      </c>
      <c r="I151" s="177" t="n">
        <v>10.81</v>
      </c>
      <c r="J151" s="177" t="n">
        <v>8</v>
      </c>
      <c r="K151" s="177" t="n">
        <f aca="false">VLOOKUP(J151,$S$5:$T$19,2,)</f>
        <v>0.4</v>
      </c>
      <c r="L151" s="177" t="n">
        <f aca="false">H151*I151*K151</f>
        <v>8.648</v>
      </c>
      <c r="M151" s="177" t="str">
        <f aca="false">VLOOKUP(J151,$S:$U,3,)</f>
        <v>5/16"</v>
      </c>
    </row>
    <row r="152" customFormat="false" ht="14.25" hidden="false" customHeight="true" outlineLevel="0" collapsed="false">
      <c r="A152" s="174"/>
      <c r="B152" s="174"/>
      <c r="C152" s="174"/>
      <c r="D152" s="174"/>
      <c r="E152" s="174"/>
      <c r="F152" s="174"/>
      <c r="G152" s="178" t="s">
        <v>3839</v>
      </c>
      <c r="H152" s="177" t="n">
        <v>1</v>
      </c>
      <c r="I152" s="177" t="n">
        <v>2.2</v>
      </c>
      <c r="J152" s="177" t="n">
        <v>8</v>
      </c>
      <c r="K152" s="177" t="n">
        <f aca="false">VLOOKUP(J152,$S$5:$T$19,2,)</f>
        <v>0.4</v>
      </c>
      <c r="L152" s="177" t="n">
        <f aca="false">H152*I152*K152</f>
        <v>0.88</v>
      </c>
      <c r="M152" s="177" t="str">
        <f aca="false">VLOOKUP(J152,$S:$U,3,)</f>
        <v>5/16"</v>
      </c>
    </row>
    <row r="153" customFormat="false" ht="14.25" hidden="false" customHeight="true" outlineLevel="0" collapsed="false">
      <c r="A153" s="174"/>
      <c r="B153" s="174"/>
      <c r="C153" s="174"/>
      <c r="D153" s="174"/>
      <c r="E153" s="174"/>
      <c r="F153" s="174"/>
      <c r="G153" s="178" t="s">
        <v>3840</v>
      </c>
      <c r="H153" s="177" t="n">
        <v>1</v>
      </c>
      <c r="I153" s="177" t="n">
        <v>1.55</v>
      </c>
      <c r="J153" s="177" t="n">
        <v>8</v>
      </c>
      <c r="K153" s="177" t="n">
        <f aca="false">VLOOKUP(J153,$S$5:$T$19,2,)</f>
        <v>0.4</v>
      </c>
      <c r="L153" s="177" t="n">
        <f aca="false">H153*I153*K153</f>
        <v>0.62</v>
      </c>
      <c r="M153" s="177" t="str">
        <f aca="false">VLOOKUP(J153,$S:$U,3,)</f>
        <v>5/16"</v>
      </c>
    </row>
    <row r="154" customFormat="false" ht="14.25" hidden="false" customHeight="true" outlineLevel="0" collapsed="false">
      <c r="A154" s="174"/>
      <c r="B154" s="174"/>
      <c r="C154" s="174"/>
      <c r="D154" s="174"/>
      <c r="E154" s="174"/>
      <c r="F154" s="174"/>
      <c r="G154" s="178" t="s">
        <v>3841</v>
      </c>
      <c r="H154" s="177" t="n">
        <v>1</v>
      </c>
      <c r="I154" s="177" t="n">
        <v>1.1</v>
      </c>
      <c r="J154" s="177" t="n">
        <v>8</v>
      </c>
      <c r="K154" s="177" t="n">
        <f aca="false">VLOOKUP(J154,$S$5:$T$19,2,)</f>
        <v>0.4</v>
      </c>
      <c r="L154" s="177" t="n">
        <f aca="false">H154*I154*K154</f>
        <v>0.44</v>
      </c>
      <c r="M154" s="177" t="str">
        <f aca="false">VLOOKUP(J154,$S:$U,3,)</f>
        <v>5/16"</v>
      </c>
    </row>
    <row r="155" customFormat="false" ht="14.25" hidden="false" customHeight="true" outlineLevel="0" collapsed="false">
      <c r="A155" s="174"/>
      <c r="B155" s="174"/>
      <c r="C155" s="174"/>
      <c r="D155" s="174"/>
      <c r="E155" s="174"/>
      <c r="F155" s="174"/>
      <c r="G155" s="178" t="s">
        <v>3842</v>
      </c>
      <c r="H155" s="177" t="n">
        <v>2</v>
      </c>
      <c r="I155" s="177" t="n">
        <v>11.06</v>
      </c>
      <c r="J155" s="177" t="n">
        <v>8</v>
      </c>
      <c r="K155" s="177" t="n">
        <f aca="false">VLOOKUP(J155,$S$5:$T$19,2,)</f>
        <v>0.4</v>
      </c>
      <c r="L155" s="177" t="n">
        <f aca="false">H155*I155*K155</f>
        <v>8.848</v>
      </c>
      <c r="M155" s="177" t="str">
        <f aca="false">VLOOKUP(J155,$S:$U,3,)</f>
        <v>5/16"</v>
      </c>
    </row>
    <row r="156" customFormat="false" ht="14.25" hidden="false" customHeight="true" outlineLevel="0" collapsed="false">
      <c r="A156" s="174"/>
      <c r="B156" s="174"/>
      <c r="C156" s="174"/>
      <c r="D156" s="174"/>
      <c r="E156" s="174"/>
      <c r="F156" s="174"/>
      <c r="G156" s="178" t="s">
        <v>3843</v>
      </c>
      <c r="H156" s="177" t="n">
        <v>1</v>
      </c>
      <c r="I156" s="177" t="n">
        <v>3</v>
      </c>
      <c r="J156" s="177" t="n">
        <v>8</v>
      </c>
      <c r="K156" s="177" t="n">
        <f aca="false">VLOOKUP(J156,$S$5:$T$19,2,)</f>
        <v>0.4</v>
      </c>
      <c r="L156" s="177" t="n">
        <f aca="false">H156*I156*K156</f>
        <v>1.2</v>
      </c>
      <c r="M156" s="177" t="str">
        <f aca="false">VLOOKUP(J156,$S:$U,3,)</f>
        <v>5/16"</v>
      </c>
    </row>
    <row r="157" customFormat="false" ht="14.25" hidden="false" customHeight="true" outlineLevel="0" collapsed="false">
      <c r="A157" s="174"/>
      <c r="B157" s="174"/>
      <c r="C157" s="174"/>
      <c r="D157" s="174"/>
      <c r="E157" s="174"/>
      <c r="F157" s="174"/>
      <c r="G157" s="178" t="s">
        <v>3844</v>
      </c>
      <c r="H157" s="177" t="n">
        <v>1</v>
      </c>
      <c r="I157" s="177" t="n">
        <v>1.85</v>
      </c>
      <c r="J157" s="177" t="n">
        <v>8</v>
      </c>
      <c r="K157" s="177" t="n">
        <f aca="false">VLOOKUP(J157,$S$5:$T$19,2,)</f>
        <v>0.4</v>
      </c>
      <c r="L157" s="177" t="n">
        <f aca="false">H157*I157*K157</f>
        <v>0.74</v>
      </c>
      <c r="M157" s="177" t="str">
        <f aca="false">VLOOKUP(J157,$S:$U,3,)</f>
        <v>5/16"</v>
      </c>
    </row>
    <row r="158" customFormat="false" ht="14.25" hidden="false" customHeight="true" outlineLevel="0" collapsed="false">
      <c r="A158" s="174"/>
      <c r="B158" s="174"/>
      <c r="C158" s="174"/>
      <c r="D158" s="174"/>
      <c r="E158" s="174"/>
      <c r="F158" s="174"/>
      <c r="G158" s="178" t="s">
        <v>3845</v>
      </c>
      <c r="H158" s="177" t="n">
        <v>1</v>
      </c>
      <c r="I158" s="177" t="n">
        <v>2</v>
      </c>
      <c r="J158" s="177" t="n">
        <v>8</v>
      </c>
      <c r="K158" s="177" t="n">
        <f aca="false">VLOOKUP(J158,$S$5:$T$19,2,)</f>
        <v>0.4</v>
      </c>
      <c r="L158" s="177" t="n">
        <f aca="false">H158*I158*K158</f>
        <v>0.8</v>
      </c>
      <c r="M158" s="177" t="str">
        <f aca="false">VLOOKUP(J158,$S:$U,3,)</f>
        <v>5/16"</v>
      </c>
    </row>
    <row r="159" customFormat="false" ht="15" hidden="false" customHeight="true" outlineLevel="0" collapsed="false">
      <c r="A159" s="174"/>
      <c r="B159" s="174"/>
      <c r="C159" s="174"/>
      <c r="D159" s="174"/>
      <c r="E159" s="174"/>
      <c r="F159" s="174"/>
      <c r="G159" s="178" t="s">
        <v>3846</v>
      </c>
      <c r="H159" s="177" t="n">
        <v>45</v>
      </c>
      <c r="I159" s="177" t="n">
        <v>1.02</v>
      </c>
      <c r="J159" s="177" t="n">
        <v>5</v>
      </c>
      <c r="K159" s="177" t="n">
        <f aca="false">VLOOKUP(J159,$S$5:$T$19,2,)</f>
        <v>0.154</v>
      </c>
      <c r="L159" s="177" t="n">
        <f aca="false">H159*I159*K159</f>
        <v>7.0686</v>
      </c>
      <c r="M159" s="177" t="str">
        <f aca="false">VLOOKUP(J159,$S:$U,3,)</f>
        <v>3/15"</v>
      </c>
    </row>
    <row r="160" customFormat="false" ht="14.25" hidden="false" customHeight="true" outlineLevel="0" collapsed="false">
      <c r="A160" s="174" t="s">
        <v>4025</v>
      </c>
      <c r="B160" s="174" t="s">
        <v>4033</v>
      </c>
      <c r="C160" s="174" t="s">
        <v>4000</v>
      </c>
      <c r="D160" s="174" t="n">
        <v>1.71</v>
      </c>
      <c r="E160" s="174" t="n">
        <v>0.68</v>
      </c>
      <c r="F160" s="174" t="n">
        <v>9.1</v>
      </c>
      <c r="G160" s="178" t="s">
        <v>3838</v>
      </c>
      <c r="H160" s="177" t="n">
        <v>4</v>
      </c>
      <c r="I160" s="177" t="n">
        <v>5.78</v>
      </c>
      <c r="J160" s="177" t="n">
        <v>8</v>
      </c>
      <c r="K160" s="177" t="n">
        <f aca="false">VLOOKUP(J160,$S$5:$T$19,2,)</f>
        <v>0.4</v>
      </c>
      <c r="L160" s="177" t="n">
        <f aca="false">H160*I160*K160</f>
        <v>9.248</v>
      </c>
      <c r="M160" s="177" t="str">
        <f aca="false">VLOOKUP(J160,$S:$U,3,)</f>
        <v>5/16"</v>
      </c>
    </row>
    <row r="161" customFormat="false" ht="14.25" hidden="false" customHeight="true" outlineLevel="0" collapsed="false">
      <c r="A161" s="174"/>
      <c r="B161" s="174"/>
      <c r="C161" s="174"/>
      <c r="D161" s="174"/>
      <c r="E161" s="174"/>
      <c r="F161" s="174"/>
      <c r="G161" s="178" t="s">
        <v>3839</v>
      </c>
      <c r="H161" s="177" t="n">
        <v>2</v>
      </c>
      <c r="I161" s="177" t="n">
        <v>6.18</v>
      </c>
      <c r="J161" s="177" t="n">
        <v>8</v>
      </c>
      <c r="K161" s="177" t="n">
        <f aca="false">VLOOKUP(J161,$S$5:$T$19,2,)</f>
        <v>0.4</v>
      </c>
      <c r="L161" s="177" t="n">
        <f aca="false">H161*I161*K161</f>
        <v>4.944</v>
      </c>
      <c r="M161" s="177" t="str">
        <f aca="false">VLOOKUP(J161,$S:$U,3,)</f>
        <v>5/16"</v>
      </c>
    </row>
    <row r="162" customFormat="false" ht="14.25" hidden="false" customHeight="true" outlineLevel="0" collapsed="false">
      <c r="A162" s="174"/>
      <c r="B162" s="174"/>
      <c r="C162" s="174"/>
      <c r="D162" s="174"/>
      <c r="E162" s="174"/>
      <c r="F162" s="174"/>
      <c r="G162" s="178" t="s">
        <v>3840</v>
      </c>
      <c r="H162" s="177" t="n">
        <v>1</v>
      </c>
      <c r="I162" s="177" t="n">
        <v>1.5</v>
      </c>
      <c r="J162" s="177" t="n">
        <v>8</v>
      </c>
      <c r="K162" s="177" t="n">
        <f aca="false">VLOOKUP(J162,$S$5:$T$19,2,)</f>
        <v>0.4</v>
      </c>
      <c r="L162" s="177" t="n">
        <f aca="false">H162*I162*K162</f>
        <v>0.6</v>
      </c>
      <c r="M162" s="177" t="str">
        <f aca="false">VLOOKUP(J162,$S:$U,3,)</f>
        <v>5/16"</v>
      </c>
    </row>
    <row r="163" customFormat="false" ht="14.25" hidden="false" customHeight="true" outlineLevel="0" collapsed="false">
      <c r="A163" s="174"/>
      <c r="B163" s="174"/>
      <c r="C163" s="174"/>
      <c r="D163" s="174"/>
      <c r="E163" s="174"/>
      <c r="F163" s="174"/>
      <c r="G163" s="178" t="s">
        <v>3841</v>
      </c>
      <c r="H163" s="177" t="n">
        <v>1</v>
      </c>
      <c r="I163" s="177" t="n">
        <v>2.85</v>
      </c>
      <c r="J163" s="177" t="n">
        <v>8</v>
      </c>
      <c r="K163" s="177" t="n">
        <f aca="false">VLOOKUP(J163,$S$5:$T$19,2,)</f>
        <v>0.4</v>
      </c>
      <c r="L163" s="177" t="n">
        <f aca="false">H163*I163*K163</f>
        <v>1.14</v>
      </c>
      <c r="M163" s="177" t="str">
        <f aca="false">VLOOKUP(J163,$S:$U,3,)</f>
        <v>5/16"</v>
      </c>
    </row>
    <row r="164" customFormat="false" ht="14.25" hidden="false" customHeight="true" outlineLevel="0" collapsed="false">
      <c r="A164" s="174"/>
      <c r="B164" s="174"/>
      <c r="C164" s="174"/>
      <c r="D164" s="174"/>
      <c r="E164" s="174"/>
      <c r="F164" s="174"/>
      <c r="G164" s="178" t="s">
        <v>3842</v>
      </c>
      <c r="H164" s="177" t="n">
        <v>2</v>
      </c>
      <c r="I164" s="177" t="n">
        <v>6.43</v>
      </c>
      <c r="J164" s="177" t="n">
        <v>8</v>
      </c>
      <c r="K164" s="177" t="n">
        <f aca="false">VLOOKUP(J164,$S$5:$T$19,2,)</f>
        <v>0.4</v>
      </c>
      <c r="L164" s="177" t="n">
        <f aca="false">H164*I164*K164</f>
        <v>5.144</v>
      </c>
      <c r="M164" s="177" t="str">
        <f aca="false">VLOOKUP(J164,$S:$U,3,)</f>
        <v>5/16"</v>
      </c>
    </row>
    <row r="165" customFormat="false" ht="14.25" hidden="false" customHeight="true" outlineLevel="0" collapsed="false">
      <c r="A165" s="174"/>
      <c r="B165" s="174"/>
      <c r="C165" s="174"/>
      <c r="D165" s="174"/>
      <c r="E165" s="174"/>
      <c r="F165" s="174"/>
      <c r="G165" s="178" t="s">
        <v>3843</v>
      </c>
      <c r="H165" s="177" t="n">
        <v>1</v>
      </c>
      <c r="I165" s="177" t="n">
        <v>3.35</v>
      </c>
      <c r="J165" s="177" t="n">
        <v>8</v>
      </c>
      <c r="K165" s="177" t="n">
        <f aca="false">VLOOKUP(J165,$S$5:$T$19,2,)</f>
        <v>0.4</v>
      </c>
      <c r="L165" s="177" t="n">
        <f aca="false">H165*I165*K165</f>
        <v>1.34</v>
      </c>
      <c r="M165" s="177" t="str">
        <f aca="false">VLOOKUP(J165,$S:$U,3,)</f>
        <v>5/16"</v>
      </c>
    </row>
    <row r="166" customFormat="false" ht="14.25" hidden="false" customHeight="true" outlineLevel="0" collapsed="false">
      <c r="A166" s="174"/>
      <c r="B166" s="174"/>
      <c r="C166" s="174"/>
      <c r="D166" s="174"/>
      <c r="E166" s="174"/>
      <c r="F166" s="174"/>
      <c r="G166" s="178" t="s">
        <v>3844</v>
      </c>
      <c r="H166" s="177" t="n">
        <v>1</v>
      </c>
      <c r="I166" s="177" t="n">
        <v>4.5</v>
      </c>
      <c r="J166" s="177" t="n">
        <v>8</v>
      </c>
      <c r="K166" s="177" t="n">
        <f aca="false">VLOOKUP(J166,$S$5:$T$19,2,)</f>
        <v>0.4</v>
      </c>
      <c r="L166" s="177" t="n">
        <f aca="false">H166*I166*K166</f>
        <v>1.8</v>
      </c>
      <c r="M166" s="177" t="str">
        <f aca="false">VLOOKUP(J166,$S:$U,3,)</f>
        <v>5/16"</v>
      </c>
    </row>
    <row r="167" customFormat="false" ht="15" hidden="false" customHeight="true" outlineLevel="0" collapsed="false">
      <c r="A167" s="174"/>
      <c r="B167" s="174"/>
      <c r="C167" s="174"/>
      <c r="D167" s="174"/>
      <c r="E167" s="174"/>
      <c r="F167" s="174"/>
      <c r="G167" s="178" t="s">
        <v>3845</v>
      </c>
      <c r="H167" s="177" t="n">
        <v>49</v>
      </c>
      <c r="I167" s="177" t="n">
        <v>1.02</v>
      </c>
      <c r="J167" s="177" t="n">
        <v>5</v>
      </c>
      <c r="K167" s="177" t="n">
        <f aca="false">VLOOKUP(J167,$S$5:$T$19,2,)</f>
        <v>0.154</v>
      </c>
      <c r="L167" s="177" t="n">
        <f aca="false">H167*I167*K167</f>
        <v>7.69692</v>
      </c>
      <c r="M167" s="177" t="str">
        <f aca="false">VLOOKUP(J167,$S:$U,3,)</f>
        <v>3/15"</v>
      </c>
    </row>
    <row r="168" customFormat="false" ht="14.25" hidden="false" customHeight="true" outlineLevel="0" collapsed="false">
      <c r="A168" s="174" t="s">
        <v>4025</v>
      </c>
      <c r="B168" s="174" t="s">
        <v>4034</v>
      </c>
      <c r="C168" s="174" t="s">
        <v>4000</v>
      </c>
      <c r="D168" s="174" t="n">
        <v>1.22</v>
      </c>
      <c r="E168" s="174" t="n">
        <v>0.49</v>
      </c>
      <c r="F168" s="210" t="n">
        <v>6.48</v>
      </c>
      <c r="G168" s="178" t="s">
        <v>3838</v>
      </c>
      <c r="H168" s="177" t="n">
        <v>2</v>
      </c>
      <c r="I168" s="177" t="n">
        <v>8.07</v>
      </c>
      <c r="J168" s="177" t="n">
        <v>8</v>
      </c>
      <c r="K168" s="177" t="n">
        <f aca="false">VLOOKUP(J168,$S$5:$T$19,2,)</f>
        <v>0.4</v>
      </c>
      <c r="L168" s="177" t="n">
        <f aca="false">H168*I168*K168</f>
        <v>6.456</v>
      </c>
      <c r="M168" s="177" t="str">
        <f aca="false">VLOOKUP(J168,$S:$U,3,)</f>
        <v>5/16"</v>
      </c>
    </row>
    <row r="169" customFormat="false" ht="14.25" hidden="false" customHeight="true" outlineLevel="0" collapsed="false">
      <c r="A169" s="174"/>
      <c r="B169" s="174"/>
      <c r="C169" s="174"/>
      <c r="D169" s="174"/>
      <c r="E169" s="174"/>
      <c r="F169" s="174"/>
      <c r="G169" s="178" t="s">
        <v>3839</v>
      </c>
      <c r="H169" s="177" t="n">
        <v>1</v>
      </c>
      <c r="I169" s="177" t="n">
        <v>3</v>
      </c>
      <c r="J169" s="177" t="n">
        <v>8</v>
      </c>
      <c r="K169" s="177" t="n">
        <f aca="false">VLOOKUP(J169,$S$5:$T$19,2,)</f>
        <v>0.4</v>
      </c>
      <c r="L169" s="177" t="n">
        <f aca="false">H169*I169*K169</f>
        <v>1.2</v>
      </c>
      <c r="M169" s="177" t="str">
        <f aca="false">VLOOKUP(J169,$S:$U,3,)</f>
        <v>5/16"</v>
      </c>
    </row>
    <row r="170" customFormat="false" ht="14.25" hidden="false" customHeight="true" outlineLevel="0" collapsed="false">
      <c r="A170" s="174"/>
      <c r="B170" s="174"/>
      <c r="C170" s="174"/>
      <c r="D170" s="174"/>
      <c r="E170" s="174"/>
      <c r="F170" s="174"/>
      <c r="G170" s="178" t="s">
        <v>3840</v>
      </c>
      <c r="H170" s="177" t="n">
        <v>2</v>
      </c>
      <c r="I170" s="177" t="n">
        <v>8.57</v>
      </c>
      <c r="J170" s="177" t="n">
        <v>8</v>
      </c>
      <c r="K170" s="177" t="n">
        <f aca="false">VLOOKUP(J170,$S$5:$T$19,2,)</f>
        <v>0.4</v>
      </c>
      <c r="L170" s="177" t="n">
        <f aca="false">H170*I170*K170</f>
        <v>6.856</v>
      </c>
      <c r="M170" s="177" t="str">
        <f aca="false">VLOOKUP(J170,$S:$U,3,)</f>
        <v>5/16"</v>
      </c>
    </row>
    <row r="171" customFormat="false" ht="14.25" hidden="false" customHeight="true" outlineLevel="0" collapsed="false">
      <c r="A171" s="174"/>
      <c r="B171" s="174"/>
      <c r="C171" s="174"/>
      <c r="D171" s="174"/>
      <c r="E171" s="174"/>
      <c r="F171" s="174"/>
      <c r="G171" s="178" t="s">
        <v>3841</v>
      </c>
      <c r="H171" s="177" t="n">
        <v>1</v>
      </c>
      <c r="I171" s="177" t="n">
        <v>5.4</v>
      </c>
      <c r="J171" s="177" t="n">
        <v>8</v>
      </c>
      <c r="K171" s="177" t="n">
        <f aca="false">VLOOKUP(J171,$S$5:$T$19,2,)</f>
        <v>0.4</v>
      </c>
      <c r="L171" s="177" t="n">
        <f aca="false">H171*I171*K171</f>
        <v>2.16</v>
      </c>
      <c r="M171" s="177" t="str">
        <f aca="false">VLOOKUP(J171,$S:$U,3,)</f>
        <v>5/16"</v>
      </c>
    </row>
    <row r="172" customFormat="false" ht="15" hidden="false" customHeight="true" outlineLevel="0" collapsed="false">
      <c r="A172" s="174"/>
      <c r="B172" s="174"/>
      <c r="C172" s="174"/>
      <c r="D172" s="174"/>
      <c r="E172" s="174"/>
      <c r="F172" s="174"/>
      <c r="G172" s="178" t="s">
        <v>3842</v>
      </c>
      <c r="H172" s="177" t="n">
        <v>37</v>
      </c>
      <c r="I172" s="177" t="n">
        <v>1.02</v>
      </c>
      <c r="J172" s="177" t="n">
        <v>5</v>
      </c>
      <c r="K172" s="177" t="n">
        <f aca="false">VLOOKUP(J172,$S$5:$T$19,2,)</f>
        <v>0.154</v>
      </c>
      <c r="L172" s="177" t="n">
        <f aca="false">H172*I172*K172</f>
        <v>5.81196</v>
      </c>
      <c r="M172" s="177" t="str">
        <f aca="false">VLOOKUP(J172,$S:$U,3,)</f>
        <v>3/15"</v>
      </c>
    </row>
    <row r="173" customFormat="false" ht="14.25" hidden="false" customHeight="true" outlineLevel="0" collapsed="false">
      <c r="A173" s="174" t="s">
        <v>4025</v>
      </c>
      <c r="B173" s="174" t="s">
        <v>4035</v>
      </c>
      <c r="C173" s="174" t="s">
        <v>4000</v>
      </c>
      <c r="D173" s="174" t="n">
        <v>1.71</v>
      </c>
      <c r="E173" s="174" t="n">
        <v>0.68</v>
      </c>
      <c r="F173" s="174" t="n">
        <v>9.1</v>
      </c>
      <c r="G173" s="178" t="s">
        <v>3838</v>
      </c>
      <c r="H173" s="177" t="n">
        <v>4</v>
      </c>
      <c r="I173" s="177" t="n">
        <v>5.78</v>
      </c>
      <c r="J173" s="177" t="n">
        <v>8</v>
      </c>
      <c r="K173" s="177" t="n">
        <f aca="false">VLOOKUP(J173,$S$5:$T$19,2,)</f>
        <v>0.4</v>
      </c>
      <c r="L173" s="177" t="n">
        <f aca="false">H173*I173*K173</f>
        <v>9.248</v>
      </c>
      <c r="M173" s="177" t="str">
        <f aca="false">VLOOKUP(J173,$S:$U,3,)</f>
        <v>5/16"</v>
      </c>
    </row>
    <row r="174" customFormat="false" ht="14.25" hidden="false" customHeight="true" outlineLevel="0" collapsed="false">
      <c r="A174" s="174"/>
      <c r="B174" s="174"/>
      <c r="C174" s="174"/>
      <c r="D174" s="174"/>
      <c r="E174" s="174"/>
      <c r="F174" s="174"/>
      <c r="G174" s="178" t="s">
        <v>3839</v>
      </c>
      <c r="H174" s="177" t="n">
        <v>2</v>
      </c>
      <c r="I174" s="177" t="n">
        <v>6.18</v>
      </c>
      <c r="J174" s="177" t="n">
        <v>8</v>
      </c>
      <c r="K174" s="177" t="n">
        <f aca="false">VLOOKUP(J174,$S$5:$T$19,2,)</f>
        <v>0.4</v>
      </c>
      <c r="L174" s="177" t="n">
        <f aca="false">H174*I174*K174</f>
        <v>4.944</v>
      </c>
      <c r="M174" s="177" t="str">
        <f aca="false">VLOOKUP(J174,$S:$U,3,)</f>
        <v>5/16"</v>
      </c>
    </row>
    <row r="175" customFormat="false" ht="14.25" hidden="false" customHeight="true" outlineLevel="0" collapsed="false">
      <c r="A175" s="174"/>
      <c r="B175" s="174"/>
      <c r="C175" s="174"/>
      <c r="D175" s="174"/>
      <c r="E175" s="174"/>
      <c r="F175" s="174"/>
      <c r="G175" s="178" t="s">
        <v>3840</v>
      </c>
      <c r="H175" s="177" t="n">
        <v>1</v>
      </c>
      <c r="I175" s="177" t="n">
        <v>1.5</v>
      </c>
      <c r="J175" s="177" t="n">
        <v>8</v>
      </c>
      <c r="K175" s="177" t="n">
        <f aca="false">VLOOKUP(J175,$S$5:$T$19,2,)</f>
        <v>0.4</v>
      </c>
      <c r="L175" s="177" t="n">
        <f aca="false">H175*I175*K175</f>
        <v>0.6</v>
      </c>
      <c r="M175" s="177" t="str">
        <f aca="false">VLOOKUP(J175,$S:$U,3,)</f>
        <v>5/16"</v>
      </c>
    </row>
    <row r="176" customFormat="false" ht="14.25" hidden="false" customHeight="true" outlineLevel="0" collapsed="false">
      <c r="A176" s="174"/>
      <c r="B176" s="174"/>
      <c r="C176" s="174"/>
      <c r="D176" s="174"/>
      <c r="E176" s="174"/>
      <c r="F176" s="174"/>
      <c r="G176" s="178" t="s">
        <v>3841</v>
      </c>
      <c r="H176" s="177" t="n">
        <v>1</v>
      </c>
      <c r="I176" s="177" t="n">
        <v>2.85</v>
      </c>
      <c r="J176" s="177" t="n">
        <v>8</v>
      </c>
      <c r="K176" s="177" t="n">
        <f aca="false">VLOOKUP(J176,$S$5:$T$19,2,)</f>
        <v>0.4</v>
      </c>
      <c r="L176" s="177" t="n">
        <f aca="false">H176*I176*K176</f>
        <v>1.14</v>
      </c>
      <c r="M176" s="177" t="str">
        <f aca="false">VLOOKUP(J176,$S:$U,3,)</f>
        <v>5/16"</v>
      </c>
    </row>
    <row r="177" customFormat="false" ht="14.25" hidden="false" customHeight="true" outlineLevel="0" collapsed="false">
      <c r="A177" s="174"/>
      <c r="B177" s="174"/>
      <c r="C177" s="174"/>
      <c r="D177" s="174"/>
      <c r="E177" s="174"/>
      <c r="F177" s="174"/>
      <c r="G177" s="178" t="s">
        <v>3842</v>
      </c>
      <c r="H177" s="177" t="n">
        <v>2</v>
      </c>
      <c r="I177" s="177" t="n">
        <v>6.43</v>
      </c>
      <c r="J177" s="177" t="n">
        <v>8</v>
      </c>
      <c r="K177" s="177" t="n">
        <f aca="false">VLOOKUP(J177,$S$5:$T$19,2,)</f>
        <v>0.4</v>
      </c>
      <c r="L177" s="177" t="n">
        <f aca="false">H177*I177*K177</f>
        <v>5.144</v>
      </c>
      <c r="M177" s="177" t="str">
        <f aca="false">VLOOKUP(J177,$S:$U,3,)</f>
        <v>5/16"</v>
      </c>
    </row>
    <row r="178" customFormat="false" ht="14.25" hidden="false" customHeight="true" outlineLevel="0" collapsed="false">
      <c r="A178" s="174"/>
      <c r="B178" s="174"/>
      <c r="C178" s="174"/>
      <c r="D178" s="174"/>
      <c r="E178" s="174"/>
      <c r="F178" s="174"/>
      <c r="G178" s="178" t="s">
        <v>3843</v>
      </c>
      <c r="H178" s="177" t="n">
        <v>1</v>
      </c>
      <c r="I178" s="177" t="n">
        <v>3.35</v>
      </c>
      <c r="J178" s="177" t="n">
        <v>8</v>
      </c>
      <c r="K178" s="177" t="n">
        <f aca="false">VLOOKUP(J178,$S$5:$T$19,2,)</f>
        <v>0.4</v>
      </c>
      <c r="L178" s="177" t="n">
        <f aca="false">H178*I178*K178</f>
        <v>1.34</v>
      </c>
      <c r="M178" s="177" t="str">
        <f aca="false">VLOOKUP(J178,$S:$U,3,)</f>
        <v>5/16"</v>
      </c>
    </row>
    <row r="179" customFormat="false" ht="14.25" hidden="false" customHeight="true" outlineLevel="0" collapsed="false">
      <c r="A179" s="174"/>
      <c r="B179" s="174"/>
      <c r="C179" s="174"/>
      <c r="D179" s="174"/>
      <c r="E179" s="174"/>
      <c r="F179" s="174"/>
      <c r="G179" s="178" t="s">
        <v>3844</v>
      </c>
      <c r="H179" s="177" t="n">
        <v>1</v>
      </c>
      <c r="I179" s="177" t="n">
        <v>4.5</v>
      </c>
      <c r="J179" s="177" t="n">
        <v>8</v>
      </c>
      <c r="K179" s="177" t="n">
        <f aca="false">VLOOKUP(J179,$S$5:$T$19,2,)</f>
        <v>0.4</v>
      </c>
      <c r="L179" s="177" t="n">
        <f aca="false">H179*I179*K179</f>
        <v>1.8</v>
      </c>
      <c r="M179" s="177" t="str">
        <f aca="false">VLOOKUP(J179,$S:$U,3,)</f>
        <v>5/16"</v>
      </c>
    </row>
    <row r="180" customFormat="false" ht="15" hidden="false" customHeight="true" outlineLevel="0" collapsed="false">
      <c r="A180" s="174"/>
      <c r="B180" s="174"/>
      <c r="C180" s="174"/>
      <c r="D180" s="174"/>
      <c r="E180" s="174"/>
      <c r="F180" s="174"/>
      <c r="G180" s="178" t="s">
        <v>3845</v>
      </c>
      <c r="H180" s="177" t="n">
        <v>49</v>
      </c>
      <c r="I180" s="177" t="n">
        <v>1.02</v>
      </c>
      <c r="J180" s="177" t="n">
        <v>5</v>
      </c>
      <c r="K180" s="177" t="n">
        <f aca="false">VLOOKUP(J180,$S$5:$T$19,2,)</f>
        <v>0.154</v>
      </c>
      <c r="L180" s="177" t="n">
        <f aca="false">H180*I180*K180</f>
        <v>7.69692</v>
      </c>
      <c r="M180" s="177" t="str">
        <f aca="false">VLOOKUP(J180,$S:$U,3,)</f>
        <v>3/15"</v>
      </c>
    </row>
    <row r="181" customFormat="false" ht="14.25" hidden="false" customHeight="true" outlineLevel="0" collapsed="false">
      <c r="A181" s="174" t="s">
        <v>4025</v>
      </c>
      <c r="B181" s="174" t="s">
        <v>4036</v>
      </c>
      <c r="C181" s="174" t="s">
        <v>4000</v>
      </c>
      <c r="D181" s="174" t="n">
        <v>1.33</v>
      </c>
      <c r="E181" s="174" t="n">
        <v>0.53</v>
      </c>
      <c r="F181" s="174" t="n">
        <v>7.09</v>
      </c>
      <c r="G181" s="178" t="s">
        <v>3838</v>
      </c>
      <c r="H181" s="177" t="n">
        <v>4</v>
      </c>
      <c r="I181" s="177" t="n">
        <v>9.31</v>
      </c>
      <c r="J181" s="177" t="n">
        <v>8</v>
      </c>
      <c r="K181" s="177" t="n">
        <f aca="false">VLOOKUP(J181,$S$5:$T$19,2,)</f>
        <v>0.4</v>
      </c>
      <c r="L181" s="177" t="n">
        <f aca="false">H181*I181*K181</f>
        <v>14.896</v>
      </c>
      <c r="M181" s="177" t="str">
        <f aca="false">VLOOKUP(J181,$S:$U,3,)</f>
        <v>5/16"</v>
      </c>
    </row>
    <row r="182" customFormat="false" ht="14.25" hidden="false" customHeight="true" outlineLevel="0" collapsed="false">
      <c r="A182" s="174"/>
      <c r="B182" s="174"/>
      <c r="C182" s="174"/>
      <c r="D182" s="174"/>
      <c r="E182" s="174"/>
      <c r="F182" s="174"/>
      <c r="G182" s="178" t="s">
        <v>3839</v>
      </c>
      <c r="H182" s="177" t="n">
        <v>2</v>
      </c>
      <c r="I182" s="177" t="n">
        <v>2.35</v>
      </c>
      <c r="J182" s="177" t="n">
        <v>8</v>
      </c>
      <c r="K182" s="177" t="n">
        <f aca="false">VLOOKUP(J182,$S$5:$T$19,2,)</f>
        <v>0.4</v>
      </c>
      <c r="L182" s="177" t="n">
        <f aca="false">H182*I182*K182</f>
        <v>1.88</v>
      </c>
      <c r="M182" s="177" t="str">
        <f aca="false">VLOOKUP(J182,$S:$U,3,)</f>
        <v>5/16"</v>
      </c>
    </row>
    <row r="183" customFormat="false" ht="14.25" hidden="false" customHeight="true" outlineLevel="0" collapsed="false">
      <c r="A183" s="174"/>
      <c r="B183" s="174"/>
      <c r="C183" s="174"/>
      <c r="D183" s="174"/>
      <c r="E183" s="174"/>
      <c r="F183" s="174"/>
      <c r="G183" s="178" t="s">
        <v>3840</v>
      </c>
      <c r="H183" s="177" t="n">
        <v>1</v>
      </c>
      <c r="I183" s="177" t="n">
        <v>5.4</v>
      </c>
      <c r="J183" s="177" t="n">
        <v>8</v>
      </c>
      <c r="K183" s="177" t="n">
        <f aca="false">VLOOKUP(J183,$S$5:$T$19,2,)</f>
        <v>0.4</v>
      </c>
      <c r="L183" s="177" t="n">
        <f aca="false">H183*I183*K183</f>
        <v>2.16</v>
      </c>
      <c r="M183" s="177" t="str">
        <f aca="false">VLOOKUP(J183,$S:$U,3,)</f>
        <v>5/16"</v>
      </c>
    </row>
    <row r="184" customFormat="false" ht="15" hidden="false" customHeight="true" outlineLevel="0" collapsed="false">
      <c r="A184" s="174"/>
      <c r="B184" s="174"/>
      <c r="C184" s="174"/>
      <c r="D184" s="174"/>
      <c r="E184" s="174"/>
      <c r="F184" s="174"/>
      <c r="G184" s="178" t="s">
        <v>3841</v>
      </c>
      <c r="H184" s="177" t="n">
        <v>36</v>
      </c>
      <c r="I184" s="177" t="n">
        <v>1.02</v>
      </c>
      <c r="J184" s="177" t="n">
        <v>5</v>
      </c>
      <c r="K184" s="177" t="n">
        <f aca="false">VLOOKUP(J184,$S$5:$T$19,2,)</f>
        <v>0.154</v>
      </c>
      <c r="L184" s="177" t="n">
        <f aca="false">H184*I184*K184</f>
        <v>5.65488</v>
      </c>
      <c r="M184" s="177" t="str">
        <f aca="false">VLOOKUP(J184,$S:$U,3,)</f>
        <v>3/15"</v>
      </c>
    </row>
    <row r="185" customFormat="false" ht="14.25" hidden="false" customHeight="true" outlineLevel="0" collapsed="false">
      <c r="A185" s="174" t="s">
        <v>4025</v>
      </c>
      <c r="B185" s="174" t="s">
        <v>4037</v>
      </c>
      <c r="C185" s="174" t="s">
        <v>4000</v>
      </c>
      <c r="D185" s="174" t="n">
        <v>2.93</v>
      </c>
      <c r="E185" s="174" t="n">
        <v>1.17</v>
      </c>
      <c r="F185" s="174" t="n">
        <v>15.6</v>
      </c>
      <c r="G185" s="178" t="s">
        <v>3838</v>
      </c>
      <c r="H185" s="177" t="n">
        <v>4</v>
      </c>
      <c r="I185" s="177" t="n">
        <v>9.44</v>
      </c>
      <c r="J185" s="177" t="n">
        <v>8</v>
      </c>
      <c r="K185" s="177" t="n">
        <f aca="false">VLOOKUP(J185,$S$5:$T$19,2,)</f>
        <v>0.4</v>
      </c>
      <c r="L185" s="177" t="n">
        <f aca="false">H185*I185*K185</f>
        <v>15.104</v>
      </c>
      <c r="M185" s="177" t="str">
        <f aca="false">VLOOKUP(J185,$S:$U,3,)</f>
        <v>5/16"</v>
      </c>
    </row>
    <row r="186" customFormat="false" ht="14.25" hidden="false" customHeight="true" outlineLevel="0" collapsed="false">
      <c r="A186" s="174"/>
      <c r="B186" s="174"/>
      <c r="C186" s="174"/>
      <c r="D186" s="174"/>
      <c r="E186" s="174"/>
      <c r="F186" s="174"/>
      <c r="G186" s="178" t="s">
        <v>3839</v>
      </c>
      <c r="H186" s="177" t="n">
        <v>4</v>
      </c>
      <c r="I186" s="177" t="n">
        <v>10.99</v>
      </c>
      <c r="J186" s="177" t="n">
        <v>8</v>
      </c>
      <c r="K186" s="177" t="n">
        <f aca="false">VLOOKUP(J186,$S$5:$T$19,2,)</f>
        <v>0.4</v>
      </c>
      <c r="L186" s="177" t="n">
        <f aca="false">H186*I186*K186</f>
        <v>17.584</v>
      </c>
      <c r="M186" s="177" t="str">
        <f aca="false">VLOOKUP(J186,$S:$U,3,)</f>
        <v>5/16"</v>
      </c>
    </row>
    <row r="187" customFormat="false" ht="14.25" hidden="false" customHeight="true" outlineLevel="0" collapsed="false">
      <c r="A187" s="174"/>
      <c r="B187" s="174"/>
      <c r="C187" s="174"/>
      <c r="D187" s="174"/>
      <c r="E187" s="174"/>
      <c r="F187" s="174"/>
      <c r="G187" s="178" t="s">
        <v>3840</v>
      </c>
      <c r="H187" s="177" t="n">
        <v>1</v>
      </c>
      <c r="I187" s="177" t="n">
        <v>2.3</v>
      </c>
      <c r="J187" s="177" t="n">
        <v>8</v>
      </c>
      <c r="K187" s="177" t="n">
        <f aca="false">VLOOKUP(J187,$S$5:$T$19,2,)</f>
        <v>0.4</v>
      </c>
      <c r="L187" s="177" t="n">
        <f aca="false">H187*I187*K187</f>
        <v>0.92</v>
      </c>
      <c r="M187" s="177" t="str">
        <f aca="false">VLOOKUP(J187,$S:$U,3,)</f>
        <v>5/16"</v>
      </c>
    </row>
    <row r="188" customFormat="false" ht="14.25" hidden="false" customHeight="true" outlineLevel="0" collapsed="false">
      <c r="A188" s="174"/>
      <c r="B188" s="174"/>
      <c r="C188" s="174"/>
      <c r="D188" s="174"/>
      <c r="E188" s="174"/>
      <c r="F188" s="174"/>
      <c r="G188" s="178" t="s">
        <v>3841</v>
      </c>
      <c r="H188" s="177" t="n">
        <v>1</v>
      </c>
      <c r="I188" s="177" t="n">
        <v>3.4</v>
      </c>
      <c r="J188" s="177" t="n">
        <v>8</v>
      </c>
      <c r="K188" s="177" t="n">
        <f aca="false">VLOOKUP(J188,$S$5:$T$19,2,)</f>
        <v>0.4</v>
      </c>
      <c r="L188" s="177" t="n">
        <f aca="false">H188*I188*K188</f>
        <v>1.36</v>
      </c>
      <c r="M188" s="177" t="str">
        <f aca="false">VLOOKUP(J188,$S:$U,3,)</f>
        <v>5/16"</v>
      </c>
    </row>
    <row r="189" customFormat="false" ht="14.25" hidden="false" customHeight="true" outlineLevel="0" collapsed="false">
      <c r="A189" s="174"/>
      <c r="B189" s="174"/>
      <c r="C189" s="174"/>
      <c r="D189" s="174"/>
      <c r="E189" s="174"/>
      <c r="F189" s="174"/>
      <c r="G189" s="178" t="s">
        <v>3842</v>
      </c>
      <c r="H189" s="177" t="n">
        <v>1</v>
      </c>
      <c r="I189" s="177" t="n">
        <v>2.3</v>
      </c>
      <c r="J189" s="177" t="n">
        <v>8</v>
      </c>
      <c r="K189" s="177" t="n">
        <f aca="false">VLOOKUP(J189,$S$5:$T$19,2,)</f>
        <v>0.4</v>
      </c>
      <c r="L189" s="177" t="n">
        <f aca="false">H189*I189*K189</f>
        <v>0.92</v>
      </c>
      <c r="M189" s="177" t="str">
        <f aca="false">VLOOKUP(J189,$S:$U,3,)</f>
        <v>5/16"</v>
      </c>
    </row>
    <row r="190" customFormat="false" ht="14.25" hidden="false" customHeight="true" outlineLevel="0" collapsed="false">
      <c r="A190" s="174"/>
      <c r="B190" s="174"/>
      <c r="C190" s="174"/>
      <c r="D190" s="174"/>
      <c r="E190" s="174"/>
      <c r="F190" s="174"/>
      <c r="G190" s="178" t="s">
        <v>3843</v>
      </c>
      <c r="H190" s="177" t="n">
        <v>1</v>
      </c>
      <c r="I190" s="177" t="n">
        <v>1.45</v>
      </c>
      <c r="J190" s="177" t="n">
        <v>8</v>
      </c>
      <c r="K190" s="177" t="n">
        <f aca="false">VLOOKUP(J190,$S$5:$T$19,2,)</f>
        <v>0.4</v>
      </c>
      <c r="L190" s="177" t="n">
        <f aca="false">H190*I190*K190</f>
        <v>0.58</v>
      </c>
      <c r="M190" s="177" t="str">
        <f aca="false">VLOOKUP(J190,$S:$U,3,)</f>
        <v>5/16"</v>
      </c>
    </row>
    <row r="191" customFormat="false" ht="14.25" hidden="false" customHeight="true" outlineLevel="0" collapsed="false">
      <c r="A191" s="174"/>
      <c r="B191" s="174"/>
      <c r="C191" s="174"/>
      <c r="D191" s="174"/>
      <c r="E191" s="174"/>
      <c r="F191" s="174"/>
      <c r="G191" s="178" t="s">
        <v>3844</v>
      </c>
      <c r="H191" s="177" t="n">
        <v>1</v>
      </c>
      <c r="I191" s="177" t="n">
        <v>6.15</v>
      </c>
      <c r="J191" s="177" t="n">
        <v>8</v>
      </c>
      <c r="K191" s="177" t="n">
        <f aca="false">VLOOKUP(J191,$S$5:$T$19,2,)</f>
        <v>0.4</v>
      </c>
      <c r="L191" s="177" t="n">
        <f aca="false">H191*I191*K191</f>
        <v>2.46</v>
      </c>
      <c r="M191" s="177" t="str">
        <f aca="false">VLOOKUP(J191,$S:$U,3,)</f>
        <v>5/16"</v>
      </c>
    </row>
    <row r="192" customFormat="false" ht="14.25" hidden="false" customHeight="true" outlineLevel="0" collapsed="false">
      <c r="A192" s="174"/>
      <c r="B192" s="174"/>
      <c r="C192" s="174"/>
      <c r="D192" s="174"/>
      <c r="E192" s="174"/>
      <c r="F192" s="174"/>
      <c r="G192" s="178" t="s">
        <v>3845</v>
      </c>
      <c r="H192" s="177" t="n">
        <v>1</v>
      </c>
      <c r="I192" s="177" t="n">
        <v>3.6</v>
      </c>
      <c r="J192" s="177" t="n">
        <v>8</v>
      </c>
      <c r="K192" s="177" t="n">
        <f aca="false">VLOOKUP(J192,$S$5:$T$19,2,)</f>
        <v>0.4</v>
      </c>
      <c r="L192" s="177" t="n">
        <f aca="false">H192*I192*K192</f>
        <v>1.44</v>
      </c>
      <c r="M192" s="177" t="str">
        <f aca="false">VLOOKUP(J192,$S:$U,3,)</f>
        <v>5/16"</v>
      </c>
    </row>
    <row r="193" customFormat="false" ht="14.25" hidden="false" customHeight="true" outlineLevel="0" collapsed="false">
      <c r="A193" s="174"/>
      <c r="B193" s="174"/>
      <c r="C193" s="174"/>
      <c r="D193" s="174"/>
      <c r="E193" s="174"/>
      <c r="F193" s="174"/>
      <c r="G193" s="178" t="s">
        <v>3846</v>
      </c>
      <c r="H193" s="177" t="n">
        <v>1</v>
      </c>
      <c r="I193" s="177" t="n">
        <v>2.85</v>
      </c>
      <c r="J193" s="177" t="n">
        <v>8</v>
      </c>
      <c r="K193" s="177" t="n">
        <f aca="false">VLOOKUP(J193,$S$5:$T$19,2,)</f>
        <v>0.4</v>
      </c>
      <c r="L193" s="177" t="n">
        <f aca="false">H193*I193*K193</f>
        <v>1.14</v>
      </c>
      <c r="M193" s="177" t="str">
        <f aca="false">VLOOKUP(J193,$S:$U,3,)</f>
        <v>5/16"</v>
      </c>
    </row>
    <row r="194" customFormat="false" ht="15" hidden="false" customHeight="true" outlineLevel="0" collapsed="false">
      <c r="A194" s="174"/>
      <c r="B194" s="174"/>
      <c r="C194" s="174"/>
      <c r="D194" s="174"/>
      <c r="E194" s="174"/>
      <c r="F194" s="174"/>
      <c r="G194" s="178" t="s">
        <v>3847</v>
      </c>
      <c r="H194" s="177" t="n">
        <v>85</v>
      </c>
      <c r="I194" s="177" t="n">
        <v>1.02</v>
      </c>
      <c r="J194" s="177" t="n">
        <v>5</v>
      </c>
      <c r="K194" s="177" t="n">
        <f aca="false">VLOOKUP(J194,$S$5:$T$19,2,)</f>
        <v>0.154</v>
      </c>
      <c r="L194" s="177" t="n">
        <f aca="false">H194*I194*K194</f>
        <v>13.3518</v>
      </c>
      <c r="M194" s="177" t="str">
        <f aca="false">VLOOKUP(J194,$S:$U,3,)</f>
        <v>3/15"</v>
      </c>
    </row>
    <row r="195" customFormat="false" ht="14.25" hidden="false" customHeight="true" outlineLevel="0" collapsed="false">
      <c r="A195" s="174" t="s">
        <v>4025</v>
      </c>
      <c r="B195" s="174" t="s">
        <v>4038</v>
      </c>
      <c r="C195" s="174" t="s">
        <v>4000</v>
      </c>
      <c r="D195" s="174" t="n">
        <v>3.01</v>
      </c>
      <c r="E195" s="174" t="n">
        <v>1.2</v>
      </c>
      <c r="F195" s="174" t="n">
        <v>16.06</v>
      </c>
      <c r="G195" s="178" t="s">
        <v>3838</v>
      </c>
      <c r="H195" s="177" t="n">
        <v>2</v>
      </c>
      <c r="I195" s="177" t="n">
        <v>9.05</v>
      </c>
      <c r="J195" s="177" t="n">
        <v>8</v>
      </c>
      <c r="K195" s="177" t="n">
        <f aca="false">VLOOKUP(J195,$S$5:$T$19,2,)</f>
        <v>0.4</v>
      </c>
      <c r="L195" s="177" t="n">
        <f aca="false">H195*I195*K195</f>
        <v>7.24</v>
      </c>
      <c r="M195" s="177" t="str">
        <f aca="false">VLOOKUP(J195,$S:$U,3,)</f>
        <v>5/16"</v>
      </c>
    </row>
    <row r="196" customFormat="false" ht="14.25" hidden="false" customHeight="true" outlineLevel="0" collapsed="false">
      <c r="A196" s="174"/>
      <c r="B196" s="174"/>
      <c r="C196" s="174"/>
      <c r="D196" s="174"/>
      <c r="E196" s="174"/>
      <c r="F196" s="174"/>
      <c r="G196" s="178" t="s">
        <v>3839</v>
      </c>
      <c r="H196" s="177" t="n">
        <v>2</v>
      </c>
      <c r="I196" s="177" t="n">
        <v>7.35</v>
      </c>
      <c r="J196" s="177" t="n">
        <v>8</v>
      </c>
      <c r="K196" s="177" t="n">
        <f aca="false">VLOOKUP(J196,$S$5:$T$19,2,)</f>
        <v>0.4</v>
      </c>
      <c r="L196" s="177" t="n">
        <f aca="false">H196*I196*K196</f>
        <v>5.88</v>
      </c>
      <c r="M196" s="177" t="str">
        <f aca="false">VLOOKUP(J196,$S:$U,3,)</f>
        <v>5/16"</v>
      </c>
    </row>
    <row r="197" customFormat="false" ht="14.25" hidden="false" customHeight="true" outlineLevel="0" collapsed="false">
      <c r="A197" s="174"/>
      <c r="B197" s="174"/>
      <c r="C197" s="174"/>
      <c r="D197" s="174"/>
      <c r="E197" s="174"/>
      <c r="F197" s="174"/>
      <c r="G197" s="178" t="s">
        <v>3840</v>
      </c>
      <c r="H197" s="177" t="n">
        <v>2</v>
      </c>
      <c r="I197" s="177" t="n">
        <v>4.95</v>
      </c>
      <c r="J197" s="177" t="n">
        <v>8</v>
      </c>
      <c r="K197" s="177" t="n">
        <f aca="false">VLOOKUP(J197,$S$5:$T$19,2,)</f>
        <v>0.4</v>
      </c>
      <c r="L197" s="177" t="n">
        <f aca="false">H197*I197*K197</f>
        <v>3.96</v>
      </c>
      <c r="M197" s="177" t="str">
        <f aca="false">VLOOKUP(J197,$S:$U,3,)</f>
        <v>5/16"</v>
      </c>
    </row>
    <row r="198" customFormat="false" ht="14.25" hidden="false" customHeight="true" outlineLevel="0" collapsed="false">
      <c r="A198" s="174"/>
      <c r="B198" s="174"/>
      <c r="C198" s="174"/>
      <c r="D198" s="174"/>
      <c r="E198" s="174"/>
      <c r="F198" s="174"/>
      <c r="G198" s="178" t="s">
        <v>3841</v>
      </c>
      <c r="H198" s="177" t="n">
        <v>1</v>
      </c>
      <c r="I198" s="177" t="n">
        <v>2.2</v>
      </c>
      <c r="J198" s="177" t="n">
        <v>8</v>
      </c>
      <c r="K198" s="177" t="n">
        <f aca="false">VLOOKUP(J198,$S$5:$T$19,2,)</f>
        <v>0.4</v>
      </c>
      <c r="L198" s="177" t="n">
        <f aca="false">H198*I198*K198</f>
        <v>0.88</v>
      </c>
      <c r="M198" s="177" t="str">
        <f aca="false">VLOOKUP(J198,$S:$U,3,)</f>
        <v>5/16"</v>
      </c>
    </row>
    <row r="199" customFormat="false" ht="14.25" hidden="false" customHeight="true" outlineLevel="0" collapsed="false">
      <c r="A199" s="174"/>
      <c r="B199" s="174"/>
      <c r="C199" s="174"/>
      <c r="D199" s="174"/>
      <c r="E199" s="174"/>
      <c r="F199" s="174"/>
      <c r="G199" s="178" t="s">
        <v>3842</v>
      </c>
      <c r="H199" s="177" t="n">
        <v>1</v>
      </c>
      <c r="I199" s="177" t="n">
        <v>3.4</v>
      </c>
      <c r="J199" s="177" t="n">
        <v>8</v>
      </c>
      <c r="K199" s="177" t="n">
        <f aca="false">VLOOKUP(J199,$S$5:$T$19,2,)</f>
        <v>0.4</v>
      </c>
      <c r="L199" s="177" t="n">
        <f aca="false">H199*I199*K199</f>
        <v>1.36</v>
      </c>
      <c r="M199" s="177" t="str">
        <f aca="false">VLOOKUP(J199,$S:$U,3,)</f>
        <v>5/16"</v>
      </c>
    </row>
    <row r="200" customFormat="false" ht="14.25" hidden="false" customHeight="true" outlineLevel="0" collapsed="false">
      <c r="A200" s="174"/>
      <c r="B200" s="174"/>
      <c r="C200" s="174"/>
      <c r="D200" s="174"/>
      <c r="E200" s="174"/>
      <c r="F200" s="174"/>
      <c r="G200" s="178" t="s">
        <v>3843</v>
      </c>
      <c r="H200" s="177" t="n">
        <v>1</v>
      </c>
      <c r="I200" s="177" t="n">
        <v>1.8</v>
      </c>
      <c r="J200" s="177" t="n">
        <v>8</v>
      </c>
      <c r="K200" s="177" t="n">
        <f aca="false">VLOOKUP(J200,$S$5:$T$19,2,)</f>
        <v>0.4</v>
      </c>
      <c r="L200" s="177" t="n">
        <f aca="false">H200*I200*K200</f>
        <v>0.72</v>
      </c>
      <c r="M200" s="177" t="str">
        <f aca="false">VLOOKUP(J200,$S:$U,3,)</f>
        <v>5/16"</v>
      </c>
    </row>
    <row r="201" customFormat="false" ht="14.25" hidden="false" customHeight="true" outlineLevel="0" collapsed="false">
      <c r="A201" s="174"/>
      <c r="B201" s="174"/>
      <c r="C201" s="174"/>
      <c r="D201" s="174"/>
      <c r="E201" s="174"/>
      <c r="F201" s="174"/>
      <c r="G201" s="178" t="s">
        <v>3844</v>
      </c>
      <c r="H201" s="177" t="n">
        <v>1</v>
      </c>
      <c r="I201" s="177" t="n">
        <v>1.95</v>
      </c>
      <c r="J201" s="177" t="n">
        <v>8</v>
      </c>
      <c r="K201" s="177" t="n">
        <f aca="false">VLOOKUP(J201,$S$5:$T$19,2,)</f>
        <v>0.4</v>
      </c>
      <c r="L201" s="177" t="n">
        <f aca="false">H201*I201*K201</f>
        <v>0.78</v>
      </c>
      <c r="M201" s="177" t="str">
        <f aca="false">VLOOKUP(J201,$S:$U,3,)</f>
        <v>5/16"</v>
      </c>
    </row>
    <row r="202" customFormat="false" ht="14.25" hidden="false" customHeight="true" outlineLevel="0" collapsed="false">
      <c r="A202" s="174"/>
      <c r="B202" s="174"/>
      <c r="C202" s="174"/>
      <c r="D202" s="174"/>
      <c r="E202" s="174"/>
      <c r="F202" s="174"/>
      <c r="G202" s="178" t="s">
        <v>3845</v>
      </c>
      <c r="H202" s="177" t="n">
        <v>1</v>
      </c>
      <c r="I202" s="177" t="n">
        <v>1.35</v>
      </c>
      <c r="J202" s="177" t="n">
        <v>8</v>
      </c>
      <c r="K202" s="177" t="n">
        <f aca="false">VLOOKUP(J202,$S$5:$T$19,2,)</f>
        <v>0.4</v>
      </c>
      <c r="L202" s="177" t="n">
        <f aca="false">H202*I202*K202</f>
        <v>0.54</v>
      </c>
      <c r="M202" s="177" t="str">
        <f aca="false">VLOOKUP(J202,$S:$U,3,)</f>
        <v>5/16"</v>
      </c>
    </row>
    <row r="203" customFormat="false" ht="14.25" hidden="false" customHeight="true" outlineLevel="0" collapsed="false">
      <c r="A203" s="174"/>
      <c r="B203" s="174"/>
      <c r="C203" s="174"/>
      <c r="D203" s="174"/>
      <c r="E203" s="174"/>
      <c r="F203" s="174"/>
      <c r="G203" s="178" t="s">
        <v>3846</v>
      </c>
      <c r="H203" s="177" t="n">
        <v>2</v>
      </c>
      <c r="I203" s="177" t="n">
        <v>8.88</v>
      </c>
      <c r="J203" s="177" t="n">
        <v>8</v>
      </c>
      <c r="K203" s="177" t="n">
        <f aca="false">VLOOKUP(J203,$S$5:$T$19,2,)</f>
        <v>0.4</v>
      </c>
      <c r="L203" s="177" t="n">
        <f aca="false">H203*I203*K203</f>
        <v>7.104</v>
      </c>
      <c r="M203" s="177" t="str">
        <f aca="false">VLOOKUP(J203,$S:$U,3,)</f>
        <v>5/16"</v>
      </c>
    </row>
    <row r="204" customFormat="false" ht="14.25" hidden="false" customHeight="true" outlineLevel="0" collapsed="false">
      <c r="A204" s="174"/>
      <c r="B204" s="174"/>
      <c r="C204" s="174"/>
      <c r="D204" s="174"/>
      <c r="E204" s="174"/>
      <c r="F204" s="174"/>
      <c r="G204" s="178" t="s">
        <v>3847</v>
      </c>
      <c r="H204" s="177" t="n">
        <v>2</v>
      </c>
      <c r="I204" s="177" t="n">
        <v>7.17</v>
      </c>
      <c r="J204" s="177" t="n">
        <v>8</v>
      </c>
      <c r="K204" s="177" t="n">
        <f aca="false">VLOOKUP(J204,$S$5:$T$19,2,)</f>
        <v>0.4</v>
      </c>
      <c r="L204" s="177" t="n">
        <f aca="false">H204*I204*K204</f>
        <v>5.736</v>
      </c>
      <c r="M204" s="177" t="str">
        <f aca="false">VLOOKUP(J204,$S:$U,3,)</f>
        <v>5/16"</v>
      </c>
    </row>
    <row r="205" customFormat="false" ht="14.25" hidden="false" customHeight="true" outlineLevel="0" collapsed="false">
      <c r="A205" s="174"/>
      <c r="B205" s="174"/>
      <c r="C205" s="174"/>
      <c r="D205" s="174"/>
      <c r="E205" s="174"/>
      <c r="F205" s="174"/>
      <c r="G205" s="178" t="s">
        <v>3848</v>
      </c>
      <c r="H205" s="177" t="n">
        <v>2</v>
      </c>
      <c r="I205" s="177" t="n">
        <v>4.91</v>
      </c>
      <c r="J205" s="177" t="n">
        <v>8</v>
      </c>
      <c r="K205" s="177" t="n">
        <f aca="false">VLOOKUP(J205,$S$5:$T$19,2,)</f>
        <v>0.4</v>
      </c>
      <c r="L205" s="177" t="n">
        <f aca="false">H205*I205*K205</f>
        <v>3.928</v>
      </c>
      <c r="M205" s="177" t="str">
        <f aca="false">VLOOKUP(J205,$S:$U,3,)</f>
        <v>5/16"</v>
      </c>
    </row>
    <row r="206" customFormat="false" ht="14.25" hidden="false" customHeight="true" outlineLevel="0" collapsed="false">
      <c r="A206" s="174"/>
      <c r="B206" s="174"/>
      <c r="C206" s="174"/>
      <c r="D206" s="174"/>
      <c r="E206" s="174"/>
      <c r="F206" s="174"/>
      <c r="G206" s="178" t="s">
        <v>3849</v>
      </c>
      <c r="H206" s="177" t="n">
        <v>1</v>
      </c>
      <c r="I206" s="177" t="n">
        <v>6</v>
      </c>
      <c r="J206" s="177" t="n">
        <v>8</v>
      </c>
      <c r="K206" s="177" t="n">
        <f aca="false">VLOOKUP(J206,$S$5:$T$19,2,)</f>
        <v>0.4</v>
      </c>
      <c r="L206" s="177" t="n">
        <f aca="false">H206*I206*K206</f>
        <v>2.4</v>
      </c>
      <c r="M206" s="177" t="str">
        <f aca="false">VLOOKUP(J206,$S:$U,3,)</f>
        <v>5/16"</v>
      </c>
    </row>
    <row r="207" customFormat="false" ht="14.25" hidden="false" customHeight="true" outlineLevel="0" collapsed="false">
      <c r="A207" s="174"/>
      <c r="B207" s="174"/>
      <c r="C207" s="174"/>
      <c r="D207" s="174"/>
      <c r="E207" s="174"/>
      <c r="F207" s="174"/>
      <c r="G207" s="178" t="s">
        <v>3850</v>
      </c>
      <c r="H207" s="177" t="n">
        <v>1</v>
      </c>
      <c r="I207" s="177" t="n">
        <v>2.95</v>
      </c>
      <c r="J207" s="177" t="n">
        <v>8</v>
      </c>
      <c r="K207" s="177" t="n">
        <f aca="false">VLOOKUP(J207,$S$5:$T$19,2,)</f>
        <v>0.4</v>
      </c>
      <c r="L207" s="177" t="n">
        <f aca="false">H207*I207*K207</f>
        <v>1.18</v>
      </c>
      <c r="M207" s="177" t="str">
        <f aca="false">VLOOKUP(J207,$S:$U,3,)</f>
        <v>5/16"</v>
      </c>
    </row>
    <row r="208" customFormat="false" ht="14.25" hidden="false" customHeight="true" outlineLevel="0" collapsed="false">
      <c r="A208" s="174"/>
      <c r="B208" s="174"/>
      <c r="C208" s="174"/>
      <c r="D208" s="174"/>
      <c r="E208" s="174"/>
      <c r="F208" s="174"/>
      <c r="G208" s="178" t="s">
        <v>3851</v>
      </c>
      <c r="H208" s="177" t="n">
        <v>1</v>
      </c>
      <c r="I208" s="177" t="n">
        <v>2.65</v>
      </c>
      <c r="J208" s="177" t="n">
        <v>8</v>
      </c>
      <c r="K208" s="177" t="n">
        <f aca="false">VLOOKUP(J208,$S$5:$T$19,2,)</f>
        <v>0.4</v>
      </c>
      <c r="L208" s="177" t="n">
        <f aca="false">H208*I208*K208</f>
        <v>1.06</v>
      </c>
      <c r="M208" s="177" t="str">
        <f aca="false">VLOOKUP(J208,$S:$U,3,)</f>
        <v>5/16"</v>
      </c>
    </row>
    <row r="209" customFormat="false" ht="15" hidden="false" customHeight="true" outlineLevel="0" collapsed="false">
      <c r="A209" s="174"/>
      <c r="B209" s="174"/>
      <c r="C209" s="174"/>
      <c r="D209" s="174"/>
      <c r="E209" s="174"/>
      <c r="F209" s="174"/>
      <c r="G209" s="178" t="s">
        <v>3852</v>
      </c>
      <c r="H209" s="177" t="n">
        <v>88</v>
      </c>
      <c r="I209" s="177" t="n">
        <v>1.02</v>
      </c>
      <c r="J209" s="177" t="n">
        <v>5</v>
      </c>
      <c r="K209" s="177" t="n">
        <f aca="false">VLOOKUP(J209,$S$5:$T$19,2,)</f>
        <v>0.154</v>
      </c>
      <c r="L209" s="177" t="n">
        <f aca="false">H209*I209*K209</f>
        <v>13.82304</v>
      </c>
      <c r="M209" s="177" t="str">
        <f aca="false">VLOOKUP(J209,$S:$U,3,)</f>
        <v>3/15"</v>
      </c>
    </row>
    <row r="210" customFormat="false" ht="14.25" hidden="false" customHeight="true" outlineLevel="0" collapsed="false">
      <c r="A210" s="174" t="s">
        <v>4025</v>
      </c>
      <c r="B210" s="174" t="s">
        <v>4039</v>
      </c>
      <c r="C210" s="174" t="s">
        <v>4000</v>
      </c>
      <c r="D210" s="174" t="n">
        <v>0.43</v>
      </c>
      <c r="E210" s="174" t="n">
        <v>0.17</v>
      </c>
      <c r="F210" s="174" t="n">
        <v>2.3</v>
      </c>
      <c r="G210" s="178" t="s">
        <v>3838</v>
      </c>
      <c r="H210" s="177" t="n">
        <v>2</v>
      </c>
      <c r="I210" s="177" t="n">
        <v>3.1</v>
      </c>
      <c r="J210" s="177" t="n">
        <v>8</v>
      </c>
      <c r="K210" s="177" t="n">
        <f aca="false">VLOOKUP(J210,$S$5:$T$19,2,)</f>
        <v>0.4</v>
      </c>
      <c r="L210" s="177" t="n">
        <f aca="false">H210*I210*K210</f>
        <v>2.48</v>
      </c>
      <c r="M210" s="177" t="str">
        <f aca="false">VLOOKUP(J210,$S:$U,3,)</f>
        <v>5/16"</v>
      </c>
    </row>
    <row r="211" customFormat="false" ht="14.25" hidden="false" customHeight="true" outlineLevel="0" collapsed="false">
      <c r="A211" s="174"/>
      <c r="B211" s="174"/>
      <c r="C211" s="174"/>
      <c r="D211" s="174"/>
      <c r="E211" s="174"/>
      <c r="F211" s="174"/>
      <c r="G211" s="178" t="s">
        <v>3839</v>
      </c>
      <c r="H211" s="177" t="n">
        <v>1</v>
      </c>
      <c r="I211" s="177" t="n">
        <v>0.95</v>
      </c>
      <c r="J211" s="177" t="n">
        <v>8</v>
      </c>
      <c r="K211" s="177" t="n">
        <f aca="false">VLOOKUP(J211,$S$5:$T$19,2,)</f>
        <v>0.4</v>
      </c>
      <c r="L211" s="177" t="n">
        <f aca="false">H211*I211*K211</f>
        <v>0.38</v>
      </c>
      <c r="M211" s="177" t="str">
        <f aca="false">VLOOKUP(J211,$S:$U,3,)</f>
        <v>5/16"</v>
      </c>
    </row>
    <row r="212" customFormat="false" ht="14.25" hidden="false" customHeight="true" outlineLevel="0" collapsed="false">
      <c r="A212" s="174"/>
      <c r="B212" s="174"/>
      <c r="C212" s="174"/>
      <c r="D212" s="174"/>
      <c r="E212" s="174"/>
      <c r="F212" s="174"/>
      <c r="G212" s="178" t="s">
        <v>3840</v>
      </c>
      <c r="H212" s="177" t="n">
        <v>2</v>
      </c>
      <c r="I212" s="177" t="n">
        <v>3.35</v>
      </c>
      <c r="J212" s="177" t="n">
        <v>8</v>
      </c>
      <c r="K212" s="177" t="n">
        <f aca="false">VLOOKUP(J212,$S$5:$T$19,2,)</f>
        <v>0.4</v>
      </c>
      <c r="L212" s="177" t="n">
        <f aca="false">H212*I212*K212</f>
        <v>2.68</v>
      </c>
      <c r="M212" s="177" t="str">
        <f aca="false">VLOOKUP(J212,$S:$U,3,)</f>
        <v>5/16"</v>
      </c>
    </row>
    <row r="213" customFormat="false" ht="14.25" hidden="false" customHeight="true" outlineLevel="0" collapsed="false">
      <c r="A213" s="174"/>
      <c r="B213" s="174"/>
      <c r="C213" s="174"/>
      <c r="D213" s="174"/>
      <c r="E213" s="174"/>
      <c r="F213" s="174"/>
      <c r="G213" s="178" t="s">
        <v>3841</v>
      </c>
      <c r="H213" s="177" t="n">
        <v>1</v>
      </c>
      <c r="I213" s="177" t="n">
        <v>1.9</v>
      </c>
      <c r="J213" s="177" t="n">
        <v>8</v>
      </c>
      <c r="K213" s="177" t="n">
        <f aca="false">VLOOKUP(J213,$S$5:$T$19,2,)</f>
        <v>0.4</v>
      </c>
      <c r="L213" s="177" t="n">
        <f aca="false">H213*I213*K213</f>
        <v>0.76</v>
      </c>
      <c r="M213" s="177" t="str">
        <f aca="false">VLOOKUP(J213,$S:$U,3,)</f>
        <v>5/16"</v>
      </c>
    </row>
    <row r="214" customFormat="false" ht="15" hidden="false" customHeight="true" outlineLevel="0" collapsed="false">
      <c r="A214" s="174"/>
      <c r="B214" s="174"/>
      <c r="C214" s="174"/>
      <c r="D214" s="174"/>
      <c r="E214" s="174"/>
      <c r="F214" s="174"/>
      <c r="G214" s="178" t="s">
        <v>3842</v>
      </c>
      <c r="H214" s="177" t="n">
        <v>12</v>
      </c>
      <c r="I214" s="177" t="n">
        <v>1.02</v>
      </c>
      <c r="J214" s="177" t="n">
        <v>5</v>
      </c>
      <c r="K214" s="177" t="n">
        <f aca="false">VLOOKUP(J214,$S$5:$T$19,2,)</f>
        <v>0.154</v>
      </c>
      <c r="L214" s="177" t="n">
        <f aca="false">H214*I214*K214</f>
        <v>1.88496</v>
      </c>
      <c r="M214" s="177" t="str">
        <f aca="false">VLOOKUP(J214,$S:$U,3,)</f>
        <v>3/15"</v>
      </c>
    </row>
    <row r="215" customFormat="false" ht="14.25" hidden="false" customHeight="true" outlineLevel="0" collapsed="false">
      <c r="A215" s="174" t="s">
        <v>4025</v>
      </c>
      <c r="B215" s="174" t="s">
        <v>4040</v>
      </c>
      <c r="C215" s="174" t="s">
        <v>4000</v>
      </c>
      <c r="D215" s="174" t="n">
        <v>0.44</v>
      </c>
      <c r="E215" s="174" t="n">
        <v>0.18</v>
      </c>
      <c r="F215" s="174" t="n">
        <v>2.34</v>
      </c>
      <c r="G215" s="178" t="s">
        <v>3838</v>
      </c>
      <c r="H215" s="177" t="n">
        <v>2</v>
      </c>
      <c r="I215" s="177" t="n">
        <v>3.12</v>
      </c>
      <c r="J215" s="177" t="n">
        <v>8</v>
      </c>
      <c r="K215" s="177" t="n">
        <f aca="false">VLOOKUP(J215,$S$5:$T$19,2,)</f>
        <v>0.4</v>
      </c>
      <c r="L215" s="177" t="n">
        <f aca="false">H215*I215*K215</f>
        <v>2.496</v>
      </c>
      <c r="M215" s="177" t="str">
        <f aca="false">VLOOKUP(J215,$S:$U,3,)</f>
        <v>5/16"</v>
      </c>
    </row>
    <row r="216" customFormat="false" ht="14.25" hidden="false" customHeight="true" outlineLevel="0" collapsed="false">
      <c r="A216" s="174"/>
      <c r="B216" s="174"/>
      <c r="C216" s="174"/>
      <c r="D216" s="174"/>
      <c r="E216" s="174"/>
      <c r="F216" s="174"/>
      <c r="G216" s="178" t="s">
        <v>3839</v>
      </c>
      <c r="H216" s="177" t="n">
        <v>1</v>
      </c>
      <c r="I216" s="177" t="n">
        <v>1.25</v>
      </c>
      <c r="J216" s="177" t="n">
        <v>8</v>
      </c>
      <c r="K216" s="177" t="n">
        <f aca="false">VLOOKUP(J216,$S$5:$T$19,2,)</f>
        <v>0.4</v>
      </c>
      <c r="L216" s="177" t="n">
        <f aca="false">H216*I216*K216</f>
        <v>0.5</v>
      </c>
      <c r="M216" s="177" t="str">
        <f aca="false">VLOOKUP(J216,$S:$U,3,)</f>
        <v>5/16"</v>
      </c>
    </row>
    <row r="217" customFormat="false" ht="14.25" hidden="false" customHeight="true" outlineLevel="0" collapsed="false">
      <c r="A217" s="174"/>
      <c r="B217" s="174"/>
      <c r="C217" s="174"/>
      <c r="D217" s="174"/>
      <c r="E217" s="174"/>
      <c r="F217" s="174"/>
      <c r="G217" s="178" t="s">
        <v>3840</v>
      </c>
      <c r="H217" s="177" t="n">
        <v>2</v>
      </c>
      <c r="I217" s="177" t="n">
        <v>3.37</v>
      </c>
      <c r="J217" s="177" t="n">
        <v>8</v>
      </c>
      <c r="K217" s="177" t="n">
        <f aca="false">VLOOKUP(J217,$S$5:$T$19,2,)</f>
        <v>0.4</v>
      </c>
      <c r="L217" s="177" t="n">
        <f aca="false">H217*I217*K217</f>
        <v>2.696</v>
      </c>
      <c r="M217" s="177" t="str">
        <f aca="false">VLOOKUP(J217,$S:$U,3,)</f>
        <v>5/16"</v>
      </c>
    </row>
    <row r="218" customFormat="false" ht="14.25" hidden="false" customHeight="true" outlineLevel="0" collapsed="false">
      <c r="A218" s="174"/>
      <c r="B218" s="174"/>
      <c r="C218" s="174"/>
      <c r="D218" s="174"/>
      <c r="E218" s="174"/>
      <c r="F218" s="174"/>
      <c r="G218" s="178" t="s">
        <v>3841</v>
      </c>
      <c r="H218" s="177" t="n">
        <v>1</v>
      </c>
      <c r="I218" s="177" t="n">
        <v>1.65</v>
      </c>
      <c r="J218" s="177" t="n">
        <v>8</v>
      </c>
      <c r="K218" s="177" t="n">
        <f aca="false">VLOOKUP(J218,$S$5:$T$19,2,)</f>
        <v>0.4</v>
      </c>
      <c r="L218" s="177" t="n">
        <f aca="false">H218*I218*K218</f>
        <v>0.66</v>
      </c>
      <c r="M218" s="177" t="str">
        <f aca="false">VLOOKUP(J218,$S:$U,3,)</f>
        <v>5/16"</v>
      </c>
    </row>
    <row r="219" customFormat="false" ht="15" hidden="false" customHeight="true" outlineLevel="0" collapsed="false">
      <c r="A219" s="174"/>
      <c r="B219" s="174"/>
      <c r="C219" s="174"/>
      <c r="D219" s="174"/>
      <c r="E219" s="174"/>
      <c r="F219" s="174"/>
      <c r="G219" s="178" t="s">
        <v>3842</v>
      </c>
      <c r="H219" s="177" t="n">
        <v>12</v>
      </c>
      <c r="I219" s="177" t="n">
        <v>1.02</v>
      </c>
      <c r="J219" s="177" t="n">
        <v>5</v>
      </c>
      <c r="K219" s="177" t="n">
        <f aca="false">VLOOKUP(J219,$S$5:$T$19,2,)</f>
        <v>0.154</v>
      </c>
      <c r="L219" s="177" t="n">
        <f aca="false">H219*I219*K219</f>
        <v>1.88496</v>
      </c>
      <c r="M219" s="177" t="str">
        <f aca="false">VLOOKUP(J219,$S:$U,3,)</f>
        <v>3/15"</v>
      </c>
    </row>
    <row r="220" customFormat="false" ht="14.25" hidden="false" customHeight="true" outlineLevel="0" collapsed="false">
      <c r="A220" s="174" t="s">
        <v>4025</v>
      </c>
      <c r="B220" s="174" t="s">
        <v>4041</v>
      </c>
      <c r="C220" s="174" t="s">
        <v>4000</v>
      </c>
      <c r="D220" s="174" t="n">
        <v>2.65</v>
      </c>
      <c r="E220" s="174" t="n">
        <v>1.06</v>
      </c>
      <c r="F220" s="174" t="n">
        <v>14.13</v>
      </c>
      <c r="G220" s="178" t="s">
        <v>3838</v>
      </c>
      <c r="H220" s="177" t="n">
        <v>2</v>
      </c>
      <c r="I220" s="177" t="n">
        <v>9.7</v>
      </c>
      <c r="J220" s="177" t="n">
        <v>8</v>
      </c>
      <c r="K220" s="177" t="n">
        <f aca="false">VLOOKUP(J220,$S$5:$T$19,2,)</f>
        <v>0.4</v>
      </c>
      <c r="L220" s="177" t="n">
        <f aca="false">H220*I220*K220</f>
        <v>7.76</v>
      </c>
      <c r="M220" s="177" t="str">
        <f aca="false">VLOOKUP(J220,$S:$U,3,)</f>
        <v>5/16"</v>
      </c>
    </row>
    <row r="221" customFormat="false" ht="14.25" hidden="false" customHeight="true" outlineLevel="0" collapsed="false">
      <c r="A221" s="174"/>
      <c r="B221" s="174"/>
      <c r="C221" s="174"/>
      <c r="D221" s="174"/>
      <c r="E221" s="174"/>
      <c r="F221" s="174"/>
      <c r="G221" s="178" t="s">
        <v>3839</v>
      </c>
      <c r="H221" s="177" t="n">
        <v>2</v>
      </c>
      <c r="I221" s="177" t="n">
        <v>8.65</v>
      </c>
      <c r="J221" s="177" t="n">
        <v>8</v>
      </c>
      <c r="K221" s="177" t="n">
        <f aca="false">VLOOKUP(J221,$S$5:$T$19,2,)</f>
        <v>0.4</v>
      </c>
      <c r="L221" s="177" t="n">
        <f aca="false">H221*I221*K221</f>
        <v>6.92</v>
      </c>
      <c r="M221" s="177" t="str">
        <f aca="false">VLOOKUP(J221,$S:$U,3,)</f>
        <v>5/16"</v>
      </c>
    </row>
    <row r="222" customFormat="false" ht="14.25" hidden="false" customHeight="true" outlineLevel="0" collapsed="false">
      <c r="A222" s="174"/>
      <c r="B222" s="174"/>
      <c r="C222" s="174"/>
      <c r="D222" s="174"/>
      <c r="E222" s="174"/>
      <c r="F222" s="174"/>
      <c r="G222" s="178" t="s">
        <v>3840</v>
      </c>
      <c r="H222" s="177" t="n">
        <v>1</v>
      </c>
      <c r="I222" s="177" t="n">
        <v>1.4</v>
      </c>
      <c r="J222" s="177" t="n">
        <v>8</v>
      </c>
      <c r="K222" s="177" t="n">
        <f aca="false">VLOOKUP(J222,$S$5:$T$19,2,)</f>
        <v>0.4</v>
      </c>
      <c r="L222" s="177" t="n">
        <f aca="false">H222*I222*K222</f>
        <v>0.56</v>
      </c>
      <c r="M222" s="177" t="str">
        <f aca="false">VLOOKUP(J222,$S:$U,3,)</f>
        <v>5/16"</v>
      </c>
    </row>
    <row r="223" customFormat="false" ht="14.25" hidden="false" customHeight="true" outlineLevel="0" collapsed="false">
      <c r="A223" s="174"/>
      <c r="B223" s="174"/>
      <c r="C223" s="174"/>
      <c r="D223" s="174"/>
      <c r="E223" s="174"/>
      <c r="F223" s="174"/>
      <c r="G223" s="178" t="s">
        <v>3841</v>
      </c>
      <c r="H223" s="177" t="n">
        <v>1</v>
      </c>
      <c r="I223" s="177" t="n">
        <v>2.25</v>
      </c>
      <c r="J223" s="177" t="n">
        <v>8</v>
      </c>
      <c r="K223" s="177" t="n">
        <f aca="false">VLOOKUP(J223,$S$5:$T$19,2,)</f>
        <v>0.4</v>
      </c>
      <c r="L223" s="177" t="n">
        <f aca="false">H223*I223*K223</f>
        <v>0.9</v>
      </c>
      <c r="M223" s="177" t="str">
        <f aca="false">VLOOKUP(J223,$S:$U,3,)</f>
        <v>5/16"</v>
      </c>
    </row>
    <row r="224" customFormat="false" ht="14.25" hidden="false" customHeight="true" outlineLevel="0" collapsed="false">
      <c r="A224" s="174"/>
      <c r="B224" s="174"/>
      <c r="C224" s="174"/>
      <c r="D224" s="174"/>
      <c r="E224" s="174"/>
      <c r="F224" s="174"/>
      <c r="G224" s="178" t="s">
        <v>3842</v>
      </c>
      <c r="H224" s="177" t="n">
        <v>1</v>
      </c>
      <c r="I224" s="177" t="n">
        <v>3.05</v>
      </c>
      <c r="J224" s="177" t="n">
        <v>8</v>
      </c>
      <c r="K224" s="177" t="n">
        <f aca="false">VLOOKUP(J224,$S$5:$T$19,2,)</f>
        <v>0.4</v>
      </c>
      <c r="L224" s="177" t="n">
        <f aca="false">H224*I224*K224</f>
        <v>1.22</v>
      </c>
      <c r="M224" s="177" t="str">
        <f aca="false">VLOOKUP(J224,$S:$U,3,)</f>
        <v>5/16"</v>
      </c>
    </row>
    <row r="225" customFormat="false" ht="14.25" hidden="false" customHeight="true" outlineLevel="0" collapsed="false">
      <c r="A225" s="174"/>
      <c r="B225" s="174"/>
      <c r="C225" s="174"/>
      <c r="D225" s="174"/>
      <c r="E225" s="174"/>
      <c r="F225" s="174"/>
      <c r="G225" s="178" t="s">
        <v>3843</v>
      </c>
      <c r="H225" s="177" t="n">
        <v>1</v>
      </c>
      <c r="I225" s="177" t="n">
        <v>2.15</v>
      </c>
      <c r="J225" s="177" t="n">
        <v>8</v>
      </c>
      <c r="K225" s="177" t="n">
        <f aca="false">VLOOKUP(J225,$S$5:$T$19,2,)</f>
        <v>0.4</v>
      </c>
      <c r="L225" s="177" t="n">
        <f aca="false">H225*I225*K225</f>
        <v>0.86</v>
      </c>
      <c r="M225" s="177" t="str">
        <f aca="false">VLOOKUP(J225,$S:$U,3,)</f>
        <v>5/16"</v>
      </c>
    </row>
    <row r="226" customFormat="false" ht="14.25" hidden="false" customHeight="true" outlineLevel="0" collapsed="false">
      <c r="A226" s="174"/>
      <c r="B226" s="174"/>
      <c r="C226" s="174"/>
      <c r="D226" s="174"/>
      <c r="E226" s="174"/>
      <c r="F226" s="174"/>
      <c r="G226" s="178" t="s">
        <v>3844</v>
      </c>
      <c r="H226" s="177" t="n">
        <v>2</v>
      </c>
      <c r="I226" s="177" t="n">
        <v>9.79</v>
      </c>
      <c r="J226" s="177" t="n">
        <v>8</v>
      </c>
      <c r="K226" s="177" t="n">
        <f aca="false">VLOOKUP(J226,$S$5:$T$19,2,)</f>
        <v>0.4</v>
      </c>
      <c r="L226" s="177" t="n">
        <f aca="false">H226*I226*K226</f>
        <v>7.832</v>
      </c>
      <c r="M226" s="177" t="str">
        <f aca="false">VLOOKUP(J226,$S:$U,3,)</f>
        <v>5/16"</v>
      </c>
    </row>
    <row r="227" customFormat="false" ht="14.25" hidden="false" customHeight="true" outlineLevel="0" collapsed="false">
      <c r="A227" s="174"/>
      <c r="B227" s="174"/>
      <c r="C227" s="174"/>
      <c r="D227" s="174"/>
      <c r="E227" s="174"/>
      <c r="F227" s="174"/>
      <c r="G227" s="178" t="s">
        <v>3845</v>
      </c>
      <c r="H227" s="177" t="n">
        <v>2</v>
      </c>
      <c r="I227" s="177" t="n">
        <v>8.49</v>
      </c>
      <c r="J227" s="177" t="n">
        <v>8</v>
      </c>
      <c r="K227" s="177" t="n">
        <f aca="false">VLOOKUP(J227,$S$5:$T$19,2,)</f>
        <v>0.4</v>
      </c>
      <c r="L227" s="177" t="n">
        <f aca="false">H227*I227*K227</f>
        <v>6.792</v>
      </c>
      <c r="M227" s="177" t="str">
        <f aca="false">VLOOKUP(J227,$S:$U,3,)</f>
        <v>5/16"</v>
      </c>
    </row>
    <row r="228" customFormat="false" ht="14.25" hidden="false" customHeight="true" outlineLevel="0" collapsed="false">
      <c r="A228" s="174"/>
      <c r="B228" s="174"/>
      <c r="C228" s="174"/>
      <c r="D228" s="174"/>
      <c r="E228" s="174"/>
      <c r="F228" s="174"/>
      <c r="G228" s="178" t="s">
        <v>3846</v>
      </c>
      <c r="H228" s="177" t="n">
        <v>1</v>
      </c>
      <c r="I228" s="177" t="n">
        <v>2.4</v>
      </c>
      <c r="J228" s="177" t="n">
        <v>8</v>
      </c>
      <c r="K228" s="177" t="n">
        <f aca="false">VLOOKUP(J228,$S$5:$T$19,2,)</f>
        <v>0.4</v>
      </c>
      <c r="L228" s="177" t="n">
        <f aca="false">H228*I228*K228</f>
        <v>0.96</v>
      </c>
      <c r="M228" s="177" t="str">
        <f aca="false">VLOOKUP(J228,$S:$U,3,)</f>
        <v>5/16"</v>
      </c>
    </row>
    <row r="229" customFormat="false" ht="14.25" hidden="false" customHeight="true" outlineLevel="0" collapsed="false">
      <c r="A229" s="174"/>
      <c r="B229" s="174"/>
      <c r="C229" s="174"/>
      <c r="D229" s="174"/>
      <c r="E229" s="174"/>
      <c r="F229" s="174"/>
      <c r="G229" s="178" t="s">
        <v>3847</v>
      </c>
      <c r="H229" s="177" t="n">
        <v>1</v>
      </c>
      <c r="I229" s="177" t="n">
        <v>3.15</v>
      </c>
      <c r="J229" s="177" t="n">
        <v>8</v>
      </c>
      <c r="K229" s="177" t="n">
        <f aca="false">VLOOKUP(J229,$S$5:$T$19,2,)</f>
        <v>0.4</v>
      </c>
      <c r="L229" s="177" t="n">
        <f aca="false">H229*I229*K229</f>
        <v>1.26</v>
      </c>
      <c r="M229" s="177" t="str">
        <f aca="false">VLOOKUP(J229,$S:$U,3,)</f>
        <v>5/16"</v>
      </c>
    </row>
    <row r="230" customFormat="false" ht="14.25" hidden="false" customHeight="true" outlineLevel="0" collapsed="false">
      <c r="A230" s="174"/>
      <c r="B230" s="174"/>
      <c r="C230" s="174"/>
      <c r="D230" s="174"/>
      <c r="E230" s="174"/>
      <c r="F230" s="174"/>
      <c r="G230" s="178" t="s">
        <v>3848</v>
      </c>
      <c r="H230" s="177" t="n">
        <v>1</v>
      </c>
      <c r="I230" s="177" t="n">
        <v>5.5</v>
      </c>
      <c r="J230" s="177" t="n">
        <v>8</v>
      </c>
      <c r="K230" s="177" t="n">
        <f aca="false">VLOOKUP(J230,$S$5:$T$19,2,)</f>
        <v>0.4</v>
      </c>
      <c r="L230" s="177" t="n">
        <f aca="false">H230*I230*K230</f>
        <v>2.2</v>
      </c>
      <c r="M230" s="177" t="str">
        <f aca="false">VLOOKUP(J230,$S:$U,3,)</f>
        <v>5/16"</v>
      </c>
    </row>
    <row r="231" customFormat="false" ht="15" hidden="false" customHeight="true" outlineLevel="0" collapsed="false">
      <c r="A231" s="174"/>
      <c r="B231" s="174"/>
      <c r="C231" s="174"/>
      <c r="D231" s="174"/>
      <c r="E231" s="174"/>
      <c r="F231" s="174"/>
      <c r="G231" s="178" t="s">
        <v>3849</v>
      </c>
      <c r="H231" s="177" t="n">
        <v>75</v>
      </c>
      <c r="I231" s="177" t="n">
        <v>1.02</v>
      </c>
      <c r="J231" s="177" t="n">
        <v>5</v>
      </c>
      <c r="K231" s="177" t="n">
        <f aca="false">VLOOKUP(J231,$S$5:$T$19,2,)</f>
        <v>0.154</v>
      </c>
      <c r="L231" s="177" t="n">
        <f aca="false">H231*I231*K231</f>
        <v>11.781</v>
      </c>
      <c r="M231" s="177" t="str">
        <f aca="false">VLOOKUP(J231,$S:$U,3,)</f>
        <v>3/15"</v>
      </c>
    </row>
    <row r="232" customFormat="false" ht="14.25" hidden="false" customHeight="true" outlineLevel="0" collapsed="false">
      <c r="A232" s="174" t="s">
        <v>4025</v>
      </c>
      <c r="B232" s="174" t="s">
        <v>4042</v>
      </c>
      <c r="C232" s="174" t="s">
        <v>4000</v>
      </c>
      <c r="D232" s="174" t="n">
        <v>1.44</v>
      </c>
      <c r="E232" s="174" t="n">
        <v>0.58</v>
      </c>
      <c r="F232" s="174" t="n">
        <v>7.7</v>
      </c>
      <c r="G232" s="178" t="s">
        <v>3838</v>
      </c>
      <c r="H232" s="177" t="n">
        <v>4</v>
      </c>
      <c r="I232" s="177" t="n">
        <v>10.09</v>
      </c>
      <c r="J232" s="177" t="n">
        <v>8</v>
      </c>
      <c r="K232" s="177" t="n">
        <f aca="false">VLOOKUP(J232,$S$5:$T$19,2,)</f>
        <v>0.4</v>
      </c>
      <c r="L232" s="177" t="n">
        <f aca="false">H232*I232*K232</f>
        <v>16.144</v>
      </c>
      <c r="M232" s="177" t="str">
        <f aca="false">VLOOKUP(J232,$S:$U,3,)</f>
        <v>5/16"</v>
      </c>
    </row>
    <row r="233" customFormat="false" ht="14.25" hidden="false" customHeight="true" outlineLevel="0" collapsed="false">
      <c r="A233" s="174"/>
      <c r="B233" s="174"/>
      <c r="C233" s="174"/>
      <c r="D233" s="174"/>
      <c r="E233" s="174"/>
      <c r="F233" s="174"/>
      <c r="G233" s="178" t="s">
        <v>3839</v>
      </c>
      <c r="H233" s="177" t="n">
        <v>2</v>
      </c>
      <c r="I233" s="177" t="n">
        <v>1.25</v>
      </c>
      <c r="J233" s="177" t="n">
        <v>8</v>
      </c>
      <c r="K233" s="177" t="n">
        <f aca="false">VLOOKUP(J233,$S$5:$T$19,2,)</f>
        <v>0.4</v>
      </c>
      <c r="L233" s="177" t="n">
        <f aca="false">H233*I233*K233</f>
        <v>1</v>
      </c>
      <c r="M233" s="177" t="str">
        <f aca="false">VLOOKUP(J233,$S:$U,3,)</f>
        <v>5/16"</v>
      </c>
    </row>
    <row r="234" customFormat="false" ht="14.25" hidden="false" customHeight="true" outlineLevel="0" collapsed="false">
      <c r="A234" s="174"/>
      <c r="B234" s="174"/>
      <c r="C234" s="174"/>
      <c r="D234" s="174"/>
      <c r="E234" s="174"/>
      <c r="F234" s="174"/>
      <c r="G234" s="178" t="s">
        <v>3840</v>
      </c>
      <c r="H234" s="177" t="n">
        <v>1</v>
      </c>
      <c r="I234" s="177" t="n">
        <v>2.25</v>
      </c>
      <c r="J234" s="177" t="n">
        <v>8</v>
      </c>
      <c r="K234" s="177" t="n">
        <f aca="false">VLOOKUP(J234,$S$5:$T$19,2,)</f>
        <v>0.4</v>
      </c>
      <c r="L234" s="177" t="n">
        <f aca="false">H234*I234*K234</f>
        <v>0.9</v>
      </c>
      <c r="M234" s="177" t="str">
        <f aca="false">VLOOKUP(J234,$S:$U,3,)</f>
        <v>5/16"</v>
      </c>
    </row>
    <row r="235" customFormat="false" ht="14.25" hidden="false" customHeight="true" outlineLevel="0" collapsed="false">
      <c r="A235" s="174"/>
      <c r="B235" s="174"/>
      <c r="C235" s="174"/>
      <c r="D235" s="174"/>
      <c r="E235" s="174"/>
      <c r="F235" s="174"/>
      <c r="G235" s="178" t="s">
        <v>3841</v>
      </c>
      <c r="H235" s="177" t="n">
        <v>1</v>
      </c>
      <c r="I235" s="177" t="n">
        <v>2.55</v>
      </c>
      <c r="J235" s="177" t="n">
        <v>8</v>
      </c>
      <c r="K235" s="177" t="n">
        <f aca="false">VLOOKUP(J235,$S$5:$T$19,2,)</f>
        <v>0.4</v>
      </c>
      <c r="L235" s="177" t="n">
        <f aca="false">H235*I235*K235</f>
        <v>1.02</v>
      </c>
      <c r="M235" s="177" t="str">
        <f aca="false">VLOOKUP(J235,$S:$U,3,)</f>
        <v>5/16"</v>
      </c>
    </row>
    <row r="236" customFormat="false" ht="14.25" hidden="false" customHeight="true" outlineLevel="0" collapsed="false">
      <c r="A236" s="174"/>
      <c r="B236" s="174"/>
      <c r="C236" s="174"/>
      <c r="D236" s="174"/>
      <c r="E236" s="174"/>
      <c r="F236" s="174"/>
      <c r="G236" s="178" t="s">
        <v>3842</v>
      </c>
      <c r="H236" s="177" t="n">
        <v>1</v>
      </c>
      <c r="I236" s="177" t="n">
        <v>3.65</v>
      </c>
      <c r="J236" s="177" t="n">
        <v>8</v>
      </c>
      <c r="K236" s="177" t="n">
        <f aca="false">VLOOKUP(J236,$S$5:$T$19,2,)</f>
        <v>0.4</v>
      </c>
      <c r="L236" s="177" t="n">
        <f aca="false">H236*I236*K236</f>
        <v>1.46</v>
      </c>
      <c r="M236" s="177" t="str">
        <f aca="false">VLOOKUP(J236,$S:$U,3,)</f>
        <v>5/16"</v>
      </c>
    </row>
    <row r="237" customFormat="false" ht="15" hidden="false" customHeight="true" outlineLevel="0" collapsed="false">
      <c r="A237" s="174"/>
      <c r="B237" s="174"/>
      <c r="C237" s="174"/>
      <c r="D237" s="174"/>
      <c r="E237" s="174"/>
      <c r="F237" s="174"/>
      <c r="G237" s="178" t="s">
        <v>3843</v>
      </c>
      <c r="H237" s="177" t="n">
        <v>40</v>
      </c>
      <c r="I237" s="177" t="n">
        <v>1.02</v>
      </c>
      <c r="J237" s="177" t="n">
        <v>5</v>
      </c>
      <c r="K237" s="177" t="n">
        <f aca="false">VLOOKUP(J237,$S$5:$T$19,2,)</f>
        <v>0.154</v>
      </c>
      <c r="L237" s="177" t="n">
        <f aca="false">H237*I237*K237</f>
        <v>6.2832</v>
      </c>
      <c r="M237" s="177" t="str">
        <f aca="false">VLOOKUP(J237,$S:$U,3,)</f>
        <v>3/15"</v>
      </c>
    </row>
    <row r="238" customFormat="false" ht="14.25" hidden="false" customHeight="true" outlineLevel="0" collapsed="false">
      <c r="A238" s="174" t="s">
        <v>4025</v>
      </c>
      <c r="B238" s="174" t="s">
        <v>4043</v>
      </c>
      <c r="C238" s="174" t="s">
        <v>4000</v>
      </c>
      <c r="D238" s="174" t="n">
        <v>1.24</v>
      </c>
      <c r="E238" s="174" t="n">
        <v>0.5</v>
      </c>
      <c r="F238" s="174" t="n">
        <v>6.59</v>
      </c>
      <c r="G238" s="178" t="s">
        <v>3838</v>
      </c>
      <c r="H238" s="177" t="n">
        <v>2</v>
      </c>
      <c r="I238" s="177" t="n">
        <v>8.46</v>
      </c>
      <c r="J238" s="177" t="n">
        <v>8</v>
      </c>
      <c r="K238" s="177" t="n">
        <f aca="false">VLOOKUP(J238,$S$5:$T$19,2,)</f>
        <v>0.4</v>
      </c>
      <c r="L238" s="177" t="n">
        <f aca="false">H238*I238*K238</f>
        <v>6.768</v>
      </c>
      <c r="M238" s="177" t="str">
        <f aca="false">VLOOKUP(J238,$S:$U,3,)</f>
        <v>5/16"</v>
      </c>
    </row>
    <row r="239" customFormat="false" ht="14.25" hidden="false" customHeight="true" outlineLevel="0" collapsed="false">
      <c r="A239" s="174"/>
      <c r="B239" s="174"/>
      <c r="C239" s="174"/>
      <c r="D239" s="174"/>
      <c r="E239" s="174"/>
      <c r="F239" s="174"/>
      <c r="G239" s="178" t="s">
        <v>3839</v>
      </c>
      <c r="H239" s="177" t="n">
        <v>1</v>
      </c>
      <c r="I239" s="177" t="n">
        <v>1.65</v>
      </c>
      <c r="J239" s="177" t="n">
        <v>8</v>
      </c>
      <c r="K239" s="177" t="n">
        <f aca="false">VLOOKUP(J239,$S$5:$T$19,2,)</f>
        <v>0.4</v>
      </c>
      <c r="L239" s="177" t="n">
        <f aca="false">H239*I239*K239</f>
        <v>0.66</v>
      </c>
      <c r="M239" s="177" t="str">
        <f aca="false">VLOOKUP(J239,$S:$U,3,)</f>
        <v>5/16"</v>
      </c>
    </row>
    <row r="240" customFormat="false" ht="14.25" hidden="false" customHeight="true" outlineLevel="0" collapsed="false">
      <c r="A240" s="174"/>
      <c r="B240" s="174"/>
      <c r="C240" s="174"/>
      <c r="D240" s="174"/>
      <c r="E240" s="174"/>
      <c r="F240" s="174"/>
      <c r="G240" s="178" t="s">
        <v>3840</v>
      </c>
      <c r="H240" s="177" t="n">
        <v>1</v>
      </c>
      <c r="I240" s="177" t="n">
        <v>1.85</v>
      </c>
      <c r="J240" s="177" t="n">
        <v>8</v>
      </c>
      <c r="K240" s="177" t="n">
        <f aca="false">VLOOKUP(J240,$S$5:$T$19,2,)</f>
        <v>0.4</v>
      </c>
      <c r="L240" s="177" t="n">
        <f aca="false">H240*I240*K240</f>
        <v>0.74</v>
      </c>
      <c r="M240" s="177" t="str">
        <f aca="false">VLOOKUP(J240,$S:$U,3,)</f>
        <v>5/16"</v>
      </c>
    </row>
    <row r="241" customFormat="false" ht="14.25" hidden="false" customHeight="true" outlineLevel="0" collapsed="false">
      <c r="A241" s="174"/>
      <c r="B241" s="174"/>
      <c r="C241" s="174"/>
      <c r="D241" s="174"/>
      <c r="E241" s="174"/>
      <c r="F241" s="174"/>
      <c r="G241" s="178" t="s">
        <v>3841</v>
      </c>
      <c r="H241" s="177" t="n">
        <v>2</v>
      </c>
      <c r="I241" s="177" t="n">
        <v>8.71</v>
      </c>
      <c r="J241" s="177" t="n">
        <v>8</v>
      </c>
      <c r="K241" s="177" t="n">
        <f aca="false">VLOOKUP(J241,$S$5:$T$19,2,)</f>
        <v>0.4</v>
      </c>
      <c r="L241" s="177" t="n">
        <f aca="false">H241*I241*K241</f>
        <v>6.968</v>
      </c>
      <c r="M241" s="177" t="str">
        <f aca="false">VLOOKUP(J241,$S:$U,3,)</f>
        <v>5/16"</v>
      </c>
    </row>
    <row r="242" customFormat="false" ht="14.25" hidden="false" customHeight="true" outlineLevel="0" collapsed="false">
      <c r="A242" s="174"/>
      <c r="B242" s="174"/>
      <c r="C242" s="174"/>
      <c r="D242" s="174"/>
      <c r="E242" s="174"/>
      <c r="F242" s="174"/>
      <c r="G242" s="178" t="s">
        <v>3842</v>
      </c>
      <c r="H242" s="177" t="n">
        <v>1</v>
      </c>
      <c r="I242" s="177" t="n">
        <v>1.1</v>
      </c>
      <c r="J242" s="177" t="n">
        <v>8</v>
      </c>
      <c r="K242" s="177" t="n">
        <f aca="false">VLOOKUP(J242,$S$5:$T$19,2,)</f>
        <v>0.4</v>
      </c>
      <c r="L242" s="177" t="n">
        <f aca="false">H242*I242*K242</f>
        <v>0.44</v>
      </c>
      <c r="M242" s="177" t="str">
        <f aca="false">VLOOKUP(J242,$S:$U,3,)</f>
        <v>5/16"</v>
      </c>
    </row>
    <row r="243" customFormat="false" ht="14.25" hidden="false" customHeight="true" outlineLevel="0" collapsed="false">
      <c r="A243" s="174"/>
      <c r="B243" s="174"/>
      <c r="C243" s="174"/>
      <c r="D243" s="174"/>
      <c r="E243" s="174"/>
      <c r="F243" s="174"/>
      <c r="G243" s="178" t="s">
        <v>3843</v>
      </c>
      <c r="H243" s="177" t="n">
        <v>1</v>
      </c>
      <c r="I243" s="177" t="n">
        <v>4.4</v>
      </c>
      <c r="J243" s="177" t="n">
        <v>8</v>
      </c>
      <c r="K243" s="177" t="n">
        <f aca="false">VLOOKUP(J243,$S$5:$T$19,2,)</f>
        <v>0.4</v>
      </c>
      <c r="L243" s="177" t="n">
        <f aca="false">H243*I243*K243</f>
        <v>1.76</v>
      </c>
      <c r="M243" s="177" t="str">
        <f aca="false">VLOOKUP(J243,$S:$U,3,)</f>
        <v>5/16"</v>
      </c>
    </row>
    <row r="244" customFormat="false" ht="15" hidden="false" customHeight="true" outlineLevel="0" collapsed="false">
      <c r="A244" s="174"/>
      <c r="B244" s="174"/>
      <c r="C244" s="174"/>
      <c r="D244" s="174"/>
      <c r="E244" s="174"/>
      <c r="F244" s="174"/>
      <c r="G244" s="178" t="s">
        <v>3844</v>
      </c>
      <c r="H244" s="177" t="n">
        <v>37</v>
      </c>
      <c r="I244" s="177" t="n">
        <v>1.02</v>
      </c>
      <c r="J244" s="177" t="n">
        <v>5</v>
      </c>
      <c r="K244" s="177" t="n">
        <f aca="false">VLOOKUP(J244,$S$5:$T$19,2,)</f>
        <v>0.154</v>
      </c>
      <c r="L244" s="177" t="n">
        <f aca="false">H244*I244*K244</f>
        <v>5.81196</v>
      </c>
      <c r="M244" s="177" t="str">
        <f aca="false">VLOOKUP(J244,$S:$U,3,)</f>
        <v>3/15"</v>
      </c>
    </row>
    <row r="245" customFormat="false" ht="14.25" hidden="false" customHeight="true" outlineLevel="0" collapsed="false">
      <c r="A245" s="174" t="s">
        <v>4025</v>
      </c>
      <c r="B245" s="174" t="s">
        <v>4044</v>
      </c>
      <c r="C245" s="174" t="s">
        <v>4000</v>
      </c>
      <c r="D245" s="174" t="n">
        <v>1.02</v>
      </c>
      <c r="E245" s="174" t="n">
        <v>0.41</v>
      </c>
      <c r="F245" s="174" t="n">
        <v>5.44</v>
      </c>
      <c r="G245" s="178" t="s">
        <v>3838</v>
      </c>
      <c r="H245" s="177" t="n">
        <v>2</v>
      </c>
      <c r="I245" s="177" t="n">
        <v>6.76</v>
      </c>
      <c r="J245" s="177" t="n">
        <v>8</v>
      </c>
      <c r="K245" s="177" t="n">
        <f aca="false">VLOOKUP(J245,$S$5:$T$19,2,)</f>
        <v>0.4</v>
      </c>
      <c r="L245" s="177" t="n">
        <f aca="false">H245*I245*K245</f>
        <v>5.408</v>
      </c>
      <c r="M245" s="177" t="str">
        <f aca="false">VLOOKUP(J245,$S:$U,3,)</f>
        <v>5/16"</v>
      </c>
    </row>
    <row r="246" customFormat="false" ht="14.25" hidden="false" customHeight="true" outlineLevel="0" collapsed="false">
      <c r="A246" s="174"/>
      <c r="B246" s="174"/>
      <c r="C246" s="174"/>
      <c r="D246" s="174"/>
      <c r="E246" s="174"/>
      <c r="F246" s="174"/>
      <c r="G246" s="178" t="s">
        <v>3839</v>
      </c>
      <c r="H246" s="177" t="n">
        <v>1</v>
      </c>
      <c r="I246" s="177" t="n">
        <v>2.35</v>
      </c>
      <c r="J246" s="177" t="n">
        <v>8</v>
      </c>
      <c r="K246" s="177" t="n">
        <f aca="false">VLOOKUP(J246,$S$5:$T$19,2,)</f>
        <v>0.4</v>
      </c>
      <c r="L246" s="177" t="n">
        <f aca="false">H246*I246*K246</f>
        <v>0.94</v>
      </c>
      <c r="M246" s="177" t="str">
        <f aca="false">VLOOKUP(J246,$S:$U,3,)</f>
        <v>5/16"</v>
      </c>
    </row>
    <row r="247" customFormat="false" ht="14.25" hidden="false" customHeight="true" outlineLevel="0" collapsed="false">
      <c r="A247" s="174"/>
      <c r="B247" s="174"/>
      <c r="C247" s="174"/>
      <c r="D247" s="174"/>
      <c r="E247" s="174"/>
      <c r="F247" s="174"/>
      <c r="G247" s="178" t="s">
        <v>3840</v>
      </c>
      <c r="H247" s="177" t="n">
        <v>2</v>
      </c>
      <c r="I247" s="177" t="n">
        <v>7.26</v>
      </c>
      <c r="J247" s="177" t="n">
        <v>8</v>
      </c>
      <c r="K247" s="177" t="n">
        <f aca="false">VLOOKUP(J247,$S$5:$T$19,2,)</f>
        <v>0.4</v>
      </c>
      <c r="L247" s="177" t="n">
        <f aca="false">H247*I247*K247</f>
        <v>5.808</v>
      </c>
      <c r="M247" s="177" t="str">
        <f aca="false">VLOOKUP(J247,$S:$U,3,)</f>
        <v>5/16"</v>
      </c>
    </row>
    <row r="248" customFormat="false" ht="14.25" hidden="false" customHeight="true" outlineLevel="0" collapsed="false">
      <c r="A248" s="174"/>
      <c r="B248" s="174"/>
      <c r="C248" s="174"/>
      <c r="D248" s="174"/>
      <c r="E248" s="174"/>
      <c r="F248" s="174"/>
      <c r="G248" s="178" t="s">
        <v>3841</v>
      </c>
      <c r="H248" s="177" t="n">
        <v>1</v>
      </c>
      <c r="I248" s="177" t="n">
        <v>4.75</v>
      </c>
      <c r="J248" s="177" t="n">
        <v>8</v>
      </c>
      <c r="K248" s="177" t="n">
        <f aca="false">VLOOKUP(J248,$S$5:$T$19,2,)</f>
        <v>0.4</v>
      </c>
      <c r="L248" s="177" t="n">
        <f aca="false">H248*I248*K248</f>
        <v>1.9</v>
      </c>
      <c r="M248" s="177" t="str">
        <f aca="false">VLOOKUP(J248,$S:$U,3,)</f>
        <v>5/16"</v>
      </c>
    </row>
    <row r="249" customFormat="false" ht="15" hidden="false" customHeight="true" outlineLevel="0" collapsed="false">
      <c r="A249" s="174"/>
      <c r="B249" s="174"/>
      <c r="C249" s="174"/>
      <c r="D249" s="174"/>
      <c r="E249" s="174"/>
      <c r="F249" s="174"/>
      <c r="G249" s="178" t="s">
        <v>3842</v>
      </c>
      <c r="H249" s="177" t="n">
        <v>28</v>
      </c>
      <c r="I249" s="177" t="n">
        <v>1.02</v>
      </c>
      <c r="J249" s="177" t="n">
        <v>5</v>
      </c>
      <c r="K249" s="177" t="n">
        <f aca="false">VLOOKUP(J249,$S$5:$T$19,2,)</f>
        <v>0.154</v>
      </c>
      <c r="L249" s="177" t="n">
        <f aca="false">H249*I249*K249</f>
        <v>4.39824</v>
      </c>
      <c r="M249" s="177" t="str">
        <f aca="false">VLOOKUP(J249,$S:$U,3,)</f>
        <v>3/15"</v>
      </c>
    </row>
    <row r="250" customFormat="false" ht="14.25" hidden="false" customHeight="true" outlineLevel="0" collapsed="false">
      <c r="A250" s="174" t="s">
        <v>4045</v>
      </c>
      <c r="B250" s="174" t="s">
        <v>4046</v>
      </c>
      <c r="C250" s="174" t="s">
        <v>4000</v>
      </c>
      <c r="D250" s="174" t="n">
        <v>1.02</v>
      </c>
      <c r="E250" s="174" t="n">
        <v>0.41</v>
      </c>
      <c r="F250" s="174" t="n">
        <v>5.44</v>
      </c>
      <c r="G250" s="178" t="s">
        <v>3838</v>
      </c>
      <c r="H250" s="177" t="n">
        <v>4</v>
      </c>
      <c r="I250" s="177" t="n">
        <v>7.27</v>
      </c>
      <c r="J250" s="177" t="n">
        <v>8</v>
      </c>
      <c r="K250" s="177" t="n">
        <f aca="false">VLOOKUP(J250,$S$5:$T$19,2,)</f>
        <v>0.4</v>
      </c>
      <c r="L250" s="177" t="n">
        <f aca="false">H250*I250*K250</f>
        <v>11.632</v>
      </c>
      <c r="M250" s="177" t="str">
        <f aca="false">VLOOKUP(J250,$S:$U,3,)</f>
        <v>5/16"</v>
      </c>
    </row>
    <row r="251" customFormat="false" ht="14.25" hidden="false" customHeight="true" outlineLevel="0" collapsed="false">
      <c r="A251" s="174"/>
      <c r="B251" s="174"/>
      <c r="C251" s="174"/>
      <c r="D251" s="174"/>
      <c r="E251" s="174"/>
      <c r="F251" s="174"/>
      <c r="G251" s="178" t="s">
        <v>3839</v>
      </c>
      <c r="H251" s="177" t="n">
        <v>1</v>
      </c>
      <c r="I251" s="177" t="n">
        <v>2</v>
      </c>
      <c r="J251" s="177" t="n">
        <v>8</v>
      </c>
      <c r="K251" s="177" t="n">
        <f aca="false">VLOOKUP(J251,$S$5:$T$19,2,)</f>
        <v>0.4</v>
      </c>
      <c r="L251" s="177" t="n">
        <f aca="false">H251*I251*K251</f>
        <v>0.8</v>
      </c>
      <c r="M251" s="177" t="str">
        <f aca="false">VLOOKUP(J251,$S:$U,3,)</f>
        <v>5/16"</v>
      </c>
    </row>
    <row r="252" customFormat="false" ht="14.25" hidden="false" customHeight="true" outlineLevel="0" collapsed="false">
      <c r="A252" s="174"/>
      <c r="B252" s="174"/>
      <c r="C252" s="174"/>
      <c r="D252" s="174"/>
      <c r="E252" s="174"/>
      <c r="F252" s="174"/>
      <c r="G252" s="178" t="s">
        <v>3840</v>
      </c>
      <c r="H252" s="177" t="n">
        <v>1</v>
      </c>
      <c r="I252" s="177" t="n">
        <v>1.85</v>
      </c>
      <c r="J252" s="177" t="n">
        <v>8</v>
      </c>
      <c r="K252" s="177" t="n">
        <f aca="false">VLOOKUP(J252,$S$5:$T$19,2,)</f>
        <v>0.4</v>
      </c>
      <c r="L252" s="177" t="n">
        <f aca="false">H252*I252*K252</f>
        <v>0.74</v>
      </c>
      <c r="M252" s="177" t="str">
        <f aca="false">VLOOKUP(J252,$S:$U,3,)</f>
        <v>5/16"</v>
      </c>
    </row>
    <row r="253" customFormat="false" ht="14.25" hidden="false" customHeight="true" outlineLevel="0" collapsed="false">
      <c r="A253" s="174"/>
      <c r="B253" s="174"/>
      <c r="C253" s="174"/>
      <c r="D253" s="174"/>
      <c r="E253" s="174"/>
      <c r="F253" s="174"/>
      <c r="G253" s="178" t="s">
        <v>3841</v>
      </c>
      <c r="H253" s="177" t="n">
        <v>1</v>
      </c>
      <c r="I253" s="177" t="n">
        <v>3.75</v>
      </c>
      <c r="J253" s="177" t="n">
        <v>8</v>
      </c>
      <c r="K253" s="177" t="n">
        <f aca="false">VLOOKUP(J253,$S$5:$T$19,2,)</f>
        <v>0.4</v>
      </c>
      <c r="L253" s="177" t="n">
        <f aca="false">H253*I253*K253</f>
        <v>1.5</v>
      </c>
      <c r="M253" s="177" t="str">
        <f aca="false">VLOOKUP(J253,$S:$U,3,)</f>
        <v>5/16"</v>
      </c>
    </row>
    <row r="254" customFormat="false" ht="15" hidden="false" customHeight="true" outlineLevel="0" collapsed="false">
      <c r="A254" s="174"/>
      <c r="B254" s="174"/>
      <c r="C254" s="174"/>
      <c r="D254" s="174"/>
      <c r="E254" s="174"/>
      <c r="F254" s="174"/>
      <c r="G254" s="178" t="s">
        <v>3842</v>
      </c>
      <c r="H254" s="177" t="n">
        <v>26</v>
      </c>
      <c r="I254" s="177" t="n">
        <v>1.02</v>
      </c>
      <c r="J254" s="177" t="n">
        <v>5</v>
      </c>
      <c r="K254" s="177" t="n">
        <f aca="false">VLOOKUP(J254,$S$5:$T$19,2,)</f>
        <v>0.154</v>
      </c>
      <c r="L254" s="177" t="n">
        <f aca="false">H254*I254*K254</f>
        <v>4.08408</v>
      </c>
      <c r="M254" s="177" t="str">
        <f aca="false">VLOOKUP(J254,$S:$U,3,)</f>
        <v>3/15"</v>
      </c>
    </row>
    <row r="255" customFormat="false" ht="14.25" hidden="false" customHeight="true" outlineLevel="0" collapsed="false">
      <c r="A255" s="174" t="s">
        <v>4045</v>
      </c>
      <c r="B255" s="174" t="s">
        <v>4047</v>
      </c>
      <c r="C255" s="174" t="s">
        <v>4000</v>
      </c>
      <c r="D255" s="174" t="n">
        <v>1.55</v>
      </c>
      <c r="E255" s="174" t="n">
        <v>0.62</v>
      </c>
      <c r="F255" s="174" t="n">
        <v>8.29</v>
      </c>
      <c r="G255" s="178" t="s">
        <v>3838</v>
      </c>
      <c r="H255" s="177" t="n">
        <v>4</v>
      </c>
      <c r="I255" s="177" t="n">
        <v>10.81</v>
      </c>
      <c r="J255" s="177" t="n">
        <v>8</v>
      </c>
      <c r="K255" s="177" t="n">
        <f aca="false">VLOOKUP(J255,$S$5:$T$19,2,)</f>
        <v>0.4</v>
      </c>
      <c r="L255" s="177" t="n">
        <f aca="false">H255*I255*K255</f>
        <v>17.296</v>
      </c>
      <c r="M255" s="177" t="str">
        <f aca="false">VLOOKUP(J255,$S:$U,3,)</f>
        <v>5/16"</v>
      </c>
    </row>
    <row r="256" customFormat="false" ht="14.25" hidden="false" customHeight="true" outlineLevel="0" collapsed="false">
      <c r="A256" s="174"/>
      <c r="B256" s="174"/>
      <c r="C256" s="174"/>
      <c r="D256" s="174"/>
      <c r="E256" s="174"/>
      <c r="F256" s="174"/>
      <c r="G256" s="178" t="s">
        <v>3839</v>
      </c>
      <c r="H256" s="177" t="n">
        <v>1</v>
      </c>
      <c r="I256" s="177" t="n">
        <v>1.6</v>
      </c>
      <c r="J256" s="177" t="n">
        <v>8</v>
      </c>
      <c r="K256" s="177" t="n">
        <f aca="false">VLOOKUP(J256,$S$5:$T$19,2,)</f>
        <v>0.4</v>
      </c>
      <c r="L256" s="177" t="n">
        <f aca="false">H256*I256*K256</f>
        <v>0.64</v>
      </c>
      <c r="M256" s="177" t="str">
        <f aca="false">VLOOKUP(J256,$S:$U,3,)</f>
        <v>5/16"</v>
      </c>
    </row>
    <row r="257" customFormat="false" ht="14.25" hidden="false" customHeight="true" outlineLevel="0" collapsed="false">
      <c r="A257" s="174"/>
      <c r="B257" s="174"/>
      <c r="C257" s="174"/>
      <c r="D257" s="174"/>
      <c r="E257" s="174"/>
      <c r="F257" s="174"/>
      <c r="G257" s="178" t="s">
        <v>3840</v>
      </c>
      <c r="H257" s="177" t="n">
        <v>1</v>
      </c>
      <c r="I257" s="177" t="n">
        <v>2.2</v>
      </c>
      <c r="J257" s="177" t="n">
        <v>8</v>
      </c>
      <c r="K257" s="177" t="n">
        <f aca="false">VLOOKUP(J257,$S$5:$T$19,2,)</f>
        <v>0.4</v>
      </c>
      <c r="L257" s="177" t="n">
        <f aca="false">H257*I257*K257</f>
        <v>0.88</v>
      </c>
      <c r="M257" s="177" t="str">
        <f aca="false">VLOOKUP(J257,$S:$U,3,)</f>
        <v>5/16"</v>
      </c>
    </row>
    <row r="258" customFormat="false" ht="14.25" hidden="false" customHeight="true" outlineLevel="0" collapsed="false">
      <c r="A258" s="174"/>
      <c r="B258" s="174"/>
      <c r="C258" s="174"/>
      <c r="D258" s="174"/>
      <c r="E258" s="174"/>
      <c r="F258" s="174"/>
      <c r="G258" s="178" t="s">
        <v>3841</v>
      </c>
      <c r="H258" s="177" t="n">
        <v>1</v>
      </c>
      <c r="I258" s="177" t="n">
        <v>1.8</v>
      </c>
      <c r="J258" s="177" t="n">
        <v>8</v>
      </c>
      <c r="K258" s="177" t="n">
        <f aca="false">VLOOKUP(J258,$S$5:$T$19,2,)</f>
        <v>0.4</v>
      </c>
      <c r="L258" s="177" t="n">
        <f aca="false">H258*I258*K258</f>
        <v>0.72</v>
      </c>
      <c r="M258" s="177" t="str">
        <f aca="false">VLOOKUP(J258,$S:$U,3,)</f>
        <v>5/16"</v>
      </c>
    </row>
    <row r="259" customFormat="false" ht="14.25" hidden="false" customHeight="true" outlineLevel="0" collapsed="false">
      <c r="A259" s="174"/>
      <c r="B259" s="174"/>
      <c r="C259" s="174"/>
      <c r="D259" s="174"/>
      <c r="E259" s="174"/>
      <c r="F259" s="174"/>
      <c r="G259" s="178" t="s">
        <v>3842</v>
      </c>
      <c r="H259" s="177" t="n">
        <v>2</v>
      </c>
      <c r="I259" s="177" t="n">
        <v>3</v>
      </c>
      <c r="J259" s="177" t="n">
        <v>8</v>
      </c>
      <c r="K259" s="177" t="n">
        <f aca="false">VLOOKUP(J259,$S$5:$T$19,2,)</f>
        <v>0.4</v>
      </c>
      <c r="L259" s="177" t="n">
        <f aca="false">H259*I259*K259</f>
        <v>2.4</v>
      </c>
      <c r="M259" s="177" t="str">
        <f aca="false">VLOOKUP(J259,$S:$U,3,)</f>
        <v>5/16"</v>
      </c>
    </row>
    <row r="260" customFormat="false" ht="15" hidden="false" customHeight="true" outlineLevel="0" collapsed="false">
      <c r="A260" s="174"/>
      <c r="B260" s="174"/>
      <c r="C260" s="174"/>
      <c r="D260" s="174"/>
      <c r="E260" s="174"/>
      <c r="F260" s="174"/>
      <c r="G260" s="178" t="s">
        <v>3843</v>
      </c>
      <c r="H260" s="177" t="n">
        <v>42</v>
      </c>
      <c r="I260" s="177" t="n">
        <v>1.02</v>
      </c>
      <c r="J260" s="177" t="n">
        <v>5</v>
      </c>
      <c r="K260" s="177" t="n">
        <f aca="false">VLOOKUP(J260,$S$5:$T$19,2,)</f>
        <v>0.154</v>
      </c>
      <c r="L260" s="177" t="n">
        <f aca="false">H260*I260*K260</f>
        <v>6.59736</v>
      </c>
      <c r="M260" s="177" t="str">
        <f aca="false">VLOOKUP(J260,$S:$U,3,)</f>
        <v>3/15"</v>
      </c>
    </row>
    <row r="261" customFormat="false" ht="14.25" hidden="false" customHeight="true" outlineLevel="0" collapsed="false">
      <c r="A261" s="174" t="s">
        <v>4045</v>
      </c>
      <c r="B261" s="174" t="s">
        <v>4048</v>
      </c>
      <c r="C261" s="174" t="s">
        <v>4000</v>
      </c>
      <c r="D261" s="174" t="n">
        <v>1.79</v>
      </c>
      <c r="E261" s="174" t="n">
        <v>0.72</v>
      </c>
      <c r="F261" s="174" t="n">
        <v>9.52</v>
      </c>
      <c r="G261" s="178" t="s">
        <v>3838</v>
      </c>
      <c r="H261" s="177" t="n">
        <v>2</v>
      </c>
      <c r="I261" s="177" t="n">
        <v>8.22</v>
      </c>
      <c r="J261" s="177" t="n">
        <v>8</v>
      </c>
      <c r="K261" s="177" t="n">
        <f aca="false">VLOOKUP(J261,$S$5:$T$19,2,)</f>
        <v>0.4</v>
      </c>
      <c r="L261" s="177" t="n">
        <f aca="false">H261*I261*K261</f>
        <v>6.576</v>
      </c>
      <c r="M261" s="177" t="str">
        <f aca="false">VLOOKUP(J261,$S:$U,3,)</f>
        <v>5/16"</v>
      </c>
    </row>
    <row r="262" customFormat="false" ht="14.25" hidden="false" customHeight="true" outlineLevel="0" collapsed="false">
      <c r="A262" s="174"/>
      <c r="B262" s="174"/>
      <c r="C262" s="174"/>
      <c r="D262" s="174"/>
      <c r="E262" s="174"/>
      <c r="F262" s="174"/>
      <c r="G262" s="178" t="s">
        <v>3839</v>
      </c>
      <c r="H262" s="177" t="n">
        <v>2</v>
      </c>
      <c r="I262" s="177" t="n">
        <v>4.1</v>
      </c>
      <c r="J262" s="177" t="n">
        <v>8</v>
      </c>
      <c r="K262" s="177" t="n">
        <f aca="false">VLOOKUP(J262,$S$5:$T$19,2,)</f>
        <v>0.4</v>
      </c>
      <c r="L262" s="177" t="n">
        <f aca="false">H262*I262*K262</f>
        <v>3.28</v>
      </c>
      <c r="M262" s="177" t="str">
        <f aca="false">VLOOKUP(J262,$S:$U,3,)</f>
        <v>5/16"</v>
      </c>
    </row>
    <row r="263" customFormat="false" ht="14.25" hidden="false" customHeight="true" outlineLevel="0" collapsed="false">
      <c r="A263" s="174"/>
      <c r="B263" s="174"/>
      <c r="C263" s="174"/>
      <c r="D263" s="174"/>
      <c r="E263" s="174"/>
      <c r="F263" s="174"/>
      <c r="G263" s="178" t="s">
        <v>3840</v>
      </c>
      <c r="H263" s="177" t="n">
        <v>1</v>
      </c>
      <c r="I263" s="177" t="n">
        <v>1.4</v>
      </c>
      <c r="J263" s="177" t="n">
        <v>8</v>
      </c>
      <c r="K263" s="177" t="n">
        <f aca="false">VLOOKUP(J263,$S$5:$T$19,2,)</f>
        <v>0.4</v>
      </c>
      <c r="L263" s="177" t="n">
        <f aca="false">H263*I263*K263</f>
        <v>0.56</v>
      </c>
      <c r="M263" s="177" t="str">
        <f aca="false">VLOOKUP(J263,$S:$U,3,)</f>
        <v>5/16"</v>
      </c>
    </row>
    <row r="264" customFormat="false" ht="14.25" hidden="false" customHeight="true" outlineLevel="0" collapsed="false">
      <c r="A264" s="174"/>
      <c r="B264" s="174"/>
      <c r="C264" s="174"/>
      <c r="D264" s="174"/>
      <c r="E264" s="174"/>
      <c r="F264" s="174"/>
      <c r="G264" s="178" t="s">
        <v>3841</v>
      </c>
      <c r="H264" s="177" t="n">
        <v>1</v>
      </c>
      <c r="I264" s="177" t="n">
        <v>2.45</v>
      </c>
      <c r="J264" s="177" t="n">
        <v>8</v>
      </c>
      <c r="K264" s="177" t="n">
        <f aca="false">VLOOKUP(J264,$S$5:$T$19,2,)</f>
        <v>0.4</v>
      </c>
      <c r="L264" s="177" t="n">
        <f aca="false">H264*I264*K264</f>
        <v>0.98</v>
      </c>
      <c r="M264" s="177" t="str">
        <f aca="false">VLOOKUP(J264,$S:$U,3,)</f>
        <v>5/16"</v>
      </c>
    </row>
    <row r="265" customFormat="false" ht="14.25" hidden="false" customHeight="true" outlineLevel="0" collapsed="false">
      <c r="A265" s="174"/>
      <c r="B265" s="174"/>
      <c r="C265" s="174"/>
      <c r="D265" s="174"/>
      <c r="E265" s="174"/>
      <c r="F265" s="174"/>
      <c r="G265" s="178" t="s">
        <v>3842</v>
      </c>
      <c r="H265" s="177" t="n">
        <v>2</v>
      </c>
      <c r="I265" s="177" t="n">
        <v>8.47</v>
      </c>
      <c r="J265" s="177" t="n">
        <v>8</v>
      </c>
      <c r="K265" s="177" t="n">
        <f aca="false">VLOOKUP(J265,$S$5:$T$19,2,)</f>
        <v>0.4</v>
      </c>
      <c r="L265" s="177" t="n">
        <f aca="false">H265*I265*K265</f>
        <v>6.776</v>
      </c>
      <c r="M265" s="177" t="str">
        <f aca="false">VLOOKUP(J265,$S:$U,3,)</f>
        <v>5/16"</v>
      </c>
    </row>
    <row r="266" customFormat="false" ht="14.25" hidden="false" customHeight="true" outlineLevel="0" collapsed="false">
      <c r="A266" s="174"/>
      <c r="B266" s="174"/>
      <c r="C266" s="174"/>
      <c r="D266" s="174"/>
      <c r="E266" s="174"/>
      <c r="F266" s="174"/>
      <c r="G266" s="178" t="s">
        <v>3843</v>
      </c>
      <c r="H266" s="177" t="n">
        <v>2</v>
      </c>
      <c r="I266" s="177" t="n">
        <v>4.35</v>
      </c>
      <c r="J266" s="177" t="n">
        <v>8</v>
      </c>
      <c r="K266" s="177" t="n">
        <f aca="false">VLOOKUP(J266,$S$5:$T$19,2,)</f>
        <v>0.4</v>
      </c>
      <c r="L266" s="177" t="n">
        <f aca="false">H266*I266*K266</f>
        <v>3.48</v>
      </c>
      <c r="M266" s="177" t="str">
        <f aca="false">VLOOKUP(J266,$S:$U,3,)</f>
        <v>5/16"</v>
      </c>
    </row>
    <row r="267" customFormat="false" ht="14.25" hidden="false" customHeight="true" outlineLevel="0" collapsed="false">
      <c r="A267" s="174"/>
      <c r="B267" s="174"/>
      <c r="C267" s="174"/>
      <c r="D267" s="174"/>
      <c r="E267" s="174"/>
      <c r="F267" s="174"/>
      <c r="G267" s="178" t="s">
        <v>3844</v>
      </c>
      <c r="H267" s="177" t="n">
        <v>1</v>
      </c>
      <c r="I267" s="177" t="n">
        <v>3.15</v>
      </c>
      <c r="J267" s="177" t="n">
        <v>8</v>
      </c>
      <c r="K267" s="177" t="n">
        <f aca="false">VLOOKUP(J267,$S$5:$T$19,2,)</f>
        <v>0.4</v>
      </c>
      <c r="L267" s="177" t="n">
        <f aca="false">H267*I267*K267</f>
        <v>1.26</v>
      </c>
      <c r="M267" s="177" t="str">
        <f aca="false">VLOOKUP(J267,$S:$U,3,)</f>
        <v>5/16"</v>
      </c>
    </row>
    <row r="268" customFormat="false" ht="14.25" hidden="false" customHeight="true" outlineLevel="0" collapsed="false">
      <c r="A268" s="174"/>
      <c r="B268" s="174"/>
      <c r="C268" s="174"/>
      <c r="D268" s="174"/>
      <c r="E268" s="174"/>
      <c r="F268" s="174"/>
      <c r="G268" s="178" t="s">
        <v>3845</v>
      </c>
      <c r="H268" s="177" t="n">
        <v>1</v>
      </c>
      <c r="I268" s="177" t="n">
        <v>2.35</v>
      </c>
      <c r="J268" s="177" t="n">
        <v>8</v>
      </c>
      <c r="K268" s="177" t="n">
        <f aca="false">VLOOKUP(J268,$S$5:$T$19,2,)</f>
        <v>0.4</v>
      </c>
      <c r="L268" s="177" t="n">
        <f aca="false">H268*I268*K268</f>
        <v>0.94</v>
      </c>
      <c r="M268" s="177" t="str">
        <f aca="false">VLOOKUP(J268,$S:$U,3,)</f>
        <v>5/16"</v>
      </c>
    </row>
    <row r="269" customFormat="false" ht="15" hidden="false" customHeight="true" outlineLevel="0" collapsed="false">
      <c r="A269" s="174"/>
      <c r="B269" s="174"/>
      <c r="C269" s="174"/>
      <c r="D269" s="174"/>
      <c r="E269" s="174"/>
      <c r="F269" s="174"/>
      <c r="G269" s="178" t="s">
        <v>3846</v>
      </c>
      <c r="H269" s="177" t="n">
        <v>48</v>
      </c>
      <c r="I269" s="177" t="n">
        <v>1.02</v>
      </c>
      <c r="J269" s="177" t="n">
        <v>5</v>
      </c>
      <c r="K269" s="177" t="n">
        <f aca="false">VLOOKUP(J269,$S$5:$T$19,2,)</f>
        <v>0.154</v>
      </c>
      <c r="L269" s="177" t="n">
        <f aca="false">H269*I269*K269</f>
        <v>7.53984</v>
      </c>
      <c r="M269" s="177" t="str">
        <f aca="false">VLOOKUP(J269,$S:$U,3,)</f>
        <v>3/15"</v>
      </c>
    </row>
    <row r="270" customFormat="false" ht="14.25" hidden="false" customHeight="true" outlineLevel="0" collapsed="false">
      <c r="A270" s="174" t="s">
        <v>4045</v>
      </c>
      <c r="B270" s="174" t="s">
        <v>4049</v>
      </c>
      <c r="C270" s="174" t="s">
        <v>4000</v>
      </c>
      <c r="D270" s="174" t="n">
        <v>1.74</v>
      </c>
      <c r="E270" s="174" t="n">
        <v>0.7</v>
      </c>
      <c r="F270" s="174" t="n">
        <v>9.26</v>
      </c>
      <c r="G270" s="178" t="s">
        <v>3838</v>
      </c>
      <c r="H270" s="177" t="n">
        <v>4</v>
      </c>
      <c r="I270" s="177" t="n">
        <v>8.07</v>
      </c>
      <c r="J270" s="177" t="n">
        <v>8</v>
      </c>
      <c r="K270" s="177" t="n">
        <f aca="false">VLOOKUP(J270,$S$5:$T$19,2,)</f>
        <v>0.4</v>
      </c>
      <c r="L270" s="177" t="n">
        <f aca="false">H270*I270*K270</f>
        <v>12.912</v>
      </c>
      <c r="M270" s="177" t="str">
        <f aca="false">VLOOKUP(J270,$S:$U,3,)</f>
        <v>5/16"</v>
      </c>
    </row>
    <row r="271" customFormat="false" ht="14.25" hidden="false" customHeight="true" outlineLevel="0" collapsed="false">
      <c r="A271" s="174"/>
      <c r="B271" s="174"/>
      <c r="C271" s="174"/>
      <c r="D271" s="174"/>
      <c r="E271" s="174"/>
      <c r="F271" s="174"/>
      <c r="G271" s="178" t="s">
        <v>3839</v>
      </c>
      <c r="H271" s="177" t="n">
        <v>2</v>
      </c>
      <c r="I271" s="177" t="n">
        <v>4.08</v>
      </c>
      <c r="J271" s="177" t="n">
        <v>8</v>
      </c>
      <c r="K271" s="177" t="n">
        <f aca="false">VLOOKUP(J271,$S$5:$T$19,2,)</f>
        <v>0.4</v>
      </c>
      <c r="L271" s="177" t="n">
        <f aca="false">H271*I271*K271</f>
        <v>3.264</v>
      </c>
      <c r="M271" s="177" t="str">
        <f aca="false">VLOOKUP(J271,$S:$U,3,)</f>
        <v>5/16"</v>
      </c>
    </row>
    <row r="272" customFormat="false" ht="14.25" hidden="false" customHeight="true" outlineLevel="0" collapsed="false">
      <c r="A272" s="174"/>
      <c r="B272" s="174"/>
      <c r="C272" s="174"/>
      <c r="D272" s="174"/>
      <c r="E272" s="174"/>
      <c r="F272" s="174"/>
      <c r="G272" s="178" t="s">
        <v>3840</v>
      </c>
      <c r="H272" s="177" t="n">
        <v>1</v>
      </c>
      <c r="I272" s="177" t="n">
        <v>3.35</v>
      </c>
      <c r="J272" s="177" t="n">
        <v>8</v>
      </c>
      <c r="K272" s="177" t="n">
        <f aca="false">VLOOKUP(J272,$S$5:$T$19,2,)</f>
        <v>0.4</v>
      </c>
      <c r="L272" s="177" t="n">
        <f aca="false">H272*I272*K272</f>
        <v>1.34</v>
      </c>
      <c r="M272" s="177" t="str">
        <f aca="false">VLOOKUP(J272,$S:$U,3,)</f>
        <v>5/16"</v>
      </c>
    </row>
    <row r="273" customFormat="false" ht="14.25" hidden="false" customHeight="true" outlineLevel="0" collapsed="false">
      <c r="A273" s="174"/>
      <c r="B273" s="174"/>
      <c r="C273" s="174"/>
      <c r="D273" s="174"/>
      <c r="E273" s="174"/>
      <c r="F273" s="174"/>
      <c r="G273" s="178" t="s">
        <v>3841</v>
      </c>
      <c r="H273" s="177" t="n">
        <v>1</v>
      </c>
      <c r="I273" s="177" t="n">
        <v>2.1</v>
      </c>
      <c r="J273" s="177" t="n">
        <v>8</v>
      </c>
      <c r="K273" s="177" t="n">
        <f aca="false">VLOOKUP(J273,$S$5:$T$19,2,)</f>
        <v>0.4</v>
      </c>
      <c r="L273" s="177" t="n">
        <f aca="false">H273*I273*K273</f>
        <v>0.84</v>
      </c>
      <c r="M273" s="177" t="str">
        <f aca="false">VLOOKUP(J273,$S:$U,3,)</f>
        <v>5/16"</v>
      </c>
    </row>
    <row r="274" customFormat="false" ht="14.25" hidden="false" customHeight="true" outlineLevel="0" collapsed="false">
      <c r="A274" s="174"/>
      <c r="B274" s="174"/>
      <c r="C274" s="174"/>
      <c r="D274" s="174"/>
      <c r="E274" s="174"/>
      <c r="F274" s="174"/>
      <c r="G274" s="178" t="s">
        <v>3842</v>
      </c>
      <c r="H274" s="177" t="n">
        <v>2</v>
      </c>
      <c r="I274" s="177" t="n">
        <v>4.33</v>
      </c>
      <c r="J274" s="177" t="n">
        <v>8</v>
      </c>
      <c r="K274" s="177" t="n">
        <f aca="false">VLOOKUP(J274,$S$5:$T$19,2,)</f>
        <v>0.4</v>
      </c>
      <c r="L274" s="177" t="n">
        <f aca="false">H274*I274*K274</f>
        <v>3.464</v>
      </c>
      <c r="M274" s="177" t="str">
        <f aca="false">VLOOKUP(J274,$S:$U,3,)</f>
        <v>5/16"</v>
      </c>
    </row>
    <row r="275" customFormat="false" ht="14.25" hidden="false" customHeight="true" outlineLevel="0" collapsed="false">
      <c r="A275" s="174"/>
      <c r="B275" s="174"/>
      <c r="C275" s="174"/>
      <c r="D275" s="174"/>
      <c r="E275" s="174"/>
      <c r="F275" s="174"/>
      <c r="G275" s="178" t="s">
        <v>3843</v>
      </c>
      <c r="H275" s="177" t="n">
        <v>1</v>
      </c>
      <c r="I275" s="177" t="n">
        <v>3.15</v>
      </c>
      <c r="J275" s="177" t="n">
        <v>8</v>
      </c>
      <c r="K275" s="177" t="n">
        <f aca="false">VLOOKUP(J275,$S$5:$T$19,2,)</f>
        <v>0.4</v>
      </c>
      <c r="L275" s="177" t="n">
        <f aca="false">H275*I275*K275</f>
        <v>1.26</v>
      </c>
      <c r="M275" s="177" t="str">
        <f aca="false">VLOOKUP(J275,$S:$U,3,)</f>
        <v>5/16"</v>
      </c>
    </row>
    <row r="276" customFormat="false" ht="14.25" hidden="false" customHeight="true" outlineLevel="0" collapsed="false">
      <c r="A276" s="174"/>
      <c r="B276" s="174"/>
      <c r="C276" s="174"/>
      <c r="D276" s="174"/>
      <c r="E276" s="174"/>
      <c r="F276" s="174"/>
      <c r="G276" s="178" t="s">
        <v>3844</v>
      </c>
      <c r="H276" s="177" t="n">
        <v>1</v>
      </c>
      <c r="I276" s="177" t="n">
        <v>3.2</v>
      </c>
      <c r="J276" s="177" t="n">
        <v>8</v>
      </c>
      <c r="K276" s="177" t="n">
        <f aca="false">VLOOKUP(J276,$S$5:$T$19,2,)</f>
        <v>0.4</v>
      </c>
      <c r="L276" s="177" t="n">
        <f aca="false">H276*I276*K276</f>
        <v>1.28</v>
      </c>
      <c r="M276" s="177" t="str">
        <f aca="false">VLOOKUP(J276,$S:$U,3,)</f>
        <v>5/16"</v>
      </c>
    </row>
    <row r="277" customFormat="false" ht="15" hidden="false" customHeight="true" outlineLevel="0" collapsed="false">
      <c r="A277" s="174"/>
      <c r="B277" s="174"/>
      <c r="C277" s="174"/>
      <c r="D277" s="174"/>
      <c r="E277" s="174"/>
      <c r="F277" s="174"/>
      <c r="G277" s="178" t="s">
        <v>3845</v>
      </c>
      <c r="H277" s="177" t="n">
        <v>50</v>
      </c>
      <c r="I277" s="177" t="n">
        <v>1.02</v>
      </c>
      <c r="J277" s="177" t="n">
        <v>5</v>
      </c>
      <c r="K277" s="177" t="n">
        <f aca="false">VLOOKUP(J277,$S$5:$T$19,2,)</f>
        <v>0.154</v>
      </c>
      <c r="L277" s="177" t="n">
        <f aca="false">H277*I277*K277</f>
        <v>7.854</v>
      </c>
      <c r="M277" s="177" t="str">
        <f aca="false">VLOOKUP(J277,$S:$U,3,)</f>
        <v>3/15"</v>
      </c>
    </row>
    <row r="278" customFormat="false" ht="14.25" hidden="false" customHeight="true" outlineLevel="0" collapsed="false">
      <c r="A278" s="174" t="s">
        <v>4045</v>
      </c>
      <c r="B278" s="174" t="s">
        <v>4050</v>
      </c>
      <c r="C278" s="174" t="s">
        <v>4000</v>
      </c>
      <c r="D278" s="174" t="n">
        <v>1.73</v>
      </c>
      <c r="E278" s="174" t="n">
        <v>0.69</v>
      </c>
      <c r="F278" s="174" t="n">
        <v>9.25</v>
      </c>
      <c r="G278" s="178" t="s">
        <v>3838</v>
      </c>
      <c r="H278" s="177" t="n">
        <v>2</v>
      </c>
      <c r="I278" s="177" t="n">
        <v>6.35</v>
      </c>
      <c r="J278" s="177" t="n">
        <v>8</v>
      </c>
      <c r="K278" s="177" t="n">
        <f aca="false">VLOOKUP(J278,$S$5:$T$19,2,)</f>
        <v>0.4</v>
      </c>
      <c r="L278" s="177" t="n">
        <f aca="false">H278*I278*K278</f>
        <v>5.08</v>
      </c>
      <c r="M278" s="177" t="str">
        <f aca="false">VLOOKUP(J278,$S:$U,3,)</f>
        <v>5/16"</v>
      </c>
    </row>
    <row r="279" customFormat="false" ht="14.25" hidden="false" customHeight="true" outlineLevel="0" collapsed="false">
      <c r="A279" s="174"/>
      <c r="B279" s="174"/>
      <c r="C279" s="174"/>
      <c r="D279" s="174"/>
      <c r="E279" s="174"/>
      <c r="F279" s="174"/>
      <c r="G279" s="178" t="s">
        <v>3839</v>
      </c>
      <c r="H279" s="177" t="n">
        <v>2</v>
      </c>
      <c r="I279" s="177" t="n">
        <v>6</v>
      </c>
      <c r="J279" s="177" t="n">
        <v>8</v>
      </c>
      <c r="K279" s="177" t="n">
        <f aca="false">VLOOKUP(J279,$S$5:$T$19,2,)</f>
        <v>0.4</v>
      </c>
      <c r="L279" s="177" t="n">
        <f aca="false">H279*I279*K279</f>
        <v>4.8</v>
      </c>
      <c r="M279" s="177" t="str">
        <f aca="false">VLOOKUP(J279,$S:$U,3,)</f>
        <v>5/16"</v>
      </c>
    </row>
    <row r="280" customFormat="false" ht="14.25" hidden="false" customHeight="true" outlineLevel="0" collapsed="false">
      <c r="A280" s="174"/>
      <c r="B280" s="174"/>
      <c r="C280" s="174"/>
      <c r="D280" s="174"/>
      <c r="E280" s="174"/>
      <c r="F280" s="174"/>
      <c r="G280" s="178" t="s">
        <v>3840</v>
      </c>
      <c r="H280" s="177" t="n">
        <v>1</v>
      </c>
      <c r="I280" s="177" t="n">
        <v>1.75</v>
      </c>
      <c r="J280" s="177" t="n">
        <v>8</v>
      </c>
      <c r="K280" s="177" t="n">
        <f aca="false">VLOOKUP(J280,$S$5:$T$19,2,)</f>
        <v>0.4</v>
      </c>
      <c r="L280" s="177" t="n">
        <f aca="false">H280*I280*K280</f>
        <v>0.7</v>
      </c>
      <c r="M280" s="177" t="str">
        <f aca="false">VLOOKUP(J280,$S:$U,3,)</f>
        <v>5/16"</v>
      </c>
    </row>
    <row r="281" customFormat="false" ht="14.25" hidden="false" customHeight="true" outlineLevel="0" collapsed="false">
      <c r="A281" s="174"/>
      <c r="B281" s="174"/>
      <c r="C281" s="174"/>
      <c r="D281" s="174"/>
      <c r="E281" s="174"/>
      <c r="F281" s="174"/>
      <c r="G281" s="178" t="s">
        <v>3841</v>
      </c>
      <c r="H281" s="177" t="n">
        <v>1</v>
      </c>
      <c r="I281" s="177" t="n">
        <v>2.45</v>
      </c>
      <c r="J281" s="177" t="n">
        <v>8</v>
      </c>
      <c r="K281" s="177" t="n">
        <f aca="false">VLOOKUP(J281,$S$5:$T$19,2,)</f>
        <v>0.4</v>
      </c>
      <c r="L281" s="177" t="n">
        <f aca="false">H281*I281*K281</f>
        <v>0.98</v>
      </c>
      <c r="M281" s="177" t="str">
        <f aca="false">VLOOKUP(J281,$S:$U,3,)</f>
        <v>5/16"</v>
      </c>
    </row>
    <row r="282" customFormat="false" ht="14.25" hidden="false" customHeight="true" outlineLevel="0" collapsed="false">
      <c r="A282" s="174"/>
      <c r="B282" s="174"/>
      <c r="C282" s="174"/>
      <c r="D282" s="174"/>
      <c r="E282" s="174"/>
      <c r="F282" s="174"/>
      <c r="G282" s="178" t="s">
        <v>3842</v>
      </c>
      <c r="H282" s="177" t="n">
        <v>1</v>
      </c>
      <c r="I282" s="177" t="n">
        <v>1.65</v>
      </c>
      <c r="J282" s="177" t="n">
        <v>8</v>
      </c>
      <c r="K282" s="177" t="n">
        <f aca="false">VLOOKUP(J282,$S$5:$T$19,2,)</f>
        <v>0.4</v>
      </c>
      <c r="L282" s="177" t="n">
        <f aca="false">H282*I282*K282</f>
        <v>0.66</v>
      </c>
      <c r="M282" s="177" t="str">
        <f aca="false">VLOOKUP(J282,$S:$U,3,)</f>
        <v>5/16"</v>
      </c>
    </row>
    <row r="283" customFormat="false" ht="14.25" hidden="false" customHeight="true" outlineLevel="0" collapsed="false">
      <c r="A283" s="174"/>
      <c r="B283" s="174"/>
      <c r="C283" s="174"/>
      <c r="D283" s="174"/>
      <c r="E283" s="174"/>
      <c r="F283" s="174"/>
      <c r="G283" s="178" t="s">
        <v>3843</v>
      </c>
      <c r="H283" s="177" t="n">
        <v>2</v>
      </c>
      <c r="I283" s="177" t="n">
        <v>6.33</v>
      </c>
      <c r="J283" s="177" t="n">
        <v>8</v>
      </c>
      <c r="K283" s="177" t="n">
        <f aca="false">VLOOKUP(J283,$S$5:$T$19,2,)</f>
        <v>0.4</v>
      </c>
      <c r="L283" s="177" t="n">
        <f aca="false">H283*I283*K283</f>
        <v>5.064</v>
      </c>
      <c r="M283" s="177" t="str">
        <f aca="false">VLOOKUP(J283,$S:$U,3,)</f>
        <v>5/16"</v>
      </c>
    </row>
    <row r="284" customFormat="false" ht="14.25" hidden="false" customHeight="true" outlineLevel="0" collapsed="false">
      <c r="A284" s="174"/>
      <c r="B284" s="174"/>
      <c r="C284" s="174"/>
      <c r="D284" s="174"/>
      <c r="E284" s="174"/>
      <c r="F284" s="174"/>
      <c r="G284" s="178" t="s">
        <v>3844</v>
      </c>
      <c r="H284" s="177" t="n">
        <v>2</v>
      </c>
      <c r="I284" s="177" t="n">
        <v>5.95</v>
      </c>
      <c r="J284" s="177" t="n">
        <v>8</v>
      </c>
      <c r="K284" s="177" t="n">
        <f aca="false">VLOOKUP(J284,$S$5:$T$19,2,)</f>
        <v>0.4</v>
      </c>
      <c r="L284" s="177" t="n">
        <f aca="false">H284*I284*K284</f>
        <v>4.76</v>
      </c>
      <c r="M284" s="177" t="str">
        <f aca="false">VLOOKUP(J284,$S:$U,3,)</f>
        <v>5/16"</v>
      </c>
    </row>
    <row r="285" customFormat="false" ht="14.25" hidden="false" customHeight="true" outlineLevel="0" collapsed="false">
      <c r="A285" s="174"/>
      <c r="B285" s="174"/>
      <c r="C285" s="174"/>
      <c r="D285" s="174"/>
      <c r="E285" s="174"/>
      <c r="F285" s="174"/>
      <c r="G285" s="178" t="s">
        <v>3845</v>
      </c>
      <c r="H285" s="177" t="n">
        <v>1</v>
      </c>
      <c r="I285" s="177" t="n">
        <v>3.6</v>
      </c>
      <c r="J285" s="177" t="n">
        <v>8</v>
      </c>
      <c r="K285" s="177" t="n">
        <f aca="false">VLOOKUP(J285,$S$5:$T$19,2,)</f>
        <v>0.4</v>
      </c>
      <c r="L285" s="177" t="n">
        <f aca="false">H285*I285*K285</f>
        <v>1.44</v>
      </c>
      <c r="M285" s="177" t="str">
        <f aca="false">VLOOKUP(J285,$S:$U,3,)</f>
        <v>5/16"</v>
      </c>
    </row>
    <row r="286" customFormat="false" ht="14.25" hidden="false" customHeight="true" outlineLevel="0" collapsed="false">
      <c r="A286" s="174"/>
      <c r="B286" s="174"/>
      <c r="C286" s="174"/>
      <c r="D286" s="174"/>
      <c r="E286" s="174"/>
      <c r="F286" s="174"/>
      <c r="G286" s="178" t="s">
        <v>3846</v>
      </c>
      <c r="H286" s="177" t="n">
        <v>1</v>
      </c>
      <c r="I286" s="177" t="n">
        <v>3.2</v>
      </c>
      <c r="J286" s="177" t="n">
        <v>8</v>
      </c>
      <c r="K286" s="177" t="n">
        <f aca="false">VLOOKUP(J286,$S$5:$T$19,2,)</f>
        <v>0.4</v>
      </c>
      <c r="L286" s="177" t="n">
        <f aca="false">H286*I286*K286</f>
        <v>1.28</v>
      </c>
      <c r="M286" s="177" t="str">
        <f aca="false">VLOOKUP(J286,$S:$U,3,)</f>
        <v>5/16"</v>
      </c>
    </row>
    <row r="287" customFormat="false" ht="15" hidden="false" customHeight="true" outlineLevel="0" collapsed="false">
      <c r="A287" s="174"/>
      <c r="B287" s="174"/>
      <c r="C287" s="174"/>
      <c r="D287" s="174"/>
      <c r="E287" s="174"/>
      <c r="F287" s="174"/>
      <c r="G287" s="178" t="s">
        <v>3847</v>
      </c>
      <c r="H287" s="177" t="n">
        <v>48</v>
      </c>
      <c r="I287" s="177" t="n">
        <v>1.02</v>
      </c>
      <c r="J287" s="177" t="n">
        <v>5</v>
      </c>
      <c r="K287" s="177" t="n">
        <f aca="false">VLOOKUP(J287,$S$5:$T$19,2,)</f>
        <v>0.154</v>
      </c>
      <c r="L287" s="177" t="n">
        <f aca="false">H287*I287*K287</f>
        <v>7.53984</v>
      </c>
      <c r="M287" s="177" t="str">
        <f aca="false">VLOOKUP(J287,$S:$U,3,)</f>
        <v>3/15"</v>
      </c>
    </row>
    <row r="288" customFormat="false" ht="14.25" hidden="false" customHeight="true" outlineLevel="0" collapsed="false">
      <c r="A288" s="174" t="s">
        <v>4045</v>
      </c>
      <c r="B288" s="174" t="s">
        <v>4051</v>
      </c>
      <c r="C288" s="174" t="s">
        <v>4000</v>
      </c>
      <c r="D288" s="174" t="n">
        <v>2.23</v>
      </c>
      <c r="E288" s="174" t="n">
        <v>0.89</v>
      </c>
      <c r="F288" s="174" t="n">
        <v>11.87</v>
      </c>
      <c r="G288" s="178" t="s">
        <v>3838</v>
      </c>
      <c r="H288" s="177" t="n">
        <v>3</v>
      </c>
      <c r="I288" s="177" t="n">
        <v>3.5</v>
      </c>
      <c r="J288" s="177" t="n">
        <v>8</v>
      </c>
      <c r="K288" s="177" t="n">
        <f aca="false">VLOOKUP(J288,$S$5:$T$19,2,)</f>
        <v>0.4</v>
      </c>
      <c r="L288" s="177" t="n">
        <f aca="false">H288*I288*K288</f>
        <v>4.2</v>
      </c>
      <c r="M288" s="177" t="str">
        <f aca="false">VLOOKUP(J288,$S:$U,3,)</f>
        <v>5/16"</v>
      </c>
    </row>
    <row r="289" customFormat="false" ht="14.25" hidden="false" customHeight="true" outlineLevel="0" collapsed="false">
      <c r="A289" s="174"/>
      <c r="B289" s="174"/>
      <c r="C289" s="174"/>
      <c r="D289" s="174"/>
      <c r="E289" s="174"/>
      <c r="F289" s="174"/>
      <c r="G289" s="178" t="s">
        <v>3839</v>
      </c>
      <c r="H289" s="177" t="n">
        <v>3</v>
      </c>
      <c r="I289" s="177" t="n">
        <v>2.4</v>
      </c>
      <c r="J289" s="177" t="n">
        <v>8</v>
      </c>
      <c r="K289" s="177" t="n">
        <f aca="false">VLOOKUP(J289,$S$5:$T$19,2,)</f>
        <v>0.4</v>
      </c>
      <c r="L289" s="177" t="n">
        <f aca="false">H289*I289*K289</f>
        <v>2.88</v>
      </c>
      <c r="M289" s="177" t="str">
        <f aca="false">VLOOKUP(J289,$S:$U,3,)</f>
        <v>5/16"</v>
      </c>
    </row>
    <row r="290" customFormat="false" ht="14.25" hidden="false" customHeight="true" outlineLevel="0" collapsed="false">
      <c r="A290" s="174"/>
      <c r="B290" s="174"/>
      <c r="C290" s="174"/>
      <c r="D290" s="174"/>
      <c r="E290" s="174"/>
      <c r="F290" s="174"/>
      <c r="G290" s="178" t="s">
        <v>3840</v>
      </c>
      <c r="H290" s="177" t="n">
        <v>2</v>
      </c>
      <c r="I290" s="177" t="n">
        <v>9.65</v>
      </c>
      <c r="J290" s="177" t="n">
        <v>8</v>
      </c>
      <c r="K290" s="177" t="n">
        <f aca="false">VLOOKUP(J290,$S$5:$T$19,2,)</f>
        <v>0.4</v>
      </c>
      <c r="L290" s="177" t="n">
        <f aca="false">H290*I290*K290</f>
        <v>7.72</v>
      </c>
      <c r="M290" s="177" t="str">
        <f aca="false">VLOOKUP(J290,$S:$U,3,)</f>
        <v>5/16"</v>
      </c>
    </row>
    <row r="291" customFormat="false" ht="14.25" hidden="false" customHeight="true" outlineLevel="0" collapsed="false">
      <c r="A291" s="174"/>
      <c r="B291" s="174"/>
      <c r="C291" s="174"/>
      <c r="D291" s="174"/>
      <c r="E291" s="174"/>
      <c r="F291" s="174"/>
      <c r="G291" s="178" t="s">
        <v>3841</v>
      </c>
      <c r="H291" s="177" t="n">
        <v>1</v>
      </c>
      <c r="I291" s="177" t="n">
        <v>1.3</v>
      </c>
      <c r="J291" s="177" t="n">
        <v>8</v>
      </c>
      <c r="K291" s="177" t="n">
        <f aca="false">VLOOKUP(J291,$S$5:$T$19,2,)</f>
        <v>0.4</v>
      </c>
      <c r="L291" s="177" t="n">
        <f aca="false">H291*I291*K291</f>
        <v>0.52</v>
      </c>
      <c r="M291" s="177" t="str">
        <f aca="false">VLOOKUP(J291,$S:$U,3,)</f>
        <v>5/16"</v>
      </c>
    </row>
    <row r="292" customFormat="false" ht="14.25" hidden="false" customHeight="true" outlineLevel="0" collapsed="false">
      <c r="A292" s="174"/>
      <c r="B292" s="174"/>
      <c r="C292" s="174"/>
      <c r="D292" s="174"/>
      <c r="E292" s="174"/>
      <c r="F292" s="174"/>
      <c r="G292" s="178" t="s">
        <v>3842</v>
      </c>
      <c r="H292" s="177" t="n">
        <v>1</v>
      </c>
      <c r="I292" s="177" t="n">
        <v>1.6</v>
      </c>
      <c r="J292" s="177" t="n">
        <v>8</v>
      </c>
      <c r="K292" s="177" t="n">
        <f aca="false">VLOOKUP(J292,$S$5:$T$19,2,)</f>
        <v>0.4</v>
      </c>
      <c r="L292" s="177" t="n">
        <f aca="false">H292*I292*K292</f>
        <v>0.64</v>
      </c>
      <c r="M292" s="177" t="str">
        <f aca="false">VLOOKUP(J292,$S:$U,3,)</f>
        <v>5/16"</v>
      </c>
    </row>
    <row r="293" customFormat="false" ht="14.25" hidden="false" customHeight="true" outlineLevel="0" collapsed="false">
      <c r="A293" s="174"/>
      <c r="B293" s="174"/>
      <c r="C293" s="174"/>
      <c r="D293" s="174"/>
      <c r="E293" s="174"/>
      <c r="F293" s="174"/>
      <c r="G293" s="178" t="s">
        <v>3843</v>
      </c>
      <c r="H293" s="177" t="n">
        <v>1</v>
      </c>
      <c r="I293" s="177" t="n">
        <v>2.35</v>
      </c>
      <c r="J293" s="177" t="n">
        <v>8</v>
      </c>
      <c r="K293" s="177" t="n">
        <f aca="false">VLOOKUP(J293,$S$5:$T$19,2,)</f>
        <v>0.4</v>
      </c>
      <c r="L293" s="177" t="n">
        <f aca="false">H293*I293*K293</f>
        <v>0.94</v>
      </c>
      <c r="M293" s="177" t="str">
        <f aca="false">VLOOKUP(J293,$S:$U,3,)</f>
        <v>5/16"</v>
      </c>
    </row>
    <row r="294" customFormat="false" ht="14.25" hidden="false" customHeight="true" outlineLevel="0" collapsed="false">
      <c r="A294" s="174"/>
      <c r="B294" s="174"/>
      <c r="C294" s="174"/>
      <c r="D294" s="174"/>
      <c r="E294" s="174"/>
      <c r="F294" s="174"/>
      <c r="G294" s="178" t="s">
        <v>3844</v>
      </c>
      <c r="H294" s="177" t="n">
        <v>2</v>
      </c>
      <c r="I294" s="177" t="n">
        <v>11.02</v>
      </c>
      <c r="J294" s="177" t="n">
        <v>8</v>
      </c>
      <c r="K294" s="177" t="n">
        <f aca="false">VLOOKUP(J294,$S$5:$T$19,2,)</f>
        <v>0.4</v>
      </c>
      <c r="L294" s="177" t="n">
        <f aca="false">H294*I294*K294</f>
        <v>8.816</v>
      </c>
      <c r="M294" s="177" t="str">
        <f aca="false">VLOOKUP(J294,$S:$U,3,)</f>
        <v>5/16"</v>
      </c>
    </row>
    <row r="295" customFormat="false" ht="14.25" hidden="false" customHeight="true" outlineLevel="0" collapsed="false">
      <c r="A295" s="174"/>
      <c r="B295" s="174"/>
      <c r="C295" s="174"/>
      <c r="D295" s="174"/>
      <c r="E295" s="174"/>
      <c r="F295" s="174"/>
      <c r="G295" s="178" t="s">
        <v>3845</v>
      </c>
      <c r="H295" s="177" t="n">
        <v>2</v>
      </c>
      <c r="I295" s="177" t="n">
        <v>4.64</v>
      </c>
      <c r="J295" s="177" t="n">
        <v>8</v>
      </c>
      <c r="K295" s="177" t="n">
        <f aca="false">VLOOKUP(J295,$S$5:$T$19,2,)</f>
        <v>0.4</v>
      </c>
      <c r="L295" s="177" t="n">
        <f aca="false">H295*I295*K295</f>
        <v>3.712</v>
      </c>
      <c r="M295" s="177" t="str">
        <f aca="false">VLOOKUP(J295,$S:$U,3,)</f>
        <v>5/16"</v>
      </c>
    </row>
    <row r="296" customFormat="false" ht="14.25" hidden="false" customHeight="true" outlineLevel="0" collapsed="false">
      <c r="A296" s="174"/>
      <c r="B296" s="174"/>
      <c r="C296" s="174"/>
      <c r="D296" s="174"/>
      <c r="E296" s="174"/>
      <c r="F296" s="174"/>
      <c r="G296" s="178" t="s">
        <v>3846</v>
      </c>
      <c r="H296" s="177" t="n">
        <v>1</v>
      </c>
      <c r="I296" s="177" t="n">
        <v>1.95</v>
      </c>
      <c r="J296" s="177" t="n">
        <v>8</v>
      </c>
      <c r="K296" s="177" t="n">
        <f aca="false">VLOOKUP(J296,$S$5:$T$19,2,)</f>
        <v>0.4</v>
      </c>
      <c r="L296" s="177" t="n">
        <f aca="false">H296*I296*K296</f>
        <v>0.78</v>
      </c>
      <c r="M296" s="177" t="str">
        <f aca="false">VLOOKUP(J296,$S:$U,3,)</f>
        <v>5/16"</v>
      </c>
    </row>
    <row r="297" customFormat="false" ht="14.25" hidden="false" customHeight="true" outlineLevel="0" collapsed="false">
      <c r="A297" s="174"/>
      <c r="B297" s="174"/>
      <c r="C297" s="174"/>
      <c r="D297" s="174"/>
      <c r="E297" s="174"/>
      <c r="F297" s="174"/>
      <c r="G297" s="178" t="s">
        <v>3847</v>
      </c>
      <c r="H297" s="177" t="n">
        <v>1</v>
      </c>
      <c r="I297" s="177" t="n">
        <v>3.1</v>
      </c>
      <c r="J297" s="177" t="n">
        <v>8</v>
      </c>
      <c r="K297" s="177" t="n">
        <f aca="false">VLOOKUP(J297,$S$5:$T$19,2,)</f>
        <v>0.4</v>
      </c>
      <c r="L297" s="177" t="n">
        <f aca="false">H297*I297*K297</f>
        <v>1.24</v>
      </c>
      <c r="M297" s="177" t="str">
        <f aca="false">VLOOKUP(J297,$S:$U,3,)</f>
        <v>5/16"</v>
      </c>
    </row>
    <row r="298" customFormat="false" ht="15" hidden="false" customHeight="true" outlineLevel="0" collapsed="false">
      <c r="A298" s="174"/>
      <c r="B298" s="174"/>
      <c r="C298" s="174"/>
      <c r="D298" s="174"/>
      <c r="E298" s="174"/>
      <c r="F298" s="174"/>
      <c r="G298" s="178" t="s">
        <v>3848</v>
      </c>
      <c r="H298" s="177" t="n">
        <v>64</v>
      </c>
      <c r="I298" s="177" t="n">
        <v>1.02</v>
      </c>
      <c r="J298" s="177" t="n">
        <v>5</v>
      </c>
      <c r="K298" s="177" t="n">
        <f aca="false">VLOOKUP(J298,$S$5:$T$19,2,)</f>
        <v>0.154</v>
      </c>
      <c r="L298" s="177" t="n">
        <f aca="false">H298*I298*K298</f>
        <v>10.05312</v>
      </c>
      <c r="M298" s="177" t="str">
        <f aca="false">VLOOKUP(J298,$S:$U,3,)</f>
        <v>3/15"</v>
      </c>
    </row>
    <row r="299" customFormat="false" ht="14.25" hidden="false" customHeight="true" outlineLevel="0" collapsed="false">
      <c r="A299" s="174" t="s">
        <v>4045</v>
      </c>
      <c r="B299" s="174" t="s">
        <v>4052</v>
      </c>
      <c r="C299" s="174" t="s">
        <v>4000</v>
      </c>
      <c r="D299" s="174" t="n">
        <v>1.24</v>
      </c>
      <c r="E299" s="174" t="n">
        <v>0.5</v>
      </c>
      <c r="F299" s="174" t="n">
        <v>6.61</v>
      </c>
      <c r="G299" s="178" t="s">
        <v>3838</v>
      </c>
      <c r="H299" s="177" t="n">
        <v>2</v>
      </c>
      <c r="I299" s="177" t="n">
        <v>8.46</v>
      </c>
      <c r="J299" s="177" t="n">
        <v>8</v>
      </c>
      <c r="K299" s="177" t="n">
        <f aca="false">VLOOKUP(J299,$S$5:$T$19,2,)</f>
        <v>0.4</v>
      </c>
      <c r="L299" s="177" t="n">
        <f aca="false">H299*I299*K299</f>
        <v>6.768</v>
      </c>
      <c r="M299" s="177" t="str">
        <f aca="false">VLOOKUP(J299,$S:$U,3,)</f>
        <v>5/16"</v>
      </c>
    </row>
    <row r="300" customFormat="false" ht="14.25" hidden="false" customHeight="true" outlineLevel="0" collapsed="false">
      <c r="A300" s="174"/>
      <c r="B300" s="174"/>
      <c r="C300" s="174"/>
      <c r="D300" s="174"/>
      <c r="E300" s="174"/>
      <c r="F300" s="174"/>
      <c r="G300" s="178" t="s">
        <v>3839</v>
      </c>
      <c r="H300" s="177" t="n">
        <v>1</v>
      </c>
      <c r="I300" s="177" t="n">
        <v>1.4</v>
      </c>
      <c r="J300" s="177" t="n">
        <v>8</v>
      </c>
      <c r="K300" s="177" t="n">
        <f aca="false">VLOOKUP(J300,$S$5:$T$19,2,)</f>
        <v>0.4</v>
      </c>
      <c r="L300" s="177" t="n">
        <f aca="false">H300*I300*K300</f>
        <v>0.56</v>
      </c>
      <c r="M300" s="177" t="str">
        <f aca="false">VLOOKUP(J300,$S:$U,3,)</f>
        <v>5/16"</v>
      </c>
    </row>
    <row r="301" customFormat="false" ht="14.25" hidden="false" customHeight="true" outlineLevel="0" collapsed="false">
      <c r="A301" s="174"/>
      <c r="B301" s="174"/>
      <c r="C301" s="174"/>
      <c r="D301" s="174"/>
      <c r="E301" s="174"/>
      <c r="F301" s="174"/>
      <c r="G301" s="178" t="s">
        <v>3840</v>
      </c>
      <c r="H301" s="177" t="n">
        <v>1</v>
      </c>
      <c r="I301" s="177" t="n">
        <v>1.8</v>
      </c>
      <c r="J301" s="177" t="n">
        <v>8</v>
      </c>
      <c r="K301" s="177" t="n">
        <f aca="false">VLOOKUP(J301,$S$5:$T$19,2,)</f>
        <v>0.4</v>
      </c>
      <c r="L301" s="177" t="n">
        <f aca="false">H301*I301*K301</f>
        <v>0.72</v>
      </c>
      <c r="M301" s="177" t="str">
        <f aca="false">VLOOKUP(J301,$S:$U,3,)</f>
        <v>5/16"</v>
      </c>
    </row>
    <row r="302" customFormat="false" ht="14.25" hidden="false" customHeight="true" outlineLevel="0" collapsed="false">
      <c r="A302" s="174"/>
      <c r="B302" s="174"/>
      <c r="C302" s="174"/>
      <c r="D302" s="174"/>
      <c r="E302" s="174"/>
      <c r="F302" s="174"/>
      <c r="G302" s="178" t="s">
        <v>3841</v>
      </c>
      <c r="H302" s="177" t="n">
        <v>1</v>
      </c>
      <c r="I302" s="177" t="n">
        <v>1.5</v>
      </c>
      <c r="J302" s="177" t="n">
        <v>8</v>
      </c>
      <c r="K302" s="177" t="n">
        <f aca="false">VLOOKUP(J302,$S$5:$T$19,2,)</f>
        <v>0.4</v>
      </c>
      <c r="L302" s="177" t="n">
        <f aca="false">H302*I302*K302</f>
        <v>0.6</v>
      </c>
      <c r="M302" s="177" t="str">
        <f aca="false">VLOOKUP(J302,$S:$U,3,)</f>
        <v>5/16"</v>
      </c>
    </row>
    <row r="303" customFormat="false" ht="14.25" hidden="false" customHeight="true" outlineLevel="0" collapsed="false">
      <c r="A303" s="174"/>
      <c r="B303" s="174"/>
      <c r="C303" s="174"/>
      <c r="D303" s="174"/>
      <c r="E303" s="174"/>
      <c r="F303" s="174"/>
      <c r="G303" s="178" t="s">
        <v>3842</v>
      </c>
      <c r="H303" s="177" t="n">
        <v>2</v>
      </c>
      <c r="I303" s="177" t="n">
        <v>8.71</v>
      </c>
      <c r="J303" s="177" t="n">
        <v>8</v>
      </c>
      <c r="K303" s="177" t="n">
        <f aca="false">VLOOKUP(J303,$S$5:$T$19,2,)</f>
        <v>0.4</v>
      </c>
      <c r="L303" s="177" t="n">
        <f aca="false">H303*I303*K303</f>
        <v>6.968</v>
      </c>
      <c r="M303" s="177" t="str">
        <f aca="false">VLOOKUP(J303,$S:$U,3,)</f>
        <v>5/16"</v>
      </c>
    </row>
    <row r="304" customFormat="false" ht="14.25" hidden="false" customHeight="true" outlineLevel="0" collapsed="false">
      <c r="A304" s="174"/>
      <c r="B304" s="174"/>
      <c r="C304" s="174"/>
      <c r="D304" s="174"/>
      <c r="E304" s="174"/>
      <c r="F304" s="174"/>
      <c r="G304" s="178" t="s">
        <v>3843</v>
      </c>
      <c r="H304" s="177" t="n">
        <v>1</v>
      </c>
      <c r="I304" s="177" t="n">
        <v>2.45</v>
      </c>
      <c r="J304" s="177" t="n">
        <v>8</v>
      </c>
      <c r="K304" s="177" t="n">
        <f aca="false">VLOOKUP(J304,$S$5:$T$19,2,)</f>
        <v>0.4</v>
      </c>
      <c r="L304" s="177" t="n">
        <f aca="false">H304*I304*K304</f>
        <v>0.98</v>
      </c>
      <c r="M304" s="177" t="str">
        <f aca="false">VLOOKUP(J304,$S:$U,3,)</f>
        <v>5/16"</v>
      </c>
    </row>
    <row r="305" customFormat="false" ht="14.25" hidden="false" customHeight="true" outlineLevel="0" collapsed="false">
      <c r="A305" s="174"/>
      <c r="B305" s="174"/>
      <c r="C305" s="174"/>
      <c r="D305" s="174"/>
      <c r="E305" s="174"/>
      <c r="F305" s="174"/>
      <c r="G305" s="178" t="s">
        <v>3844</v>
      </c>
      <c r="H305" s="177" t="n">
        <v>1</v>
      </c>
      <c r="I305" s="177" t="n">
        <v>2.25</v>
      </c>
      <c r="J305" s="177" t="n">
        <v>8</v>
      </c>
      <c r="K305" s="177" t="n">
        <f aca="false">VLOOKUP(J305,$S$5:$T$19,2,)</f>
        <v>0.4</v>
      </c>
      <c r="L305" s="177" t="n">
        <f aca="false">H305*I305*K305</f>
        <v>0.9</v>
      </c>
      <c r="M305" s="177" t="str">
        <f aca="false">VLOOKUP(J305,$S:$U,3,)</f>
        <v>5/16"</v>
      </c>
    </row>
    <row r="306" customFormat="false" ht="15" hidden="false" customHeight="true" outlineLevel="0" collapsed="false">
      <c r="A306" s="174"/>
      <c r="B306" s="174"/>
      <c r="C306" s="174"/>
      <c r="D306" s="174"/>
      <c r="E306" s="174"/>
      <c r="F306" s="174"/>
      <c r="G306" s="178" t="s">
        <v>3845</v>
      </c>
      <c r="H306" s="177" t="n">
        <v>32</v>
      </c>
      <c r="I306" s="177" t="n">
        <v>1.02</v>
      </c>
      <c r="J306" s="177" t="n">
        <v>5</v>
      </c>
      <c r="K306" s="177" t="n">
        <f aca="false">VLOOKUP(J306,$S$5:$T$19,2,)</f>
        <v>0.154</v>
      </c>
      <c r="L306" s="177" t="n">
        <f aca="false">H306*I306*K306</f>
        <v>5.02656</v>
      </c>
      <c r="M306" s="177" t="str">
        <f aca="false">VLOOKUP(J306,$S:$U,3,)</f>
        <v>3/15"</v>
      </c>
    </row>
    <row r="307" customFormat="false" ht="14.25" hidden="false" customHeight="true" outlineLevel="0" collapsed="false">
      <c r="A307" s="174" t="s">
        <v>4045</v>
      </c>
      <c r="B307" s="174" t="s">
        <v>4053</v>
      </c>
      <c r="C307" s="174" t="s">
        <v>4000</v>
      </c>
      <c r="D307" s="174" t="n">
        <v>1.04</v>
      </c>
      <c r="E307" s="174" t="n">
        <v>0.42</v>
      </c>
      <c r="F307" s="174" t="n">
        <v>5.54</v>
      </c>
      <c r="G307" s="178" t="s">
        <v>3838</v>
      </c>
      <c r="H307" s="177" t="n">
        <v>2</v>
      </c>
      <c r="I307" s="177" t="n">
        <v>7.13</v>
      </c>
      <c r="J307" s="177" t="n">
        <v>8</v>
      </c>
      <c r="K307" s="177" t="n">
        <f aca="false">VLOOKUP(J307,$S$5:$T$19,2,)</f>
        <v>0.4</v>
      </c>
      <c r="L307" s="177" t="n">
        <f aca="false">H307*I307*K307</f>
        <v>5.704</v>
      </c>
      <c r="M307" s="177" t="str">
        <f aca="false">VLOOKUP(J307,$S:$U,3,)</f>
        <v>5/16"</v>
      </c>
    </row>
    <row r="308" customFormat="false" ht="14.25" hidden="false" customHeight="true" outlineLevel="0" collapsed="false">
      <c r="A308" s="174"/>
      <c r="B308" s="174"/>
      <c r="C308" s="174"/>
      <c r="D308" s="174"/>
      <c r="E308" s="174"/>
      <c r="F308" s="174"/>
      <c r="G308" s="178" t="s">
        <v>3839</v>
      </c>
      <c r="H308" s="177" t="n">
        <v>1</v>
      </c>
      <c r="I308" s="177" t="n">
        <v>1.9</v>
      </c>
      <c r="J308" s="177" t="n">
        <v>8</v>
      </c>
      <c r="K308" s="177" t="n">
        <f aca="false">VLOOKUP(J308,$S$5:$T$19,2,)</f>
        <v>0.4</v>
      </c>
      <c r="L308" s="177" t="n">
        <f aca="false">H308*I308*K308</f>
        <v>0.76</v>
      </c>
      <c r="M308" s="177" t="str">
        <f aca="false">VLOOKUP(J308,$S:$U,3,)</f>
        <v>5/16"</v>
      </c>
    </row>
    <row r="309" customFormat="false" ht="14.25" hidden="false" customHeight="true" outlineLevel="0" collapsed="false">
      <c r="A309" s="174"/>
      <c r="B309" s="174"/>
      <c r="C309" s="174"/>
      <c r="D309" s="174"/>
      <c r="E309" s="174"/>
      <c r="F309" s="174"/>
      <c r="G309" s="178" t="s">
        <v>3840</v>
      </c>
      <c r="H309" s="177" t="n">
        <v>3</v>
      </c>
      <c r="I309" s="177" t="n">
        <v>7.38</v>
      </c>
      <c r="J309" s="177" t="n">
        <v>8</v>
      </c>
      <c r="K309" s="177" t="n">
        <f aca="false">VLOOKUP(J309,$S$5:$T$19,2,)</f>
        <v>0.4</v>
      </c>
      <c r="L309" s="177" t="n">
        <f aca="false">H309*I309*K309</f>
        <v>8.856</v>
      </c>
      <c r="M309" s="177" t="str">
        <f aca="false">VLOOKUP(J309,$S:$U,3,)</f>
        <v>5/16"</v>
      </c>
    </row>
    <row r="310" customFormat="false" ht="15" hidden="false" customHeight="true" outlineLevel="0" collapsed="false">
      <c r="A310" s="174"/>
      <c r="B310" s="174"/>
      <c r="C310" s="174"/>
      <c r="D310" s="174"/>
      <c r="E310" s="174"/>
      <c r="F310" s="174"/>
      <c r="G310" s="178" t="s">
        <v>3841</v>
      </c>
      <c r="H310" s="177" t="n">
        <v>30</v>
      </c>
      <c r="I310" s="177" t="n">
        <v>1.02</v>
      </c>
      <c r="J310" s="177" t="n">
        <v>5</v>
      </c>
      <c r="K310" s="177" t="n">
        <f aca="false">VLOOKUP(J310,$S$5:$T$19,2,)</f>
        <v>0.154</v>
      </c>
      <c r="L310" s="177" t="n">
        <f aca="false">H310*I310*K310</f>
        <v>4.7124</v>
      </c>
      <c r="M310" s="177" t="str">
        <f aca="false">VLOOKUP(J310,$S:$U,3,)</f>
        <v>3/15"</v>
      </c>
    </row>
    <row r="311" customFormat="false" ht="14.25" hidden="false" customHeight="true" outlineLevel="0" collapsed="false">
      <c r="A311" s="174" t="s">
        <v>4045</v>
      </c>
      <c r="B311" s="174" t="s">
        <v>4054</v>
      </c>
      <c r="C311" s="174" t="s">
        <v>4000</v>
      </c>
      <c r="D311" s="174" t="n">
        <v>0.42</v>
      </c>
      <c r="E311" s="174" t="n">
        <v>0.17</v>
      </c>
      <c r="F311" s="174" t="n">
        <v>2.24</v>
      </c>
      <c r="G311" s="178" t="s">
        <v>3838</v>
      </c>
      <c r="H311" s="177" t="n">
        <v>2</v>
      </c>
      <c r="I311" s="177" t="n">
        <v>2.75</v>
      </c>
      <c r="J311" s="177" t="n">
        <v>8</v>
      </c>
      <c r="K311" s="177" t="n">
        <f aca="false">VLOOKUP(J311,$S$5:$T$19,2,)</f>
        <v>0.4</v>
      </c>
      <c r="L311" s="177" t="n">
        <f aca="false">H311*I311*K311</f>
        <v>2.2</v>
      </c>
      <c r="M311" s="177" t="str">
        <f aca="false">VLOOKUP(J311,$S:$U,3,)</f>
        <v>5/16"</v>
      </c>
    </row>
    <row r="312" customFormat="false" ht="14.25" hidden="false" customHeight="true" outlineLevel="0" collapsed="false">
      <c r="A312" s="174"/>
      <c r="B312" s="174"/>
      <c r="C312" s="174"/>
      <c r="D312" s="174"/>
      <c r="E312" s="174"/>
      <c r="F312" s="174"/>
      <c r="G312" s="178" t="s">
        <v>3839</v>
      </c>
      <c r="H312" s="177" t="n">
        <v>2</v>
      </c>
      <c r="I312" s="177" t="n">
        <v>3.25</v>
      </c>
      <c r="J312" s="177" t="n">
        <v>8</v>
      </c>
      <c r="K312" s="177" t="n">
        <f aca="false">VLOOKUP(J312,$S$5:$T$19,2,)</f>
        <v>0.4</v>
      </c>
      <c r="L312" s="177" t="n">
        <f aca="false">H312*I312*K312</f>
        <v>2.6</v>
      </c>
      <c r="M312" s="177" t="str">
        <f aca="false">VLOOKUP(J312,$S:$U,3,)</f>
        <v>5/16"</v>
      </c>
    </row>
    <row r="313" customFormat="false" ht="14.25" hidden="false" customHeight="true" outlineLevel="0" collapsed="false">
      <c r="A313" s="174"/>
      <c r="B313" s="174"/>
      <c r="C313" s="174"/>
      <c r="D313" s="174"/>
      <c r="E313" s="174"/>
      <c r="F313" s="174"/>
      <c r="G313" s="178" t="s">
        <v>3840</v>
      </c>
      <c r="H313" s="177" t="n">
        <v>1</v>
      </c>
      <c r="I313" s="177" t="n">
        <v>2.25</v>
      </c>
      <c r="J313" s="177" t="n">
        <v>8</v>
      </c>
      <c r="K313" s="177" t="n">
        <f aca="false">VLOOKUP(J313,$S$5:$T$19,2,)</f>
        <v>0.4</v>
      </c>
      <c r="L313" s="177" t="n">
        <f aca="false">H313*I313*K313</f>
        <v>0.9</v>
      </c>
      <c r="M313" s="177" t="str">
        <f aca="false">VLOOKUP(J313,$S:$U,3,)</f>
        <v>5/16"</v>
      </c>
    </row>
    <row r="314" customFormat="false" ht="15" hidden="false" customHeight="true" outlineLevel="0" collapsed="false">
      <c r="A314" s="174"/>
      <c r="B314" s="174"/>
      <c r="C314" s="174"/>
      <c r="D314" s="174"/>
      <c r="E314" s="174"/>
      <c r="F314" s="174"/>
      <c r="G314" s="178" t="s">
        <v>3841</v>
      </c>
      <c r="H314" s="177" t="n">
        <v>12</v>
      </c>
      <c r="I314" s="177" t="n">
        <v>1.02</v>
      </c>
      <c r="J314" s="177" t="n">
        <v>5</v>
      </c>
      <c r="K314" s="177" t="n">
        <f aca="false">VLOOKUP(J314,$S$5:$T$19,2,)</f>
        <v>0.154</v>
      </c>
      <c r="L314" s="177" t="n">
        <f aca="false">H314*I314*K314</f>
        <v>1.88496</v>
      </c>
      <c r="M314" s="177" t="str">
        <f aca="false">VLOOKUP(J314,$S:$U,3,)</f>
        <v>3/15"</v>
      </c>
    </row>
    <row r="315" customFormat="false" ht="14.25" hidden="false" customHeight="true" outlineLevel="0" collapsed="false">
      <c r="A315" s="174" t="s">
        <v>4045</v>
      </c>
      <c r="B315" s="174" t="s">
        <v>4055</v>
      </c>
      <c r="C315" s="174" t="s">
        <v>4000</v>
      </c>
      <c r="D315" s="174" t="n">
        <v>1.24</v>
      </c>
      <c r="E315" s="174" t="n">
        <v>0.5</v>
      </c>
      <c r="F315" s="174" t="n">
        <v>6.61</v>
      </c>
      <c r="G315" s="178" t="s">
        <v>3838</v>
      </c>
      <c r="H315" s="177" t="n">
        <v>2</v>
      </c>
      <c r="I315" s="177" t="n">
        <v>8.46</v>
      </c>
      <c r="J315" s="177" t="n">
        <v>8</v>
      </c>
      <c r="K315" s="177" t="n">
        <f aca="false">VLOOKUP(J315,$S$5:$T$19,2,)</f>
        <v>0.4</v>
      </c>
      <c r="L315" s="177" t="n">
        <f aca="false">H315*I315*K315</f>
        <v>6.768</v>
      </c>
      <c r="M315" s="177" t="str">
        <f aca="false">VLOOKUP(J315,$S:$U,3,)</f>
        <v>5/16"</v>
      </c>
    </row>
    <row r="316" customFormat="false" ht="14.25" hidden="false" customHeight="true" outlineLevel="0" collapsed="false">
      <c r="A316" s="174"/>
      <c r="B316" s="174"/>
      <c r="C316" s="174"/>
      <c r="D316" s="174"/>
      <c r="E316" s="174"/>
      <c r="F316" s="174"/>
      <c r="G316" s="178" t="s">
        <v>3839</v>
      </c>
      <c r="H316" s="177" t="n">
        <v>1</v>
      </c>
      <c r="I316" s="177" t="n">
        <v>1.55</v>
      </c>
      <c r="J316" s="177" t="n">
        <v>8</v>
      </c>
      <c r="K316" s="177" t="n">
        <f aca="false">VLOOKUP(J316,$S$5:$T$19,2,)</f>
        <v>0.4</v>
      </c>
      <c r="L316" s="177" t="n">
        <f aca="false">H316*I316*K316</f>
        <v>0.62</v>
      </c>
      <c r="M316" s="177" t="str">
        <f aca="false">VLOOKUP(J316,$S:$U,3,)</f>
        <v>5/16"</v>
      </c>
    </row>
    <row r="317" customFormat="false" ht="14.25" hidden="false" customHeight="true" outlineLevel="0" collapsed="false">
      <c r="A317" s="174"/>
      <c r="B317" s="174"/>
      <c r="C317" s="174"/>
      <c r="D317" s="174"/>
      <c r="E317" s="174"/>
      <c r="F317" s="174"/>
      <c r="G317" s="178" t="s">
        <v>3840</v>
      </c>
      <c r="H317" s="177" t="n">
        <v>1</v>
      </c>
      <c r="I317" s="177" t="n">
        <v>2</v>
      </c>
      <c r="J317" s="177" t="n">
        <v>8</v>
      </c>
      <c r="K317" s="177" t="n">
        <f aca="false">VLOOKUP(J317,$S$5:$T$19,2,)</f>
        <v>0.4</v>
      </c>
      <c r="L317" s="177" t="n">
        <f aca="false">H317*I317*K317</f>
        <v>0.8</v>
      </c>
      <c r="M317" s="177" t="str">
        <f aca="false">VLOOKUP(J317,$S:$U,3,)</f>
        <v>5/16"</v>
      </c>
    </row>
    <row r="318" customFormat="false" ht="14.25" hidden="false" customHeight="true" outlineLevel="0" collapsed="false">
      <c r="A318" s="174"/>
      <c r="B318" s="174"/>
      <c r="C318" s="174"/>
      <c r="D318" s="174"/>
      <c r="E318" s="174"/>
      <c r="F318" s="174"/>
      <c r="G318" s="178" t="s">
        <v>3841</v>
      </c>
      <c r="H318" s="177" t="n">
        <v>2</v>
      </c>
      <c r="I318" s="177" t="n">
        <v>8.71</v>
      </c>
      <c r="J318" s="177" t="n">
        <v>8</v>
      </c>
      <c r="K318" s="177" t="n">
        <f aca="false">VLOOKUP(J318,$S$5:$T$19,2,)</f>
        <v>0.4</v>
      </c>
      <c r="L318" s="177" t="n">
        <f aca="false">H318*I318*K318</f>
        <v>6.968</v>
      </c>
      <c r="M318" s="177" t="str">
        <f aca="false">VLOOKUP(J318,$S:$U,3,)</f>
        <v>5/16"</v>
      </c>
    </row>
    <row r="319" customFormat="false" ht="14.25" hidden="false" customHeight="true" outlineLevel="0" collapsed="false">
      <c r="A319" s="174"/>
      <c r="B319" s="174"/>
      <c r="C319" s="174"/>
      <c r="D319" s="174"/>
      <c r="E319" s="174"/>
      <c r="F319" s="174"/>
      <c r="G319" s="178" t="s">
        <v>3842</v>
      </c>
      <c r="H319" s="177" t="n">
        <v>1</v>
      </c>
      <c r="I319" s="177" t="n">
        <v>2.9</v>
      </c>
      <c r="J319" s="177" t="n">
        <v>8</v>
      </c>
      <c r="K319" s="177" t="n">
        <f aca="false">VLOOKUP(J319,$S$5:$T$19,2,)</f>
        <v>0.4</v>
      </c>
      <c r="L319" s="177" t="n">
        <f aca="false">H319*I319*K319</f>
        <v>1.16</v>
      </c>
      <c r="M319" s="177" t="str">
        <f aca="false">VLOOKUP(J319,$S:$U,3,)</f>
        <v>5/16"</v>
      </c>
    </row>
    <row r="320" customFormat="false" ht="14.25" hidden="false" customHeight="true" outlineLevel="0" collapsed="false">
      <c r="A320" s="174"/>
      <c r="B320" s="174"/>
      <c r="C320" s="174"/>
      <c r="D320" s="174"/>
      <c r="E320" s="174"/>
      <c r="F320" s="174"/>
      <c r="G320" s="178" t="s">
        <v>3843</v>
      </c>
      <c r="H320" s="177" t="n">
        <v>1</v>
      </c>
      <c r="I320" s="177" t="n">
        <v>1.9</v>
      </c>
      <c r="J320" s="177" t="n">
        <v>8</v>
      </c>
      <c r="K320" s="177" t="n">
        <f aca="false">VLOOKUP(J320,$S$5:$T$19,2,)</f>
        <v>0.4</v>
      </c>
      <c r="L320" s="177" t="n">
        <f aca="false">H320*I320*K320</f>
        <v>0.76</v>
      </c>
      <c r="M320" s="177" t="str">
        <f aca="false">VLOOKUP(J320,$S:$U,3,)</f>
        <v>5/16"</v>
      </c>
    </row>
    <row r="321" customFormat="false" ht="15" hidden="false" customHeight="true" outlineLevel="0" collapsed="false">
      <c r="A321" s="174"/>
      <c r="B321" s="174"/>
      <c r="C321" s="174"/>
      <c r="D321" s="174"/>
      <c r="E321" s="174"/>
      <c r="F321" s="174"/>
      <c r="G321" s="178" t="s">
        <v>3844</v>
      </c>
      <c r="H321" s="177" t="n">
        <v>33</v>
      </c>
      <c r="I321" s="177" t="n">
        <v>1.02</v>
      </c>
      <c r="J321" s="177" t="n">
        <v>5</v>
      </c>
      <c r="K321" s="177" t="n">
        <f aca="false">VLOOKUP(J321,$S$5:$T$19,2,)</f>
        <v>0.154</v>
      </c>
      <c r="L321" s="177" t="n">
        <f aca="false">H321*I321*K321</f>
        <v>5.18364</v>
      </c>
      <c r="M321" s="177" t="str">
        <f aca="false">VLOOKUP(J321,$S:$U,3,)</f>
        <v>3/15"</v>
      </c>
    </row>
    <row r="322" customFormat="false" ht="14.25" hidden="false" customHeight="true" outlineLevel="0" collapsed="false">
      <c r="A322" s="174" t="s">
        <v>4045</v>
      </c>
      <c r="B322" s="174" t="s">
        <v>4056</v>
      </c>
      <c r="C322" s="174" t="s">
        <v>4000</v>
      </c>
      <c r="D322" s="174" t="n">
        <v>0.33</v>
      </c>
      <c r="E322" s="174" t="n">
        <v>0.13</v>
      </c>
      <c r="F322" s="174" t="n">
        <v>1.76</v>
      </c>
      <c r="G322" s="178" t="s">
        <v>3838</v>
      </c>
      <c r="H322" s="177" t="n">
        <v>2</v>
      </c>
      <c r="I322" s="177" t="n">
        <v>2.16</v>
      </c>
      <c r="J322" s="177" t="n">
        <v>8</v>
      </c>
      <c r="K322" s="177" t="n">
        <f aca="false">VLOOKUP(J322,$S$5:$T$19,2,)</f>
        <v>0.4</v>
      </c>
      <c r="L322" s="177" t="n">
        <f aca="false">H322*I322*K322</f>
        <v>1.728</v>
      </c>
      <c r="M322" s="177" t="str">
        <f aca="false">VLOOKUP(J322,$S:$U,3,)</f>
        <v>5/16"</v>
      </c>
    </row>
    <row r="323" customFormat="false" ht="14.25" hidden="false" customHeight="true" outlineLevel="0" collapsed="false">
      <c r="A323" s="174"/>
      <c r="B323" s="174"/>
      <c r="C323" s="174"/>
      <c r="D323" s="174"/>
      <c r="E323" s="174"/>
      <c r="F323" s="174"/>
      <c r="G323" s="178" t="s">
        <v>3839</v>
      </c>
      <c r="H323" s="177" t="n">
        <v>2</v>
      </c>
      <c r="I323" s="177" t="n">
        <v>2.66</v>
      </c>
      <c r="J323" s="177" t="n">
        <v>8</v>
      </c>
      <c r="K323" s="177" t="n">
        <f aca="false">VLOOKUP(J323,$S$5:$T$19,2,)</f>
        <v>0.4</v>
      </c>
      <c r="L323" s="177" t="n">
        <f aca="false">H323*I323*K323</f>
        <v>2.128</v>
      </c>
      <c r="M323" s="177" t="str">
        <f aca="false">VLOOKUP(J323,$S:$U,3,)</f>
        <v>5/16"</v>
      </c>
    </row>
    <row r="324" customFormat="false" ht="15" hidden="false" customHeight="true" outlineLevel="0" collapsed="false">
      <c r="A324" s="174"/>
      <c r="B324" s="174"/>
      <c r="C324" s="174"/>
      <c r="D324" s="174"/>
      <c r="E324" s="174"/>
      <c r="F324" s="174"/>
      <c r="G324" s="178" t="s">
        <v>3840</v>
      </c>
      <c r="H324" s="177" t="n">
        <v>7</v>
      </c>
      <c r="I324" s="177" t="n">
        <v>1.02</v>
      </c>
      <c r="J324" s="177" t="n">
        <v>5</v>
      </c>
      <c r="K324" s="177" t="n">
        <f aca="false">VLOOKUP(J324,$S$5:$T$19,2,)</f>
        <v>0.154</v>
      </c>
      <c r="L324" s="177" t="n">
        <f aca="false">H324*I324*K324</f>
        <v>1.09956</v>
      </c>
      <c r="M324" s="177" t="str">
        <f aca="false">VLOOKUP(J324,$S:$U,3,)</f>
        <v>3/15"</v>
      </c>
    </row>
    <row r="325" customFormat="false" ht="14.25" hidden="false" customHeight="true" outlineLevel="0" collapsed="false">
      <c r="A325" s="174" t="s">
        <v>4045</v>
      </c>
      <c r="B325" s="174" t="s">
        <v>4057</v>
      </c>
      <c r="C325" s="174" t="s">
        <v>4000</v>
      </c>
      <c r="D325" s="174" t="n">
        <v>0.35</v>
      </c>
      <c r="E325" s="174" t="n">
        <v>0.14</v>
      </c>
      <c r="F325" s="174" t="n">
        <v>1.89</v>
      </c>
      <c r="G325" s="178" t="s">
        <v>3838</v>
      </c>
      <c r="H325" s="177" t="n">
        <v>2</v>
      </c>
      <c r="I325" s="177" t="n">
        <v>2.56</v>
      </c>
      <c r="J325" s="177" t="n">
        <v>10</v>
      </c>
      <c r="K325" s="177" t="n">
        <f aca="false">VLOOKUP(J325,$S$5:$T$19,2,)</f>
        <v>0.62</v>
      </c>
      <c r="L325" s="177" t="n">
        <f aca="false">H325*I325*K325</f>
        <v>3.1744</v>
      </c>
      <c r="M325" s="177" t="str">
        <f aca="false">VLOOKUP(J325,$S:$U,3,)</f>
        <v>3/8"</v>
      </c>
    </row>
    <row r="326" customFormat="false" ht="14.25" hidden="false" customHeight="true" outlineLevel="0" collapsed="false">
      <c r="A326" s="174"/>
      <c r="B326" s="174"/>
      <c r="C326" s="174"/>
      <c r="D326" s="174"/>
      <c r="E326" s="174"/>
      <c r="F326" s="174"/>
      <c r="G326" s="178" t="s">
        <v>3839</v>
      </c>
      <c r="H326" s="177" t="n">
        <v>2</v>
      </c>
      <c r="I326" s="177" t="n">
        <v>2.81</v>
      </c>
      <c r="J326" s="177" t="n">
        <v>10</v>
      </c>
      <c r="K326" s="177" t="n">
        <f aca="false">VLOOKUP(J326,$S$5:$T$19,2,)</f>
        <v>0.62</v>
      </c>
      <c r="L326" s="177" t="n">
        <f aca="false">H326*I326*K326</f>
        <v>3.4844</v>
      </c>
      <c r="M326" s="177" t="str">
        <f aca="false">VLOOKUP(J326,$S:$U,3,)</f>
        <v>3/8"</v>
      </c>
    </row>
    <row r="327" customFormat="false" ht="15" hidden="false" customHeight="true" outlineLevel="0" collapsed="false">
      <c r="A327" s="174"/>
      <c r="B327" s="174"/>
      <c r="C327" s="174"/>
      <c r="D327" s="174"/>
      <c r="E327" s="174"/>
      <c r="F327" s="174"/>
      <c r="G327" s="178" t="s">
        <v>3840</v>
      </c>
      <c r="H327" s="177" t="n">
        <v>8</v>
      </c>
      <c r="I327" s="177" t="n">
        <v>1.02</v>
      </c>
      <c r="J327" s="177" t="n">
        <v>5</v>
      </c>
      <c r="K327" s="177" t="n">
        <f aca="false">VLOOKUP(J327,$S$5:$T$19,2,)</f>
        <v>0.154</v>
      </c>
      <c r="L327" s="177" t="n">
        <f aca="false">H327*I327*K327</f>
        <v>1.25664</v>
      </c>
      <c r="M327" s="177" t="str">
        <f aca="false">VLOOKUP(J327,$S:$U,3,)</f>
        <v>3/15"</v>
      </c>
    </row>
    <row r="328" customFormat="false" ht="14.25" hidden="false" customHeight="true" outlineLevel="0" collapsed="false">
      <c r="A328" s="174" t="s">
        <v>4045</v>
      </c>
      <c r="B328" s="174" t="s">
        <v>4058</v>
      </c>
      <c r="C328" s="174" t="s">
        <v>4000</v>
      </c>
      <c r="D328" s="174" t="n">
        <v>0.62</v>
      </c>
      <c r="E328" s="174" t="n">
        <v>0.25</v>
      </c>
      <c r="F328" s="174" t="n">
        <v>3.31</v>
      </c>
      <c r="G328" s="178" t="s">
        <v>3838</v>
      </c>
      <c r="H328" s="177" t="n">
        <v>4</v>
      </c>
      <c r="I328" s="177" t="n">
        <v>4.61</v>
      </c>
      <c r="J328" s="177" t="n">
        <v>10</v>
      </c>
      <c r="K328" s="177" t="n">
        <f aca="false">VLOOKUP(J328,$S$5:$T$19,2,)</f>
        <v>0.62</v>
      </c>
      <c r="L328" s="177" t="n">
        <f aca="false">H328*I328*K328</f>
        <v>11.4328</v>
      </c>
      <c r="M328" s="177" t="str">
        <f aca="false">VLOOKUP(J328,$S:$U,3,)</f>
        <v>3/8"</v>
      </c>
    </row>
    <row r="329" customFormat="false" ht="15" hidden="false" customHeight="true" outlineLevel="0" collapsed="false">
      <c r="A329" s="174"/>
      <c r="B329" s="174"/>
      <c r="C329" s="174"/>
      <c r="D329" s="174"/>
      <c r="E329" s="174"/>
      <c r="F329" s="174"/>
      <c r="G329" s="178" t="s">
        <v>3839</v>
      </c>
      <c r="H329" s="177" t="n">
        <v>14</v>
      </c>
      <c r="I329" s="177" t="n">
        <v>1.42</v>
      </c>
      <c r="J329" s="177" t="n">
        <v>5</v>
      </c>
      <c r="K329" s="177" t="n">
        <f aca="false">VLOOKUP(J329,$S$5:$T$19,2,)</f>
        <v>0.154</v>
      </c>
      <c r="L329" s="177" t="n">
        <f aca="false">H329*I329*K329</f>
        <v>3.06152</v>
      </c>
      <c r="M329" s="177" t="str">
        <f aca="false">VLOOKUP(J329,$S:$U,3,)</f>
        <v>3/15"</v>
      </c>
    </row>
    <row r="330" customFormat="false" ht="14.25" hidden="false" customHeight="true" outlineLevel="0" collapsed="false">
      <c r="A330" s="174" t="s">
        <v>4045</v>
      </c>
      <c r="B330" s="174" t="s">
        <v>4059</v>
      </c>
      <c r="C330" s="174" t="s">
        <v>4000</v>
      </c>
      <c r="D330" s="174" t="n">
        <v>0.62</v>
      </c>
      <c r="E330" s="174" t="n">
        <v>0.25</v>
      </c>
      <c r="F330" s="174" t="s">
        <v>4060</v>
      </c>
      <c r="G330" s="178" t="s">
        <v>3838</v>
      </c>
      <c r="H330" s="177" t="n">
        <v>2</v>
      </c>
      <c r="I330" s="177" t="n">
        <v>4.33</v>
      </c>
      <c r="J330" s="177" t="n">
        <v>10</v>
      </c>
      <c r="K330" s="177" t="n">
        <f aca="false">VLOOKUP(J330,$S$5:$T$19,2,)</f>
        <v>0.62</v>
      </c>
      <c r="L330" s="177" t="n">
        <f aca="false">H330*I330*K330</f>
        <v>5.3692</v>
      </c>
      <c r="M330" s="177" t="str">
        <f aca="false">VLOOKUP(J330,$S:$U,3,)</f>
        <v>3/8"</v>
      </c>
    </row>
    <row r="331" customFormat="false" ht="14.25" hidden="false" customHeight="true" outlineLevel="0" collapsed="false">
      <c r="A331" s="174"/>
      <c r="B331" s="174"/>
      <c r="C331" s="174"/>
      <c r="D331" s="174"/>
      <c r="E331" s="174"/>
      <c r="F331" s="174"/>
      <c r="G331" s="178" t="s">
        <v>3839</v>
      </c>
      <c r="H331" s="177" t="n">
        <v>2</v>
      </c>
      <c r="I331" s="177" t="n">
        <v>4.58</v>
      </c>
      <c r="J331" s="177" t="n">
        <v>10</v>
      </c>
      <c r="K331" s="177" t="n">
        <f aca="false">VLOOKUP(J331,$S$5:$T$19,2,)</f>
        <v>0.62</v>
      </c>
      <c r="L331" s="177" t="n">
        <f aca="false">H331*I331*K331</f>
        <v>5.6792</v>
      </c>
      <c r="M331" s="177" t="str">
        <f aca="false">VLOOKUP(J331,$S:$U,3,)</f>
        <v>3/8"</v>
      </c>
    </row>
    <row r="332" customFormat="false" ht="15" hidden="false" customHeight="true" outlineLevel="0" collapsed="false">
      <c r="A332" s="174"/>
      <c r="B332" s="174"/>
      <c r="C332" s="174"/>
      <c r="D332" s="174"/>
      <c r="E332" s="174"/>
      <c r="F332" s="174"/>
      <c r="G332" s="178" t="s">
        <v>3840</v>
      </c>
      <c r="H332" s="177" t="n">
        <v>18</v>
      </c>
      <c r="I332" s="177" t="n">
        <v>1.02</v>
      </c>
      <c r="J332" s="177" t="n">
        <v>5</v>
      </c>
      <c r="K332" s="177" t="n">
        <f aca="false">VLOOKUP(J332,$S$5:$T$19,2,)</f>
        <v>0.154</v>
      </c>
      <c r="L332" s="177" t="n">
        <f aca="false">H332*I332*K332</f>
        <v>2.82744</v>
      </c>
      <c r="M332" s="177" t="str">
        <f aca="false">VLOOKUP(J332,$S:$U,3,)</f>
        <v>3/15"</v>
      </c>
    </row>
    <row r="333" customFormat="false" ht="14.25" hidden="false" customHeight="true" outlineLevel="0" collapsed="false">
      <c r="A333" s="174" t="s">
        <v>4045</v>
      </c>
      <c r="B333" s="174" t="s">
        <v>4061</v>
      </c>
      <c r="C333" s="174" t="s">
        <v>4000</v>
      </c>
      <c r="D333" s="174" t="n">
        <v>0.33</v>
      </c>
      <c r="E333" s="174" t="n">
        <v>0.13</v>
      </c>
      <c r="F333" s="174" t="n">
        <v>1.78</v>
      </c>
      <c r="G333" s="178" t="s">
        <v>3838</v>
      </c>
      <c r="H333" s="177" t="n">
        <v>4</v>
      </c>
      <c r="I333" s="177" t="n">
        <v>2.68</v>
      </c>
      <c r="J333" s="177" t="n">
        <v>10</v>
      </c>
      <c r="K333" s="177" t="n">
        <f aca="false">VLOOKUP(J333,$S$5:$T$19,2,)</f>
        <v>0.62</v>
      </c>
      <c r="L333" s="177" t="n">
        <f aca="false">H333*I333*K333</f>
        <v>6.6464</v>
      </c>
      <c r="M333" s="177" t="str">
        <f aca="false">VLOOKUP(J333,$S:$U,3,)</f>
        <v>3/8"</v>
      </c>
    </row>
    <row r="334" customFormat="false" ht="15" hidden="false" customHeight="true" outlineLevel="0" collapsed="false">
      <c r="A334" s="174"/>
      <c r="B334" s="174"/>
      <c r="C334" s="174"/>
      <c r="D334" s="174"/>
      <c r="E334" s="174"/>
      <c r="F334" s="174"/>
      <c r="G334" s="178" t="s">
        <v>3839</v>
      </c>
      <c r="H334" s="177" t="n">
        <v>9</v>
      </c>
      <c r="I334" s="177" t="n">
        <v>1.02</v>
      </c>
      <c r="J334" s="177" t="n">
        <v>5</v>
      </c>
      <c r="K334" s="177" t="n">
        <f aca="false">VLOOKUP(J334,$S$5:$T$19,2,)</f>
        <v>0.154</v>
      </c>
      <c r="L334" s="177" t="n">
        <f aca="false">H334*I334*K334</f>
        <v>1.41372</v>
      </c>
      <c r="M334" s="177" t="str">
        <f aca="false">VLOOKUP(J334,$S:$U,3,)</f>
        <v>3/15"</v>
      </c>
    </row>
    <row r="335" customFormat="false" ht="14.25" hidden="false" customHeight="true" outlineLevel="0" collapsed="false">
      <c r="A335" s="174" t="s">
        <v>4045</v>
      </c>
      <c r="B335" s="174" t="s">
        <v>4062</v>
      </c>
      <c r="C335" s="174" t="s">
        <v>4000</v>
      </c>
      <c r="D335" s="174" t="n">
        <v>0.33</v>
      </c>
      <c r="E335" s="174" t="n">
        <v>0.13</v>
      </c>
      <c r="F335" s="174" t="n">
        <v>1.78</v>
      </c>
      <c r="G335" s="178" t="s">
        <v>3838</v>
      </c>
      <c r="H335" s="177" t="n">
        <v>4</v>
      </c>
      <c r="I335" s="177" t="n">
        <v>2.68</v>
      </c>
      <c r="J335" s="177" t="n">
        <v>10</v>
      </c>
      <c r="K335" s="177" t="n">
        <f aca="false">VLOOKUP(J335,$S$5:$T$19,2,)</f>
        <v>0.62</v>
      </c>
      <c r="L335" s="177" t="n">
        <f aca="false">H335*I335*K335</f>
        <v>6.6464</v>
      </c>
      <c r="M335" s="177" t="str">
        <f aca="false">VLOOKUP(J335,$S:$U,3,)</f>
        <v>3/8"</v>
      </c>
    </row>
    <row r="336" customFormat="false" ht="15" hidden="false" customHeight="true" outlineLevel="0" collapsed="false">
      <c r="A336" s="174"/>
      <c r="B336" s="174"/>
      <c r="C336" s="174"/>
      <c r="D336" s="174"/>
      <c r="E336" s="174"/>
      <c r="F336" s="174"/>
      <c r="G336" s="178" t="s">
        <v>3839</v>
      </c>
      <c r="H336" s="177" t="n">
        <v>9</v>
      </c>
      <c r="I336" s="177" t="n">
        <v>1.02</v>
      </c>
      <c r="J336" s="177" t="n">
        <v>5</v>
      </c>
      <c r="K336" s="177" t="n">
        <f aca="false">VLOOKUP(J336,$S$5:$T$19,2,)</f>
        <v>0.154</v>
      </c>
      <c r="L336" s="177" t="n">
        <f aca="false">H336*I336*K336</f>
        <v>1.41372</v>
      </c>
      <c r="M336" s="177" t="str">
        <f aca="false">VLOOKUP(J336,$S:$U,3,)</f>
        <v>3/15"</v>
      </c>
    </row>
    <row r="337" customFormat="false" ht="14.25" hidden="false" customHeight="true" outlineLevel="0" collapsed="false">
      <c r="A337" s="174" t="s">
        <v>4045</v>
      </c>
      <c r="B337" s="174" t="s">
        <v>4063</v>
      </c>
      <c r="C337" s="174" t="s">
        <v>4000</v>
      </c>
      <c r="D337" s="174" t="n">
        <v>0.33</v>
      </c>
      <c r="E337" s="174" t="n">
        <v>0.13</v>
      </c>
      <c r="F337" s="174" t="n">
        <v>1.78</v>
      </c>
      <c r="G337" s="178" t="s">
        <v>3838</v>
      </c>
      <c r="H337" s="177" t="n">
        <v>4</v>
      </c>
      <c r="I337" s="177" t="n">
        <v>2.68</v>
      </c>
      <c r="J337" s="177" t="n">
        <v>10</v>
      </c>
      <c r="K337" s="177" t="n">
        <f aca="false">VLOOKUP(J337,$S$5:$T$19,2,)</f>
        <v>0.62</v>
      </c>
      <c r="L337" s="177" t="n">
        <f aca="false">H337*I337*K337</f>
        <v>6.6464</v>
      </c>
      <c r="M337" s="177" t="str">
        <f aca="false">VLOOKUP(J337,$S:$U,3,)</f>
        <v>3/8"</v>
      </c>
    </row>
    <row r="338" customFormat="false" ht="15" hidden="false" customHeight="true" outlineLevel="0" collapsed="false">
      <c r="A338" s="174"/>
      <c r="B338" s="174"/>
      <c r="C338" s="174"/>
      <c r="D338" s="174"/>
      <c r="E338" s="174"/>
      <c r="F338" s="174"/>
      <c r="G338" s="178" t="s">
        <v>3839</v>
      </c>
      <c r="H338" s="177" t="n">
        <v>9</v>
      </c>
      <c r="I338" s="177" t="n">
        <v>1.02</v>
      </c>
      <c r="J338" s="177" t="n">
        <v>5</v>
      </c>
      <c r="K338" s="177" t="n">
        <f aca="false">VLOOKUP(J338,$S$5:$T$19,2,)</f>
        <v>0.154</v>
      </c>
      <c r="L338" s="177" t="n">
        <f aca="false">H338*I338*K338</f>
        <v>1.41372</v>
      </c>
      <c r="M338" s="177" t="str">
        <f aca="false">VLOOKUP(J338,$S:$U,3,)</f>
        <v>3/15"</v>
      </c>
    </row>
    <row r="339" customFormat="false" ht="14.25" hidden="false" customHeight="true" outlineLevel="0" collapsed="false">
      <c r="A339" s="174" t="s">
        <v>4045</v>
      </c>
      <c r="B339" s="174" t="s">
        <v>4064</v>
      </c>
      <c r="C339" s="174" t="s">
        <v>4000</v>
      </c>
      <c r="D339" s="174" t="n">
        <v>0.33</v>
      </c>
      <c r="E339" s="174" t="n">
        <v>0.13</v>
      </c>
      <c r="F339" s="174" t="n">
        <v>1.78</v>
      </c>
      <c r="G339" s="178" t="s">
        <v>3838</v>
      </c>
      <c r="H339" s="177" t="n">
        <v>4</v>
      </c>
      <c r="I339" s="177" t="n">
        <v>2.68</v>
      </c>
      <c r="J339" s="177" t="n">
        <v>10</v>
      </c>
      <c r="K339" s="177" t="n">
        <f aca="false">VLOOKUP(J339,$S$5:$T$19,2,)</f>
        <v>0.62</v>
      </c>
      <c r="L339" s="177" t="n">
        <f aca="false">H339*I339*K339</f>
        <v>6.6464</v>
      </c>
      <c r="M339" s="177" t="str">
        <f aca="false">VLOOKUP(J339,$S:$U,3,)</f>
        <v>3/8"</v>
      </c>
    </row>
    <row r="340" customFormat="false" ht="15" hidden="false" customHeight="true" outlineLevel="0" collapsed="false">
      <c r="A340" s="174"/>
      <c r="B340" s="174"/>
      <c r="C340" s="174"/>
      <c r="D340" s="174"/>
      <c r="E340" s="174"/>
      <c r="F340" s="174"/>
      <c r="G340" s="178" t="s">
        <v>3839</v>
      </c>
      <c r="H340" s="177" t="n">
        <v>9</v>
      </c>
      <c r="I340" s="177" t="n">
        <v>1.02</v>
      </c>
      <c r="J340" s="177" t="n">
        <v>5</v>
      </c>
      <c r="K340" s="177" t="n">
        <f aca="false">VLOOKUP(J340,$S$5:$T$19,2,)</f>
        <v>0.154</v>
      </c>
      <c r="L340" s="177" t="n">
        <f aca="false">H340*I340*K340</f>
        <v>1.41372</v>
      </c>
      <c r="M340" s="177" t="str">
        <f aca="false">VLOOKUP(J340,$S:$U,3,)</f>
        <v>3/15"</v>
      </c>
    </row>
    <row r="341" customFormat="false" ht="14.25" hidden="false" customHeight="true" outlineLevel="0" collapsed="false">
      <c r="A341" s="174" t="s">
        <v>4045</v>
      </c>
      <c r="B341" s="174" t="s">
        <v>4065</v>
      </c>
      <c r="C341" s="174" t="s">
        <v>4000</v>
      </c>
      <c r="D341" s="174" t="n">
        <v>0.37</v>
      </c>
      <c r="E341" s="174" t="n">
        <v>0.15</v>
      </c>
      <c r="F341" s="174" t="n">
        <v>1.98</v>
      </c>
      <c r="G341" s="178" t="s">
        <v>3838</v>
      </c>
      <c r="H341" s="177" t="n">
        <v>2</v>
      </c>
      <c r="I341" s="177" t="n">
        <v>2.68</v>
      </c>
      <c r="J341" s="177" t="n">
        <v>10</v>
      </c>
      <c r="K341" s="177" t="n">
        <f aca="false">VLOOKUP(J341,$S$5:$T$19,2,)</f>
        <v>0.62</v>
      </c>
      <c r="L341" s="177" t="n">
        <f aca="false">H341*I341*K341</f>
        <v>3.3232</v>
      </c>
      <c r="M341" s="177" t="str">
        <f aca="false">VLOOKUP(J341,$S:$U,3,)</f>
        <v>3/8"</v>
      </c>
    </row>
    <row r="342" customFormat="false" ht="14.25" hidden="false" customHeight="true" outlineLevel="0" collapsed="false">
      <c r="A342" s="174"/>
      <c r="B342" s="174"/>
      <c r="C342" s="174"/>
      <c r="D342" s="174"/>
      <c r="E342" s="174"/>
      <c r="F342" s="174"/>
      <c r="G342" s="178" t="s">
        <v>3839</v>
      </c>
      <c r="H342" s="177" t="n">
        <v>2</v>
      </c>
      <c r="I342" s="177" t="n">
        <v>2.94</v>
      </c>
      <c r="J342" s="177" t="n">
        <v>10</v>
      </c>
      <c r="K342" s="177" t="n">
        <f aca="false">VLOOKUP(J342,$S$5:$T$19,2,)</f>
        <v>0.62</v>
      </c>
      <c r="L342" s="177" t="n">
        <f aca="false">H342*I342*K342</f>
        <v>3.6456</v>
      </c>
      <c r="M342" s="177" t="str">
        <f aca="false">VLOOKUP(J342,$S:$U,3,)</f>
        <v>3/8"</v>
      </c>
    </row>
    <row r="343" customFormat="false" ht="15" hidden="false" customHeight="true" outlineLevel="0" collapsed="false">
      <c r="A343" s="174"/>
      <c r="B343" s="174"/>
      <c r="C343" s="174"/>
      <c r="D343" s="174"/>
      <c r="E343" s="174"/>
      <c r="F343" s="174"/>
      <c r="G343" s="178" t="s">
        <v>3840</v>
      </c>
      <c r="H343" s="177" t="n">
        <v>9</v>
      </c>
      <c r="I343" s="177" t="n">
        <v>1.02</v>
      </c>
      <c r="J343" s="177" t="n">
        <v>5</v>
      </c>
      <c r="K343" s="177" t="n">
        <f aca="false">VLOOKUP(J343,$S$5:$T$19,2,)</f>
        <v>0.154</v>
      </c>
      <c r="L343" s="177" t="n">
        <f aca="false">H343*I343*K343</f>
        <v>1.41372</v>
      </c>
      <c r="M343" s="177" t="str">
        <f aca="false">VLOOKUP(J343,$S:$U,3,)</f>
        <v>3/15"</v>
      </c>
    </row>
    <row r="344" customFormat="false" ht="14.25" hidden="false" customHeight="true" outlineLevel="0" collapsed="false">
      <c r="A344" s="174" t="s">
        <v>4045</v>
      </c>
      <c r="B344" s="174" t="s">
        <v>4066</v>
      </c>
      <c r="C344" s="174" t="s">
        <v>4000</v>
      </c>
      <c r="D344" s="174" t="n">
        <v>1.49</v>
      </c>
      <c r="E344" s="174" t="n">
        <v>0.6</v>
      </c>
      <c r="F344" s="174" t="n">
        <v>7.95</v>
      </c>
      <c r="G344" s="178" t="s">
        <v>3838</v>
      </c>
      <c r="H344" s="177" t="n">
        <v>4</v>
      </c>
      <c r="I344" s="177" t="n">
        <v>10.4</v>
      </c>
      <c r="J344" s="177" t="n">
        <v>10</v>
      </c>
      <c r="K344" s="177" t="n">
        <f aca="false">VLOOKUP(J344,$S$5:$T$19,2,)</f>
        <v>0.62</v>
      </c>
      <c r="L344" s="177" t="n">
        <f aca="false">H344*I344*K344</f>
        <v>25.792</v>
      </c>
      <c r="M344" s="177" t="str">
        <f aca="false">VLOOKUP(J344,$S:$U,3,)</f>
        <v>3/8"</v>
      </c>
    </row>
    <row r="345" customFormat="false" ht="15" hidden="false" customHeight="true" outlineLevel="0" collapsed="false">
      <c r="A345" s="174"/>
      <c r="B345" s="174"/>
      <c r="C345" s="174"/>
      <c r="D345" s="174"/>
      <c r="E345" s="174"/>
      <c r="F345" s="174"/>
      <c r="G345" s="178" t="s">
        <v>3839</v>
      </c>
      <c r="H345" s="177" t="n">
        <v>41</v>
      </c>
      <c r="I345" s="177" t="n">
        <v>1.02</v>
      </c>
      <c r="J345" s="177" t="n">
        <v>5</v>
      </c>
      <c r="K345" s="177" t="n">
        <f aca="false">VLOOKUP(J345,$S$5:$T$19,2,)</f>
        <v>0.154</v>
      </c>
      <c r="L345" s="177" t="n">
        <f aca="false">H345*I345*K345</f>
        <v>6.44028</v>
      </c>
      <c r="M345" s="177" t="str">
        <f aca="false">VLOOKUP(J345,$S:$U,3,)</f>
        <v>3/15"</v>
      </c>
    </row>
    <row r="346" customFormat="false" ht="14.25" hidden="false" customHeight="true" outlineLevel="0" collapsed="false">
      <c r="A346" s="174" t="s">
        <v>4045</v>
      </c>
      <c r="B346" s="174" t="s">
        <v>4067</v>
      </c>
      <c r="C346" s="174" t="s">
        <v>4000</v>
      </c>
      <c r="D346" s="211" t="n">
        <v>1.48</v>
      </c>
      <c r="E346" s="174" t="n">
        <v>0.59</v>
      </c>
      <c r="F346" s="174" t="n">
        <v>7.89</v>
      </c>
      <c r="G346" s="178" t="s">
        <v>3838</v>
      </c>
      <c r="H346" s="177" t="n">
        <v>4</v>
      </c>
      <c r="I346" s="177" t="n">
        <v>10.12</v>
      </c>
      <c r="J346" s="177" t="n">
        <v>10</v>
      </c>
      <c r="K346" s="177" t="n">
        <f aca="false">VLOOKUP(J346,$S$5:$T$19,2,)</f>
        <v>0.62</v>
      </c>
      <c r="L346" s="177" t="n">
        <f aca="false">H346*I346*K346</f>
        <v>25.0976</v>
      </c>
      <c r="M346" s="177" t="str">
        <f aca="false">VLOOKUP(J346,$S:$U,3,)</f>
        <v>3/8"</v>
      </c>
    </row>
    <row r="347" customFormat="false" ht="15" hidden="false" customHeight="true" outlineLevel="0" collapsed="false">
      <c r="A347" s="174"/>
      <c r="B347" s="174"/>
      <c r="C347" s="174"/>
      <c r="D347" s="211"/>
      <c r="E347" s="174"/>
      <c r="F347" s="174"/>
      <c r="G347" s="178" t="s">
        <v>3839</v>
      </c>
      <c r="H347" s="177" t="n">
        <v>41</v>
      </c>
      <c r="I347" s="177" t="n">
        <v>1.02</v>
      </c>
      <c r="J347" s="177" t="n">
        <v>5</v>
      </c>
      <c r="K347" s="177" t="n">
        <f aca="false">VLOOKUP(J347,$S$5:$T$19,2,)</f>
        <v>0.154</v>
      </c>
      <c r="L347" s="177" t="n">
        <f aca="false">H347*I347*K347</f>
        <v>6.44028</v>
      </c>
      <c r="M347" s="177" t="str">
        <f aca="false">VLOOKUP(J347,$S:$U,3,)</f>
        <v>3/15"</v>
      </c>
    </row>
    <row r="348" customFormat="false" ht="14.25" hidden="false" customHeight="true" outlineLevel="0" collapsed="false">
      <c r="A348" s="174" t="s">
        <v>4045</v>
      </c>
      <c r="B348" s="174" t="s">
        <v>4068</v>
      </c>
      <c r="C348" s="174" t="s">
        <v>4000</v>
      </c>
      <c r="D348" s="174" t="n">
        <v>0.36</v>
      </c>
      <c r="E348" s="174" t="n">
        <v>0.14</v>
      </c>
      <c r="F348" s="174" t="n">
        <v>1.9</v>
      </c>
      <c r="G348" s="178" t="s">
        <v>3838</v>
      </c>
      <c r="H348" s="177" t="n">
        <v>2</v>
      </c>
      <c r="I348" s="177" t="n">
        <v>2.59</v>
      </c>
      <c r="J348" s="177" t="n">
        <v>10</v>
      </c>
      <c r="K348" s="177" t="n">
        <f aca="false">VLOOKUP(J348,$S$5:$T$19,2,)</f>
        <v>0.62</v>
      </c>
      <c r="L348" s="177" t="n">
        <f aca="false">H348*I348*K348</f>
        <v>3.2116</v>
      </c>
      <c r="M348" s="177" t="str">
        <f aca="false">VLOOKUP(J348,$S:$U,3,)</f>
        <v>3/8"</v>
      </c>
    </row>
    <row r="349" customFormat="false" ht="14.25" hidden="false" customHeight="true" outlineLevel="0" collapsed="false">
      <c r="A349" s="174"/>
      <c r="B349" s="174"/>
      <c r="C349" s="174"/>
      <c r="D349" s="174"/>
      <c r="E349" s="174"/>
      <c r="F349" s="174"/>
      <c r="G349" s="178" t="s">
        <v>3839</v>
      </c>
      <c r="H349" s="177" t="n">
        <v>2</v>
      </c>
      <c r="I349" s="177" t="n">
        <v>2.84</v>
      </c>
      <c r="J349" s="177" t="n">
        <v>10</v>
      </c>
      <c r="K349" s="177" t="n">
        <f aca="false">VLOOKUP(J349,$S$5:$T$19,2,)</f>
        <v>0.62</v>
      </c>
      <c r="L349" s="177" t="n">
        <f aca="false">H349*I349*K349</f>
        <v>3.5216</v>
      </c>
      <c r="M349" s="177" t="str">
        <f aca="false">VLOOKUP(J349,$S:$U,3,)</f>
        <v>3/8"</v>
      </c>
    </row>
    <row r="350" customFormat="false" ht="15" hidden="false" customHeight="true" outlineLevel="0" collapsed="false">
      <c r="A350" s="174"/>
      <c r="B350" s="174"/>
      <c r="C350" s="174"/>
      <c r="D350" s="174"/>
      <c r="E350" s="174"/>
      <c r="F350" s="174"/>
      <c r="G350" s="178" t="s">
        <v>3840</v>
      </c>
      <c r="H350" s="177" t="n">
        <v>9</v>
      </c>
      <c r="I350" s="177" t="n">
        <v>1.02</v>
      </c>
      <c r="J350" s="177" t="n">
        <v>5</v>
      </c>
      <c r="K350" s="177" t="n">
        <f aca="false">VLOOKUP(J350,$S$5:$T$19,2,)</f>
        <v>0.154</v>
      </c>
      <c r="L350" s="177" t="n">
        <f aca="false">H350*I350*K350</f>
        <v>1.41372</v>
      </c>
      <c r="M350" s="177" t="str">
        <f aca="false">VLOOKUP(J350,$S:$U,3,)</f>
        <v>3/15"</v>
      </c>
    </row>
    <row r="351" customFormat="false" ht="14.25" hidden="false" customHeight="true" outlineLevel="0" collapsed="false">
      <c r="A351" s="174" t="s">
        <v>4045</v>
      </c>
      <c r="B351" s="174" t="s">
        <v>4069</v>
      </c>
      <c r="C351" s="174" t="s">
        <v>4000</v>
      </c>
      <c r="D351" s="174" t="n">
        <v>0.32</v>
      </c>
      <c r="E351" s="174" t="n">
        <v>0.13</v>
      </c>
      <c r="F351" s="174" t="n">
        <v>1.71</v>
      </c>
      <c r="G351" s="178" t="s">
        <v>3838</v>
      </c>
      <c r="H351" s="177" t="n">
        <v>2</v>
      </c>
      <c r="I351" s="177" t="n">
        <v>2.09</v>
      </c>
      <c r="J351" s="177" t="n">
        <v>10</v>
      </c>
      <c r="K351" s="177" t="n">
        <f aca="false">VLOOKUP(J351,$S$5:$T$19,2,)</f>
        <v>0.62</v>
      </c>
      <c r="L351" s="177" t="n">
        <f aca="false">H351*I351*K351</f>
        <v>2.5916</v>
      </c>
      <c r="M351" s="177" t="str">
        <f aca="false">VLOOKUP(J351,$S:$U,3,)</f>
        <v>3/8"</v>
      </c>
    </row>
    <row r="352" customFormat="false" ht="14.25" hidden="false" customHeight="true" outlineLevel="0" collapsed="false">
      <c r="A352" s="174"/>
      <c r="B352" s="174"/>
      <c r="C352" s="174"/>
      <c r="D352" s="174"/>
      <c r="E352" s="174"/>
      <c r="F352" s="174"/>
      <c r="G352" s="178" t="s">
        <v>3839</v>
      </c>
      <c r="H352" s="177" t="n">
        <v>2</v>
      </c>
      <c r="I352" s="177" t="n">
        <v>2.59</v>
      </c>
      <c r="J352" s="177" t="n">
        <v>10</v>
      </c>
      <c r="K352" s="177" t="n">
        <f aca="false">VLOOKUP(J352,$S$5:$T$19,2,)</f>
        <v>0.62</v>
      </c>
      <c r="L352" s="177" t="n">
        <f aca="false">H352*I352*K352</f>
        <v>3.2116</v>
      </c>
      <c r="M352" s="177" t="str">
        <f aca="false">VLOOKUP(J352,$S:$U,3,)</f>
        <v>3/8"</v>
      </c>
    </row>
    <row r="353" customFormat="false" ht="15" hidden="false" customHeight="true" outlineLevel="0" collapsed="false">
      <c r="A353" s="174"/>
      <c r="B353" s="174"/>
      <c r="C353" s="174"/>
      <c r="D353" s="174"/>
      <c r="E353" s="174"/>
      <c r="F353" s="174"/>
      <c r="G353" s="178" t="s">
        <v>3840</v>
      </c>
      <c r="H353" s="177" t="n">
        <v>9</v>
      </c>
      <c r="I353" s="177" t="n">
        <v>1.02</v>
      </c>
      <c r="J353" s="177" t="n">
        <v>5</v>
      </c>
      <c r="K353" s="177" t="n">
        <f aca="false">VLOOKUP(J353,$S$5:$T$19,2,)</f>
        <v>0.154</v>
      </c>
      <c r="L353" s="177" t="n">
        <f aca="false">H353*I353*K353</f>
        <v>1.41372</v>
      </c>
      <c r="M353" s="177" t="str">
        <f aca="false">VLOOKUP(J353,$S:$U,3,)</f>
        <v>3/15"</v>
      </c>
    </row>
    <row r="354" customFormat="false" ht="14.25" hidden="false" customHeight="true" outlineLevel="0" collapsed="false">
      <c r="A354" s="174" t="s">
        <v>4045</v>
      </c>
      <c r="B354" s="174" t="s">
        <v>4070</v>
      </c>
      <c r="C354" s="174" t="s">
        <v>4000</v>
      </c>
      <c r="D354" s="174" t="n">
        <v>0.32</v>
      </c>
      <c r="E354" s="174" t="n">
        <v>0.13</v>
      </c>
      <c r="F354" s="174" t="n">
        <v>1.71</v>
      </c>
      <c r="G354" s="178" t="s">
        <v>3838</v>
      </c>
      <c r="H354" s="177" t="n">
        <v>2</v>
      </c>
      <c r="I354" s="177" t="n">
        <v>2.08</v>
      </c>
      <c r="J354" s="177" t="n">
        <v>10</v>
      </c>
      <c r="K354" s="177" t="n">
        <f aca="false">VLOOKUP(J354,$S$5:$T$19,2,)</f>
        <v>0.62</v>
      </c>
      <c r="L354" s="177" t="n">
        <f aca="false">H354*I354*K354</f>
        <v>2.5792</v>
      </c>
      <c r="M354" s="177" t="str">
        <f aca="false">VLOOKUP(J354,$S:$U,3,)</f>
        <v>3/8"</v>
      </c>
    </row>
    <row r="355" customFormat="false" ht="14.25" hidden="false" customHeight="true" outlineLevel="0" collapsed="false">
      <c r="A355" s="174"/>
      <c r="B355" s="174"/>
      <c r="C355" s="174"/>
      <c r="D355" s="174"/>
      <c r="E355" s="174"/>
      <c r="F355" s="174"/>
      <c r="G355" s="178" t="s">
        <v>3839</v>
      </c>
      <c r="H355" s="177" t="n">
        <v>2</v>
      </c>
      <c r="I355" s="177" t="n">
        <v>2.58</v>
      </c>
      <c r="J355" s="177" t="n">
        <v>10</v>
      </c>
      <c r="K355" s="177" t="n">
        <f aca="false">VLOOKUP(J355,$S$5:$T$19,2,)</f>
        <v>0.62</v>
      </c>
      <c r="L355" s="177" t="n">
        <f aca="false">H355*I355*K355</f>
        <v>3.1992</v>
      </c>
      <c r="M355" s="177" t="str">
        <f aca="false">VLOOKUP(J355,$S:$U,3,)</f>
        <v>3/8"</v>
      </c>
    </row>
    <row r="356" customFormat="false" ht="15" hidden="false" customHeight="true" outlineLevel="0" collapsed="false">
      <c r="A356" s="174"/>
      <c r="B356" s="174"/>
      <c r="C356" s="174"/>
      <c r="D356" s="174"/>
      <c r="E356" s="174"/>
      <c r="F356" s="174"/>
      <c r="G356" s="178" t="s">
        <v>3840</v>
      </c>
      <c r="H356" s="177" t="n">
        <v>9</v>
      </c>
      <c r="I356" s="177" t="n">
        <v>1.02</v>
      </c>
      <c r="J356" s="177" t="n">
        <v>5</v>
      </c>
      <c r="K356" s="177" t="n">
        <f aca="false">VLOOKUP(J356,$S$5:$T$19,2,)</f>
        <v>0.154</v>
      </c>
      <c r="L356" s="177" t="n">
        <f aca="false">H356*I356*K356</f>
        <v>1.41372</v>
      </c>
      <c r="M356" s="177" t="str">
        <f aca="false">VLOOKUP(J356,$S:$U,3,)</f>
        <v>3/15"</v>
      </c>
    </row>
    <row r="357" customFormat="false" ht="14.25" hidden="false" customHeight="true" outlineLevel="0" collapsed="false">
      <c r="A357" s="174" t="s">
        <v>4045</v>
      </c>
      <c r="B357" s="174" t="s">
        <v>4071</v>
      </c>
      <c r="C357" s="174" t="s">
        <v>4000</v>
      </c>
      <c r="D357" s="174" t="n">
        <v>3.28</v>
      </c>
      <c r="E357" s="174" t="n">
        <v>1.31</v>
      </c>
      <c r="F357" s="174" t="n">
        <v>17.49</v>
      </c>
      <c r="G357" s="178" t="s">
        <v>3838</v>
      </c>
      <c r="H357" s="177" t="n">
        <v>2</v>
      </c>
      <c r="I357" s="177" t="n">
        <v>7.72</v>
      </c>
      <c r="J357" s="177" t="n">
        <v>10</v>
      </c>
      <c r="K357" s="177" t="n">
        <f aca="false">VLOOKUP(J357,$S$5:$T$19,2,)</f>
        <v>0.62</v>
      </c>
      <c r="L357" s="177" t="n">
        <f aca="false">H357*I357*K357</f>
        <v>9.5728</v>
      </c>
      <c r="M357" s="177" t="str">
        <f aca="false">VLOOKUP(J357,$S:$U,3,)</f>
        <v>3/8"</v>
      </c>
    </row>
    <row r="358" customFormat="false" ht="14.25" hidden="false" customHeight="true" outlineLevel="0" collapsed="false">
      <c r="A358" s="174"/>
      <c r="B358" s="174"/>
      <c r="C358" s="174"/>
      <c r="D358" s="174"/>
      <c r="E358" s="174"/>
      <c r="F358" s="174"/>
      <c r="G358" s="178" t="s">
        <v>3839</v>
      </c>
      <c r="H358" s="177" t="n">
        <v>4</v>
      </c>
      <c r="I358" s="177" t="n">
        <v>9.32</v>
      </c>
      <c r="J358" s="177" t="n">
        <v>10</v>
      </c>
      <c r="K358" s="177" t="n">
        <f aca="false">VLOOKUP(J358,$S$5:$T$19,2,)</f>
        <v>0.62</v>
      </c>
      <c r="L358" s="177" t="n">
        <f aca="false">H358*I358*K358</f>
        <v>23.1136</v>
      </c>
      <c r="M358" s="177" t="str">
        <f aca="false">VLOOKUP(J358,$S:$U,3,)</f>
        <v>3/8"</v>
      </c>
    </row>
    <row r="359" customFormat="false" ht="14.25" hidden="false" customHeight="true" outlineLevel="0" collapsed="false">
      <c r="A359" s="174"/>
      <c r="B359" s="174"/>
      <c r="C359" s="174"/>
      <c r="D359" s="174"/>
      <c r="E359" s="174"/>
      <c r="F359" s="174"/>
      <c r="G359" s="178" t="s">
        <v>3840</v>
      </c>
      <c r="H359" s="177" t="n">
        <v>4</v>
      </c>
      <c r="I359" s="177" t="n">
        <v>5.95</v>
      </c>
      <c r="J359" s="177" t="n">
        <v>10</v>
      </c>
      <c r="K359" s="177" t="n">
        <f aca="false">VLOOKUP(J359,$S$5:$T$19,2,)</f>
        <v>0.62</v>
      </c>
      <c r="L359" s="177" t="n">
        <f aca="false">H359*I359*K359</f>
        <v>14.756</v>
      </c>
      <c r="M359" s="177" t="str">
        <f aca="false">VLOOKUP(J359,$S:$U,3,)</f>
        <v>3/8"</v>
      </c>
    </row>
    <row r="360" customFormat="false" ht="14.25" hidden="false" customHeight="true" outlineLevel="0" collapsed="false">
      <c r="A360" s="174"/>
      <c r="B360" s="174"/>
      <c r="C360" s="174"/>
      <c r="D360" s="174"/>
      <c r="E360" s="174"/>
      <c r="F360" s="174"/>
      <c r="G360" s="178" t="s">
        <v>3841</v>
      </c>
      <c r="H360" s="177" t="n">
        <v>2</v>
      </c>
      <c r="I360" s="177" t="n">
        <v>7.97</v>
      </c>
      <c r="J360" s="177" t="n">
        <v>10</v>
      </c>
      <c r="K360" s="177" t="n">
        <f aca="false">VLOOKUP(J360,$S$5:$T$19,2,)</f>
        <v>0.62</v>
      </c>
      <c r="L360" s="177" t="n">
        <f aca="false">H360*I360*K360</f>
        <v>9.8828</v>
      </c>
      <c r="M360" s="177" t="str">
        <f aca="false">VLOOKUP(J360,$S:$U,3,)</f>
        <v>3/8"</v>
      </c>
    </row>
    <row r="361" customFormat="false" ht="15" hidden="false" customHeight="true" outlineLevel="0" collapsed="false">
      <c r="A361" s="174"/>
      <c r="B361" s="174"/>
      <c r="C361" s="174"/>
      <c r="D361" s="174"/>
      <c r="E361" s="174"/>
      <c r="F361" s="174"/>
      <c r="G361" s="178" t="s">
        <v>3842</v>
      </c>
      <c r="H361" s="177" t="n">
        <v>91</v>
      </c>
      <c r="I361" s="177" t="n">
        <v>1.02</v>
      </c>
      <c r="J361" s="177" t="n">
        <v>5</v>
      </c>
      <c r="K361" s="177" t="n">
        <f aca="false">VLOOKUP(J361,$S$5:$T$19,2,)</f>
        <v>0.154</v>
      </c>
      <c r="L361" s="177" t="n">
        <f aca="false">H361*I361*K361</f>
        <v>14.29428</v>
      </c>
      <c r="M361" s="177" t="str">
        <f aca="false">VLOOKUP(J361,$S:$U,3,)</f>
        <v>3/15"</v>
      </c>
    </row>
    <row r="362" customFormat="false" ht="14.25" hidden="false" customHeight="true" outlineLevel="0" collapsed="false">
      <c r="A362" s="174" t="s">
        <v>4045</v>
      </c>
      <c r="B362" s="174" t="s">
        <v>4072</v>
      </c>
      <c r="C362" s="174" t="s">
        <v>4000</v>
      </c>
      <c r="D362" s="174" t="n">
        <v>0.74</v>
      </c>
      <c r="E362" s="174" t="n">
        <v>0.3</v>
      </c>
      <c r="F362" s="174" t="n">
        <v>3.95</v>
      </c>
      <c r="G362" s="178" t="s">
        <v>3838</v>
      </c>
      <c r="H362" s="177" t="n">
        <v>4</v>
      </c>
      <c r="I362" s="177" t="n">
        <v>5.39</v>
      </c>
      <c r="J362" s="177" t="n">
        <v>10</v>
      </c>
      <c r="K362" s="177" t="n">
        <f aca="false">VLOOKUP(J362,$S$5:$T$19,2,)</f>
        <v>0.62</v>
      </c>
      <c r="L362" s="177" t="n">
        <f aca="false">H362*I362*K362</f>
        <v>13.3672</v>
      </c>
      <c r="M362" s="177" t="str">
        <f aca="false">VLOOKUP(J362,$S:$U,3,)</f>
        <v>3/8"</v>
      </c>
    </row>
    <row r="363" customFormat="false" ht="15" hidden="false" customHeight="true" outlineLevel="0" collapsed="false">
      <c r="A363" s="174"/>
      <c r="B363" s="174"/>
      <c r="C363" s="174"/>
      <c r="D363" s="174"/>
      <c r="E363" s="174"/>
      <c r="F363" s="174"/>
      <c r="G363" s="178" t="s">
        <v>3839</v>
      </c>
      <c r="H363" s="177" t="n">
        <v>18</v>
      </c>
      <c r="I363" s="177" t="n">
        <v>1.02</v>
      </c>
      <c r="J363" s="177" t="n">
        <v>5</v>
      </c>
      <c r="K363" s="177" t="n">
        <f aca="false">VLOOKUP(J363,$S$5:$T$19,2,)</f>
        <v>0.154</v>
      </c>
      <c r="L363" s="177" t="n">
        <f aca="false">H363*I363*K363</f>
        <v>2.82744</v>
      </c>
      <c r="M363" s="177" t="str">
        <f aca="false">VLOOKUP(J363,$S:$U,3,)</f>
        <v>3/15"</v>
      </c>
    </row>
    <row r="364" customFormat="false" ht="14.25" hidden="false" customHeight="true" outlineLevel="0" collapsed="false">
      <c r="A364" s="174" t="s">
        <v>4045</v>
      </c>
      <c r="B364" s="174" t="s">
        <v>4073</v>
      </c>
      <c r="C364" s="174" t="s">
        <v>4000</v>
      </c>
      <c r="D364" s="174" t="n">
        <v>0.86</v>
      </c>
      <c r="E364" s="174" t="n">
        <v>0.34</v>
      </c>
      <c r="F364" s="174" t="n">
        <v>4.59</v>
      </c>
      <c r="G364" s="178" t="s">
        <v>3838</v>
      </c>
      <c r="H364" s="177" t="n">
        <v>4</v>
      </c>
      <c r="I364" s="177" t="n">
        <v>6.2</v>
      </c>
      <c r="J364" s="177" t="n">
        <v>10</v>
      </c>
      <c r="K364" s="177" t="n">
        <f aca="false">VLOOKUP(J364,$S$5:$T$19,2,)</f>
        <v>0.62</v>
      </c>
      <c r="L364" s="177" t="n">
        <f aca="false">H364*I364*K364</f>
        <v>15.376</v>
      </c>
      <c r="M364" s="177" t="str">
        <f aca="false">VLOOKUP(J364,$S:$U,3,)</f>
        <v>3/8"</v>
      </c>
    </row>
    <row r="365" customFormat="false" ht="15" hidden="false" customHeight="true" outlineLevel="0" collapsed="false">
      <c r="A365" s="174"/>
      <c r="B365" s="174"/>
      <c r="C365" s="174"/>
      <c r="D365" s="174"/>
      <c r="E365" s="174"/>
      <c r="F365" s="174"/>
      <c r="G365" s="178" t="s">
        <v>3839</v>
      </c>
      <c r="H365" s="177" t="n">
        <v>24</v>
      </c>
      <c r="I365" s="177" t="n">
        <v>1.02</v>
      </c>
      <c r="J365" s="177" t="n">
        <v>5</v>
      </c>
      <c r="K365" s="177" t="n">
        <f aca="false">VLOOKUP(J365,$S$5:$T$19,2,)</f>
        <v>0.154</v>
      </c>
      <c r="L365" s="177" t="n">
        <f aca="false">H365*I365*K365</f>
        <v>3.76992</v>
      </c>
      <c r="M365" s="177" t="str">
        <f aca="false">VLOOKUP(J365,$S:$U,3,)</f>
        <v>3/15"</v>
      </c>
    </row>
    <row r="366" customFormat="false" ht="14.25" hidden="false" customHeight="true" outlineLevel="0" collapsed="false">
      <c r="A366" s="174" t="s">
        <v>4045</v>
      </c>
      <c r="B366" s="174" t="s">
        <v>4074</v>
      </c>
      <c r="C366" s="174" t="s">
        <v>4000</v>
      </c>
      <c r="D366" s="174" t="n">
        <v>1.97</v>
      </c>
      <c r="E366" s="174" t="n">
        <v>0.79</v>
      </c>
      <c r="F366" s="174" t="n">
        <v>10.48</v>
      </c>
      <c r="G366" s="178" t="s">
        <v>3838</v>
      </c>
      <c r="H366" s="177" t="n">
        <v>4</v>
      </c>
      <c r="I366" s="177" t="n">
        <v>10.56</v>
      </c>
      <c r="J366" s="177" t="n">
        <v>10</v>
      </c>
      <c r="K366" s="177" t="n">
        <f aca="false">VLOOKUP(J366,$S$5:$T$19,2,)</f>
        <v>0.62</v>
      </c>
      <c r="L366" s="177" t="n">
        <f aca="false">H366*I366*K366</f>
        <v>26.1888</v>
      </c>
      <c r="M366" s="177" t="str">
        <f aca="false">VLOOKUP(J366,$S:$U,3,)</f>
        <v>3/8"</v>
      </c>
    </row>
    <row r="367" customFormat="false" ht="14.25" hidden="false" customHeight="true" outlineLevel="0" collapsed="false">
      <c r="A367" s="174"/>
      <c r="B367" s="174"/>
      <c r="C367" s="174"/>
      <c r="D367" s="174"/>
      <c r="E367" s="174"/>
      <c r="F367" s="174"/>
      <c r="G367" s="178" t="s">
        <v>3839</v>
      </c>
      <c r="H367" s="177" t="n">
        <v>2</v>
      </c>
      <c r="I367" s="177" t="n">
        <v>3.21</v>
      </c>
      <c r="J367" s="177" t="n">
        <v>10</v>
      </c>
      <c r="K367" s="177" t="n">
        <f aca="false">VLOOKUP(J367,$S$5:$T$19,2,)</f>
        <v>0.62</v>
      </c>
      <c r="L367" s="177" t="n">
        <f aca="false">H367*I367*K367</f>
        <v>3.9804</v>
      </c>
      <c r="M367" s="177" t="str">
        <f aca="false">VLOOKUP(J367,$S:$U,3,)</f>
        <v>3/8"</v>
      </c>
    </row>
    <row r="368" customFormat="false" ht="14.25" hidden="false" customHeight="true" outlineLevel="0" collapsed="false">
      <c r="A368" s="174"/>
      <c r="B368" s="174"/>
      <c r="C368" s="174"/>
      <c r="D368" s="174"/>
      <c r="E368" s="174"/>
      <c r="F368" s="174"/>
      <c r="G368" s="178" t="s">
        <v>3840</v>
      </c>
      <c r="H368" s="177" t="n">
        <v>2</v>
      </c>
      <c r="I368" s="177" t="n">
        <v>3.46</v>
      </c>
      <c r="J368" s="177" t="n">
        <v>10</v>
      </c>
      <c r="K368" s="177" t="n">
        <f aca="false">VLOOKUP(J368,$S$5:$T$19,2,)</f>
        <v>0.62</v>
      </c>
      <c r="L368" s="177" t="n">
        <f aca="false">H368*I368*K368</f>
        <v>4.2904</v>
      </c>
      <c r="M368" s="177" t="str">
        <f aca="false">VLOOKUP(J368,$S:$U,3,)</f>
        <v>3/8"</v>
      </c>
    </row>
    <row r="369" customFormat="false" ht="15" hidden="false" customHeight="true" outlineLevel="0" collapsed="false">
      <c r="A369" s="174"/>
      <c r="B369" s="174"/>
      <c r="C369" s="174"/>
      <c r="D369" s="174"/>
      <c r="E369" s="174"/>
      <c r="F369" s="174"/>
      <c r="G369" s="178" t="s">
        <v>3841</v>
      </c>
      <c r="H369" s="177" t="n">
        <v>54</v>
      </c>
      <c r="I369" s="177" t="n">
        <v>1.02</v>
      </c>
      <c r="J369" s="177" t="n">
        <v>5</v>
      </c>
      <c r="K369" s="177" t="n">
        <f aca="false">VLOOKUP(J369,$S$5:$T$19,2,)</f>
        <v>0.154</v>
      </c>
      <c r="L369" s="177" t="n">
        <f aca="false">H369*I369*K369</f>
        <v>8.48232</v>
      </c>
      <c r="M369" s="177" t="str">
        <f aca="false">VLOOKUP(J369,$S:$U,3,)</f>
        <v>3/15"</v>
      </c>
    </row>
    <row r="370" customFormat="false" ht="14.25" hidden="false" customHeight="true" outlineLevel="0" collapsed="false">
      <c r="A370" s="174" t="s">
        <v>4045</v>
      </c>
      <c r="B370" s="174" t="s">
        <v>4075</v>
      </c>
      <c r="C370" s="174" t="s">
        <v>4000</v>
      </c>
      <c r="D370" s="174" t="n">
        <v>1.24</v>
      </c>
      <c r="E370" s="174" t="n">
        <v>0.5</v>
      </c>
      <c r="F370" s="174" t="n">
        <v>6.61</v>
      </c>
      <c r="G370" s="178" t="s">
        <v>3838</v>
      </c>
      <c r="H370" s="177" t="n">
        <v>4</v>
      </c>
      <c r="I370" s="177" t="n">
        <v>8.71</v>
      </c>
      <c r="J370" s="177" t="n">
        <v>10</v>
      </c>
      <c r="K370" s="177" t="n">
        <f aca="false">VLOOKUP(J370,$S$5:$T$19,2,)</f>
        <v>0.62</v>
      </c>
      <c r="L370" s="177" t="n">
        <f aca="false">H370*I370*K370</f>
        <v>21.6008</v>
      </c>
      <c r="M370" s="177" t="str">
        <f aca="false">VLOOKUP(J370,$S:$U,3,)</f>
        <v>3/8"</v>
      </c>
    </row>
    <row r="371" customFormat="false" ht="15" hidden="false" customHeight="true" outlineLevel="0" collapsed="false">
      <c r="A371" s="174"/>
      <c r="B371" s="174"/>
      <c r="C371" s="174"/>
      <c r="D371" s="174"/>
      <c r="E371" s="174"/>
      <c r="F371" s="174"/>
      <c r="G371" s="178" t="s">
        <v>3839</v>
      </c>
      <c r="H371" s="177" t="n">
        <v>33</v>
      </c>
      <c r="I371" s="177" t="n">
        <v>1.02</v>
      </c>
      <c r="J371" s="177" t="n">
        <v>5</v>
      </c>
      <c r="K371" s="177" t="n">
        <f aca="false">VLOOKUP(J371,$S$5:$T$19,2,)</f>
        <v>0.154</v>
      </c>
      <c r="L371" s="177" t="n">
        <f aca="false">H371*I371*K371</f>
        <v>5.18364</v>
      </c>
      <c r="M371" s="177" t="str">
        <f aca="false">VLOOKUP(J371,$S:$U,3,)</f>
        <v>3/15"</v>
      </c>
    </row>
    <row r="372" customFormat="false" ht="14.25" hidden="false" customHeight="true" outlineLevel="0" collapsed="false">
      <c r="A372" s="174" t="s">
        <v>4045</v>
      </c>
      <c r="B372" s="174" t="s">
        <v>4076</v>
      </c>
      <c r="C372" s="174" t="s">
        <v>4000</v>
      </c>
      <c r="D372" s="174" t="n">
        <v>1.83</v>
      </c>
      <c r="E372" s="174" t="n">
        <v>0.73</v>
      </c>
      <c r="F372" s="174" t="n">
        <v>9.74</v>
      </c>
      <c r="G372" s="178" t="s">
        <v>3838</v>
      </c>
      <c r="H372" s="177" t="n">
        <v>2</v>
      </c>
      <c r="I372" s="177" t="n">
        <v>9.59</v>
      </c>
      <c r="J372" s="177" t="n">
        <v>10</v>
      </c>
      <c r="K372" s="177" t="n">
        <f aca="false">VLOOKUP(J372,$S$5:$T$19,2,)</f>
        <v>0.62</v>
      </c>
      <c r="L372" s="177" t="n">
        <f aca="false">H372*I372*K372</f>
        <v>11.8916</v>
      </c>
      <c r="M372" s="177" t="str">
        <f aca="false">VLOOKUP(J372,$S:$U,3,)</f>
        <v>3/8"</v>
      </c>
    </row>
    <row r="373" customFormat="false" ht="14.25" hidden="false" customHeight="true" outlineLevel="0" collapsed="false">
      <c r="A373" s="174"/>
      <c r="B373" s="174"/>
      <c r="C373" s="174"/>
      <c r="D373" s="174"/>
      <c r="E373" s="174"/>
      <c r="F373" s="174"/>
      <c r="G373" s="178" t="s">
        <v>3839</v>
      </c>
      <c r="H373" s="177" t="n">
        <v>2</v>
      </c>
      <c r="I373" s="177" t="n">
        <v>2.92</v>
      </c>
      <c r="J373" s="177" t="n">
        <v>10</v>
      </c>
      <c r="K373" s="177" t="n">
        <f aca="false">VLOOKUP(J373,$S$5:$T$19,2,)</f>
        <v>0.62</v>
      </c>
      <c r="L373" s="177" t="n">
        <f aca="false">H373*I373*K373</f>
        <v>3.6208</v>
      </c>
      <c r="M373" s="177" t="str">
        <f aca="false">VLOOKUP(J373,$S:$U,3,)</f>
        <v>3/8"</v>
      </c>
    </row>
    <row r="374" customFormat="false" ht="14.25" hidden="false" customHeight="true" outlineLevel="0" collapsed="false">
      <c r="A374" s="174"/>
      <c r="B374" s="174"/>
      <c r="C374" s="174"/>
      <c r="D374" s="174"/>
      <c r="E374" s="174"/>
      <c r="F374" s="174"/>
      <c r="G374" s="178" t="s">
        <v>3840</v>
      </c>
      <c r="H374" s="177" t="n">
        <v>2</v>
      </c>
      <c r="I374" s="177" t="n">
        <v>9.95</v>
      </c>
      <c r="J374" s="177" t="n">
        <v>10</v>
      </c>
      <c r="K374" s="177" t="n">
        <f aca="false">VLOOKUP(J374,$S$5:$T$19,2,)</f>
        <v>0.62</v>
      </c>
      <c r="L374" s="177" t="n">
        <f aca="false">H374*I374*K374</f>
        <v>12.338</v>
      </c>
      <c r="M374" s="177" t="str">
        <f aca="false">VLOOKUP(J374,$S:$U,3,)</f>
        <v>3/8"</v>
      </c>
    </row>
    <row r="375" customFormat="false" ht="14.25" hidden="false" customHeight="true" outlineLevel="0" collapsed="false">
      <c r="A375" s="174"/>
      <c r="B375" s="174"/>
      <c r="C375" s="174"/>
      <c r="D375" s="174"/>
      <c r="E375" s="174"/>
      <c r="F375" s="174"/>
      <c r="G375" s="178" t="s">
        <v>3841</v>
      </c>
      <c r="H375" s="177" t="n">
        <v>2</v>
      </c>
      <c r="I375" s="177" t="n">
        <v>3.05</v>
      </c>
      <c r="J375" s="177" t="n">
        <v>10</v>
      </c>
      <c r="K375" s="177" t="n">
        <f aca="false">VLOOKUP(J375,$S$5:$T$19,2,)</f>
        <v>0.62</v>
      </c>
      <c r="L375" s="177" t="n">
        <f aca="false">H375*I375*K375</f>
        <v>3.782</v>
      </c>
      <c r="M375" s="177" t="str">
        <f aca="false">VLOOKUP(J375,$S:$U,3,)</f>
        <v>3/8"</v>
      </c>
    </row>
    <row r="376" customFormat="false" ht="15" hidden="false" customHeight="true" outlineLevel="0" collapsed="false">
      <c r="A376" s="174"/>
      <c r="B376" s="174"/>
      <c r="C376" s="174"/>
      <c r="D376" s="174"/>
      <c r="E376" s="174"/>
      <c r="F376" s="174"/>
      <c r="G376" s="178" t="s">
        <v>3842</v>
      </c>
      <c r="H376" s="177" t="n">
        <v>49</v>
      </c>
      <c r="I376" s="177" t="n">
        <v>1.02</v>
      </c>
      <c r="J376" s="177" t="n">
        <v>5</v>
      </c>
      <c r="K376" s="177" t="n">
        <f aca="false">VLOOKUP(J376,$S$5:$T$19,2,)</f>
        <v>0.154</v>
      </c>
      <c r="L376" s="177" t="n">
        <f aca="false">H376*I376*K376</f>
        <v>7.69692</v>
      </c>
      <c r="M376" s="177" t="str">
        <f aca="false">VLOOKUP(J376,$S:$U,3,)</f>
        <v>3/15"</v>
      </c>
    </row>
    <row r="377" customFormat="false" ht="14.25" hidden="false" customHeight="true" outlineLevel="0" collapsed="false">
      <c r="A377" s="174" t="s">
        <v>4045</v>
      </c>
      <c r="B377" s="174" t="s">
        <v>4077</v>
      </c>
      <c r="C377" s="174" t="s">
        <v>4000</v>
      </c>
      <c r="D377" s="174" t="n">
        <v>0.57</v>
      </c>
      <c r="E377" s="174" t="n">
        <v>0.23</v>
      </c>
      <c r="F377" s="174" t="n">
        <v>3.04</v>
      </c>
      <c r="G377" s="178" t="s">
        <v>3838</v>
      </c>
      <c r="H377" s="177" t="n">
        <v>4</v>
      </c>
      <c r="I377" s="177" t="n">
        <v>4.25</v>
      </c>
      <c r="J377" s="177" t="n">
        <v>10</v>
      </c>
      <c r="K377" s="177" t="n">
        <f aca="false">VLOOKUP(J377,$S$5:$T$19,2,)</f>
        <v>0.62</v>
      </c>
      <c r="L377" s="177" t="n">
        <f aca="false">H377*I377*K377</f>
        <v>10.54</v>
      </c>
      <c r="M377" s="177" t="str">
        <f aca="false">VLOOKUP(J377,$S:$U,3,)</f>
        <v>3/8"</v>
      </c>
    </row>
    <row r="378" customFormat="false" ht="15" hidden="false" customHeight="true" outlineLevel="0" collapsed="false">
      <c r="A378" s="174"/>
      <c r="B378" s="174"/>
      <c r="C378" s="174"/>
      <c r="D378" s="174"/>
      <c r="E378" s="174"/>
      <c r="F378" s="174"/>
      <c r="G378" s="178" t="s">
        <v>3839</v>
      </c>
      <c r="H378" s="177" t="n">
        <v>15</v>
      </c>
      <c r="I378" s="177" t="n">
        <v>1.02</v>
      </c>
      <c r="J378" s="177" t="n">
        <v>5</v>
      </c>
      <c r="K378" s="177" t="n">
        <f aca="false">VLOOKUP(J378,$S$5:$T$19,2,)</f>
        <v>0.154</v>
      </c>
      <c r="L378" s="177" t="n">
        <f aca="false">H378*I378*K378</f>
        <v>2.3562</v>
      </c>
      <c r="M378" s="177" t="str">
        <f aca="false">VLOOKUP(J378,$S:$U,3,)</f>
        <v>3/15"</v>
      </c>
    </row>
    <row r="379" customFormat="false" ht="14.25" hidden="false" customHeight="true" outlineLevel="0" collapsed="false">
      <c r="A379" s="174" t="s">
        <v>4045</v>
      </c>
      <c r="B379" s="174" t="s">
        <v>4078</v>
      </c>
      <c r="C379" s="174" t="s">
        <v>4000</v>
      </c>
      <c r="D379" s="174" t="n">
        <v>0.26</v>
      </c>
      <c r="E379" s="174" t="n">
        <v>0.1</v>
      </c>
      <c r="F379" s="174" t="n">
        <v>1.41</v>
      </c>
      <c r="G379" s="178" t="s">
        <v>3838</v>
      </c>
      <c r="H379" s="177" t="n">
        <v>4</v>
      </c>
      <c r="I379" s="177" t="n">
        <v>2.22</v>
      </c>
      <c r="J379" s="177" t="n">
        <v>10</v>
      </c>
      <c r="K379" s="177" t="n">
        <f aca="false">VLOOKUP(J379,$S$5:$T$19,2,)</f>
        <v>0.62</v>
      </c>
      <c r="L379" s="177" t="n">
        <f aca="false">H379*I379*K379</f>
        <v>5.5056</v>
      </c>
      <c r="M379" s="177" t="str">
        <f aca="false">VLOOKUP(J379,$S:$U,3,)</f>
        <v>3/8"</v>
      </c>
    </row>
    <row r="380" customFormat="false" ht="15" hidden="false" customHeight="true" outlineLevel="0" collapsed="false">
      <c r="A380" s="174"/>
      <c r="B380" s="174"/>
      <c r="C380" s="174"/>
      <c r="D380" s="174"/>
      <c r="E380" s="174"/>
      <c r="F380" s="174"/>
      <c r="G380" s="178" t="s">
        <v>3839</v>
      </c>
      <c r="H380" s="177" t="n">
        <v>5</v>
      </c>
      <c r="I380" s="177" t="n">
        <v>1.22</v>
      </c>
      <c r="J380" s="177" t="n">
        <v>5</v>
      </c>
      <c r="K380" s="177" t="n">
        <f aca="false">VLOOKUP(J380,$S$5:$T$19,2,)</f>
        <v>0.154</v>
      </c>
      <c r="L380" s="177" t="n">
        <f aca="false">H380*I380*K380</f>
        <v>0.9394</v>
      </c>
      <c r="M380" s="177" t="str">
        <f aca="false">VLOOKUP(J380,$S:$U,3,)</f>
        <v>3/15"</v>
      </c>
    </row>
    <row r="381" customFormat="false" ht="14.25" hidden="false" customHeight="true" outlineLevel="0" collapsed="false">
      <c r="A381" s="174" t="s">
        <v>4045</v>
      </c>
      <c r="B381" s="174" t="s">
        <v>4079</v>
      </c>
      <c r="C381" s="174" t="s">
        <v>4000</v>
      </c>
      <c r="D381" s="174" t="n">
        <v>0.37</v>
      </c>
      <c r="E381" s="174" t="n">
        <v>0.15</v>
      </c>
      <c r="F381" s="174" t="n">
        <v>1.98</v>
      </c>
      <c r="G381" s="178" t="s">
        <v>3838</v>
      </c>
      <c r="H381" s="177" t="n">
        <v>4</v>
      </c>
      <c r="I381" s="177" t="n">
        <v>2.94</v>
      </c>
      <c r="J381" s="177" t="n">
        <v>10</v>
      </c>
      <c r="K381" s="177" t="n">
        <f aca="false">VLOOKUP(J381,$S$5:$T$19,2,)</f>
        <v>0.62</v>
      </c>
      <c r="L381" s="177" t="n">
        <f aca="false">H381*I381*K381</f>
        <v>7.2912</v>
      </c>
      <c r="M381" s="177" t="str">
        <f aca="false">VLOOKUP(J381,$S:$U,3,)</f>
        <v>3/8"</v>
      </c>
    </row>
    <row r="382" customFormat="false" ht="15" hidden="false" customHeight="true" outlineLevel="0" collapsed="false">
      <c r="A382" s="174"/>
      <c r="B382" s="174"/>
      <c r="C382" s="174"/>
      <c r="D382" s="174"/>
      <c r="E382" s="174"/>
      <c r="F382" s="174"/>
      <c r="G382" s="178" t="s">
        <v>3839</v>
      </c>
      <c r="H382" s="177" t="n">
        <v>7</v>
      </c>
      <c r="I382" s="177" t="n">
        <v>1.02</v>
      </c>
      <c r="J382" s="177" t="n">
        <v>5</v>
      </c>
      <c r="K382" s="177" t="n">
        <f aca="false">VLOOKUP(J382,$S$5:$T$19,2,)</f>
        <v>0.154</v>
      </c>
      <c r="L382" s="177" t="n">
        <f aca="false">H382*I382*K382</f>
        <v>1.09956</v>
      </c>
      <c r="M382" s="177" t="str">
        <f aca="false">VLOOKUP(J382,$S:$U,3,)</f>
        <v>3/15"</v>
      </c>
    </row>
    <row r="383" customFormat="false" ht="14.25" hidden="false" customHeight="true" outlineLevel="0" collapsed="false">
      <c r="A383" s="174" t="s">
        <v>4045</v>
      </c>
      <c r="B383" s="174" t="s">
        <v>4080</v>
      </c>
      <c r="C383" s="174" t="s">
        <v>4000</v>
      </c>
      <c r="D383" s="174" t="n">
        <v>1.37</v>
      </c>
      <c r="E383" s="174" t="n">
        <v>0.55</v>
      </c>
      <c r="F383" s="174" t="n">
        <v>7.33</v>
      </c>
      <c r="G383" s="178" t="s">
        <v>3838</v>
      </c>
      <c r="H383" s="177" t="n">
        <v>4</v>
      </c>
      <c r="I383" s="177" t="n">
        <v>9.61</v>
      </c>
      <c r="J383" s="177" t="n">
        <v>10</v>
      </c>
      <c r="K383" s="177" t="n">
        <f aca="false">VLOOKUP(J383,$S$5:$T$19,2,)</f>
        <v>0.62</v>
      </c>
      <c r="L383" s="177" t="n">
        <f aca="false">H383*I383*K383</f>
        <v>23.8328</v>
      </c>
      <c r="M383" s="177" t="str">
        <f aca="false">VLOOKUP(J383,$S:$U,3,)</f>
        <v>3/8"</v>
      </c>
    </row>
    <row r="384" customFormat="false" ht="15" hidden="false" customHeight="true" outlineLevel="0" collapsed="false">
      <c r="A384" s="174"/>
      <c r="B384" s="174"/>
      <c r="C384" s="174"/>
      <c r="D384" s="174"/>
      <c r="E384" s="174"/>
      <c r="F384" s="174"/>
      <c r="G384" s="178" t="s">
        <v>3839</v>
      </c>
      <c r="H384" s="177" t="n">
        <v>36</v>
      </c>
      <c r="I384" s="177" t="n">
        <v>1.02</v>
      </c>
      <c r="J384" s="177" t="n">
        <v>5</v>
      </c>
      <c r="K384" s="177" t="n">
        <f aca="false">VLOOKUP(J384,$S$5:$T$19,2,)</f>
        <v>0.154</v>
      </c>
      <c r="L384" s="177" t="n">
        <f aca="false">H384*I384*K384</f>
        <v>5.65488</v>
      </c>
      <c r="M384" s="177" t="str">
        <f aca="false">VLOOKUP(J384,$S:$U,3,)</f>
        <v>3/15"</v>
      </c>
    </row>
    <row r="385" customFormat="false" ht="14.25" hidden="false" customHeight="true" outlineLevel="0" collapsed="false">
      <c r="A385" s="174" t="s">
        <v>4045</v>
      </c>
      <c r="B385" s="174" t="s">
        <v>4081</v>
      </c>
      <c r="C385" s="174" t="s">
        <v>4000</v>
      </c>
      <c r="D385" s="174" t="n">
        <v>0.32</v>
      </c>
      <c r="E385" s="174" t="n">
        <v>0.13</v>
      </c>
      <c r="F385" s="174" t="n">
        <v>1.73</v>
      </c>
      <c r="G385" s="178" t="s">
        <v>3838</v>
      </c>
      <c r="H385" s="177" t="n">
        <v>2</v>
      </c>
      <c r="I385" s="177" t="n">
        <v>2.86</v>
      </c>
      <c r="J385" s="177" t="n">
        <v>10</v>
      </c>
      <c r="K385" s="177" t="n">
        <f aca="false">VLOOKUP(J385,$S$5:$T$19,2,)</f>
        <v>0.62</v>
      </c>
      <c r="L385" s="177" t="n">
        <f aca="false">H385*I385*K385</f>
        <v>3.5464</v>
      </c>
      <c r="M385" s="177" t="str">
        <f aca="false">VLOOKUP(J385,$S:$U,3,)</f>
        <v>3/8"</v>
      </c>
    </row>
    <row r="386" customFormat="false" ht="14.25" hidden="false" customHeight="true" outlineLevel="0" collapsed="false">
      <c r="A386" s="174"/>
      <c r="B386" s="174"/>
      <c r="C386" s="174"/>
      <c r="D386" s="174"/>
      <c r="E386" s="174"/>
      <c r="F386" s="174"/>
      <c r="G386" s="178" t="s">
        <v>3839</v>
      </c>
      <c r="H386" s="177" t="n">
        <v>2</v>
      </c>
      <c r="I386" s="177" t="n">
        <v>3.36</v>
      </c>
      <c r="J386" s="177" t="n">
        <v>10</v>
      </c>
      <c r="K386" s="177" t="n">
        <f aca="false">VLOOKUP(J386,$S$5:$T$19,2,)</f>
        <v>0.62</v>
      </c>
      <c r="L386" s="177" t="n">
        <f aca="false">H386*I386*K386</f>
        <v>4.1664</v>
      </c>
      <c r="M386" s="177" t="str">
        <f aca="false">VLOOKUP(J386,$S:$U,3,)</f>
        <v>3/8"</v>
      </c>
    </row>
    <row r="387" customFormat="false" ht="15" hidden="false" customHeight="true" outlineLevel="0" collapsed="false">
      <c r="A387" s="174"/>
      <c r="B387" s="174"/>
      <c r="C387" s="174"/>
      <c r="D387" s="174"/>
      <c r="E387" s="174"/>
      <c r="F387" s="174"/>
      <c r="G387" s="178" t="s">
        <v>3840</v>
      </c>
      <c r="H387" s="177" t="n">
        <v>13</v>
      </c>
      <c r="I387" s="177" t="n">
        <v>1.12</v>
      </c>
      <c r="J387" s="177" t="n">
        <v>5</v>
      </c>
      <c r="K387" s="177" t="n">
        <f aca="false">VLOOKUP(J387,$S$5:$T$19,2,)</f>
        <v>0.154</v>
      </c>
      <c r="L387" s="177" t="n">
        <f aca="false">H387*I387*K387</f>
        <v>2.24224</v>
      </c>
      <c r="M387" s="177" t="str">
        <f aca="false">VLOOKUP(J387,$S:$U,3,)</f>
        <v>3/15"</v>
      </c>
    </row>
    <row r="388" customFormat="false" ht="14.25" hidden="false" customHeight="true" outlineLevel="0" collapsed="false">
      <c r="A388" s="174" t="s">
        <v>4045</v>
      </c>
      <c r="B388" s="174" t="s">
        <v>4082</v>
      </c>
      <c r="C388" s="174" t="s">
        <v>4000</v>
      </c>
      <c r="D388" s="174" t="n">
        <v>0.44</v>
      </c>
      <c r="E388" s="174" t="n">
        <v>0.18</v>
      </c>
      <c r="F388" s="174" t="n">
        <v>2.32</v>
      </c>
      <c r="G388" s="178" t="s">
        <v>3838</v>
      </c>
      <c r="H388" s="177" t="n">
        <v>2</v>
      </c>
      <c r="I388" s="177" t="n">
        <v>2.37</v>
      </c>
      <c r="J388" s="177" t="n">
        <v>10</v>
      </c>
      <c r="K388" s="177" t="n">
        <f aca="false">VLOOKUP(J388,$S$5:$T$19,2,)</f>
        <v>0.62</v>
      </c>
      <c r="L388" s="177" t="n">
        <f aca="false">H388*I388*K388</f>
        <v>2.9388</v>
      </c>
      <c r="M388" s="177" t="str">
        <f aca="false">VLOOKUP(J388,$S:$U,3,)</f>
        <v>3/8"</v>
      </c>
    </row>
    <row r="389" customFormat="false" ht="14.25" hidden="false" customHeight="true" outlineLevel="0" collapsed="false">
      <c r="A389" s="174"/>
      <c r="B389" s="174"/>
      <c r="C389" s="174"/>
      <c r="D389" s="174"/>
      <c r="E389" s="174"/>
      <c r="F389" s="174"/>
      <c r="G389" s="178" t="s">
        <v>3839</v>
      </c>
      <c r="H389" s="177" t="n">
        <v>2</v>
      </c>
      <c r="I389" s="177" t="n">
        <v>2.62</v>
      </c>
      <c r="J389" s="177" t="n">
        <v>10</v>
      </c>
      <c r="K389" s="177" t="n">
        <f aca="false">VLOOKUP(J389,$S$5:$T$19,2,)</f>
        <v>0.62</v>
      </c>
      <c r="L389" s="177" t="n">
        <f aca="false">H389*I389*K389</f>
        <v>3.2488</v>
      </c>
      <c r="M389" s="177" t="str">
        <f aca="false">VLOOKUP(J389,$S:$U,3,)</f>
        <v>3/8"</v>
      </c>
    </row>
    <row r="390" customFormat="false" ht="15" hidden="false" customHeight="true" outlineLevel="0" collapsed="false">
      <c r="A390" s="174"/>
      <c r="B390" s="174"/>
      <c r="C390" s="174"/>
      <c r="D390" s="174"/>
      <c r="E390" s="174"/>
      <c r="F390" s="174"/>
      <c r="G390" s="178" t="s">
        <v>3840</v>
      </c>
      <c r="H390" s="177" t="n">
        <v>9</v>
      </c>
      <c r="I390" s="177" t="n">
        <v>1.02</v>
      </c>
      <c r="J390" s="177" t="n">
        <v>5</v>
      </c>
      <c r="K390" s="177" t="n">
        <f aca="false">VLOOKUP(J390,$S$5:$T$19,2,)</f>
        <v>0.154</v>
      </c>
      <c r="L390" s="177" t="n">
        <f aca="false">H390*I390*K390</f>
        <v>1.41372</v>
      </c>
      <c r="M390" s="177" t="str">
        <f aca="false">VLOOKUP(J390,$S:$U,3,)</f>
        <v>3/15"</v>
      </c>
    </row>
    <row r="391" customFormat="false" ht="15" hidden="false" customHeight="false" outlineLevel="0" collapsed="false">
      <c r="A391" s="196" t="s">
        <v>11</v>
      </c>
      <c r="B391" s="196"/>
      <c r="C391" s="196"/>
      <c r="D391" s="197" t="n">
        <f aca="false">SUM(D4:D390)</f>
        <v>115.34</v>
      </c>
      <c r="E391" s="197" t="n">
        <f aca="false">SUM(E4:E390)</f>
        <v>46.17</v>
      </c>
      <c r="F391" s="197" t="n">
        <f aca="false">SUM(F4:F390)</f>
        <v>611.64</v>
      </c>
      <c r="G391" s="191"/>
      <c r="H391" s="1"/>
      <c r="I391" s="1"/>
      <c r="J391" s="1"/>
      <c r="M391" s="195"/>
    </row>
    <row r="392" customFormat="false" ht="15" hidden="false" customHeight="false" outlineLevel="0" collapsed="false">
      <c r="A392" s="212"/>
      <c r="B392" s="212"/>
      <c r="C392" s="212"/>
      <c r="D392" s="212"/>
      <c r="E392" s="212"/>
      <c r="F392" s="212"/>
      <c r="G392" s="191"/>
      <c r="H392" s="1"/>
      <c r="I392" s="1"/>
      <c r="J392" s="1"/>
      <c r="M392" s="191"/>
    </row>
    <row r="393" customFormat="false" ht="15" hidden="false" customHeight="false" outlineLevel="0" collapsed="false">
      <c r="A393" s="212"/>
      <c r="B393" s="212"/>
      <c r="C393" s="212"/>
      <c r="D393" s="212"/>
      <c r="E393" s="212"/>
      <c r="F393" s="212"/>
      <c r="G393" s="191"/>
      <c r="H393" s="1"/>
      <c r="I393" s="1"/>
      <c r="J393" s="1"/>
      <c r="M393" s="191"/>
    </row>
    <row r="394" customFormat="false" ht="15" hidden="false" customHeight="false" outlineLevel="0" collapsed="false">
      <c r="F394" s="1"/>
      <c r="G394" s="180" t="s">
        <v>3793</v>
      </c>
      <c r="H394" s="180"/>
      <c r="I394" s="180"/>
      <c r="J394" s="213" t="s">
        <v>3793</v>
      </c>
      <c r="K394" s="213"/>
      <c r="L394" s="213"/>
    </row>
    <row r="395" customFormat="false" ht="15" hidden="false" customHeight="false" outlineLevel="0" collapsed="false">
      <c r="F395" s="1"/>
      <c r="G395" s="180" t="s">
        <v>3796</v>
      </c>
      <c r="H395" s="180" t="s">
        <v>3797</v>
      </c>
      <c r="I395" s="198" t="s">
        <v>3798</v>
      </c>
      <c r="J395" s="213" t="s">
        <v>3796</v>
      </c>
      <c r="K395" s="213" t="s">
        <v>3799</v>
      </c>
      <c r="L395" s="213" t="s">
        <v>3995</v>
      </c>
    </row>
    <row r="396" customFormat="false" ht="15" hidden="false" customHeight="false" outlineLevel="0" collapsed="false">
      <c r="F396" s="1"/>
      <c r="G396" s="178" t="n">
        <v>5</v>
      </c>
      <c r="H396" s="178" t="n">
        <v>498.64</v>
      </c>
      <c r="I396" s="177" t="n">
        <v>548.5</v>
      </c>
      <c r="J396" s="214" t="n">
        <v>5</v>
      </c>
      <c r="K396" s="214" t="n">
        <v>0.154</v>
      </c>
      <c r="L396" s="214" t="s">
        <v>3803</v>
      </c>
    </row>
    <row r="397" customFormat="false" ht="15" hidden="false" customHeight="false" outlineLevel="0" collapsed="false">
      <c r="F397" s="1"/>
      <c r="G397" s="180" t="s">
        <v>3805</v>
      </c>
      <c r="H397" s="180" t="n">
        <v>498.64</v>
      </c>
      <c r="I397" s="198" t="n">
        <v>548.5</v>
      </c>
      <c r="J397" s="214"/>
      <c r="K397" s="214"/>
      <c r="L397" s="214"/>
    </row>
    <row r="398" customFormat="false" ht="15" hidden="false" customHeight="false" outlineLevel="0" collapsed="false">
      <c r="F398" s="1"/>
      <c r="G398" s="178"/>
      <c r="H398" s="178"/>
      <c r="I398" s="177"/>
      <c r="J398" s="213" t="s">
        <v>3806</v>
      </c>
      <c r="K398" s="213"/>
      <c r="L398" s="213"/>
    </row>
    <row r="399" customFormat="false" ht="15" hidden="false" customHeight="false" outlineLevel="0" collapsed="false">
      <c r="F399" s="1"/>
      <c r="G399" s="180" t="s">
        <v>3806</v>
      </c>
      <c r="H399" s="180"/>
      <c r="I399" s="180"/>
      <c r="J399" s="213" t="s">
        <v>3796</v>
      </c>
      <c r="K399" s="213" t="s">
        <v>3799</v>
      </c>
      <c r="L399" s="213" t="s">
        <v>3995</v>
      </c>
    </row>
    <row r="400" customFormat="false" ht="15" hidden="false" customHeight="false" outlineLevel="0" collapsed="false">
      <c r="F400" s="1"/>
      <c r="G400" s="180" t="s">
        <v>3796</v>
      </c>
      <c r="H400" s="180" t="s">
        <v>3797</v>
      </c>
      <c r="I400" s="198" t="s">
        <v>3798</v>
      </c>
      <c r="J400" s="214" t="n">
        <v>6.3</v>
      </c>
      <c r="K400" s="214" t="n">
        <v>0.25</v>
      </c>
      <c r="L400" s="214" t="s">
        <v>3804</v>
      </c>
    </row>
    <row r="401" customFormat="false" ht="15" hidden="false" customHeight="false" outlineLevel="0" collapsed="false">
      <c r="F401" s="1"/>
      <c r="G401" s="178" t="n">
        <v>8</v>
      </c>
      <c r="H401" s="178" t="n">
        <v>673.27</v>
      </c>
      <c r="I401" s="177" t="n">
        <v>740.6</v>
      </c>
      <c r="J401" s="214" t="n">
        <v>10</v>
      </c>
      <c r="K401" s="214" t="n">
        <v>0.62</v>
      </c>
      <c r="L401" s="214" t="s">
        <v>3808</v>
      </c>
    </row>
    <row r="402" customFormat="false" ht="15" hidden="false" customHeight="false" outlineLevel="0" collapsed="false">
      <c r="F402" s="1"/>
      <c r="G402" s="178" t="n">
        <v>10</v>
      </c>
      <c r="H402" s="178" t="n">
        <v>1189.58</v>
      </c>
      <c r="I402" s="177" t="n">
        <v>1308.54</v>
      </c>
      <c r="J402" s="214" t="n">
        <v>12.5</v>
      </c>
      <c r="K402" s="214" t="n">
        <v>0.96</v>
      </c>
      <c r="L402" s="214" t="s">
        <v>3809</v>
      </c>
    </row>
    <row r="403" customFormat="false" ht="15" hidden="false" customHeight="false" outlineLevel="0" collapsed="false">
      <c r="F403" s="1"/>
      <c r="G403" s="180" t="s">
        <v>3805</v>
      </c>
      <c r="H403" s="180" t="n">
        <v>1862.85</v>
      </c>
      <c r="I403" s="198" t="n">
        <v>2049.14</v>
      </c>
    </row>
    <row r="405" customFormat="false" ht="15" hidden="false" customHeight="false" outlineLevel="0" collapsed="false">
      <c r="H405" s="1"/>
      <c r="I405" s="1"/>
      <c r="J405" s="1"/>
    </row>
    <row r="406" customFormat="false" ht="15" hidden="false" customHeight="false" outlineLevel="0" collapsed="false">
      <c r="H406" s="1"/>
      <c r="I406" s="1"/>
      <c r="J406" s="1"/>
    </row>
    <row r="407" customFormat="false" ht="15" hidden="false" customHeight="false" outlineLevel="0" collapsed="false">
      <c r="H407" s="1"/>
      <c r="I407" s="1"/>
      <c r="J407" s="1"/>
    </row>
    <row r="408" customFormat="false" ht="15" hidden="false" customHeight="false" outlineLevel="0" collapsed="false">
      <c r="H408" s="1"/>
      <c r="I408" s="1"/>
      <c r="J408" s="1"/>
    </row>
    <row r="409" customFormat="false" ht="15" hidden="false" customHeight="false" outlineLevel="0" collapsed="false">
      <c r="H409" s="1"/>
      <c r="I409" s="1"/>
      <c r="J409" s="1"/>
    </row>
    <row r="410" customFormat="false" ht="15" hidden="false" customHeight="false" outlineLevel="0" collapsed="false">
      <c r="H410" s="1"/>
      <c r="I410" s="1"/>
      <c r="J410" s="1"/>
    </row>
    <row r="411" customFormat="false" ht="15" hidden="false" customHeight="false" outlineLevel="0" collapsed="false">
      <c r="H411" s="1"/>
      <c r="I411" s="1"/>
      <c r="J411" s="1"/>
    </row>
    <row r="412" customFormat="false" ht="15" hidden="false" customHeight="false" outlineLevel="0" collapsed="false">
      <c r="H412" s="1"/>
      <c r="I412" s="1"/>
      <c r="J412" s="1"/>
    </row>
    <row r="413" customFormat="false" ht="15" hidden="false" customHeight="false" outlineLevel="0" collapsed="false">
      <c r="H413" s="1"/>
      <c r="I413" s="1"/>
      <c r="J413" s="1"/>
    </row>
    <row r="414" customFormat="false" ht="15" hidden="false" customHeight="false" outlineLevel="0" collapsed="false">
      <c r="H414" s="1"/>
      <c r="I414" s="1"/>
      <c r="J414" s="1"/>
    </row>
  </sheetData>
  <mergeCells count="492">
    <mergeCell ref="A1:C1"/>
    <mergeCell ref="D1:M1"/>
    <mergeCell ref="A2:M2"/>
    <mergeCell ref="O3:Q3"/>
    <mergeCell ref="S3:U3"/>
    <mergeCell ref="A4:A8"/>
    <mergeCell ref="B4:B8"/>
    <mergeCell ref="C4:C8"/>
    <mergeCell ref="D4:D8"/>
    <mergeCell ref="E4:E8"/>
    <mergeCell ref="F4:F8"/>
    <mergeCell ref="A9:A11"/>
    <mergeCell ref="B9:B11"/>
    <mergeCell ref="C9:C11"/>
    <mergeCell ref="D9:D11"/>
    <mergeCell ref="E9:E11"/>
    <mergeCell ref="F9:F11"/>
    <mergeCell ref="S9:U9"/>
    <mergeCell ref="O10:Q10"/>
    <mergeCell ref="A12:A14"/>
    <mergeCell ref="B12:B14"/>
    <mergeCell ref="C12:C14"/>
    <mergeCell ref="D12:D14"/>
    <mergeCell ref="E12:E14"/>
    <mergeCell ref="F12:F14"/>
    <mergeCell ref="A15:A17"/>
    <mergeCell ref="B15:B17"/>
    <mergeCell ref="C15:C17"/>
    <mergeCell ref="D15:D17"/>
    <mergeCell ref="E15:E17"/>
    <mergeCell ref="F15:F17"/>
    <mergeCell ref="A18:A24"/>
    <mergeCell ref="B18:B24"/>
    <mergeCell ref="C18:C24"/>
    <mergeCell ref="D18:D24"/>
    <mergeCell ref="E18:E24"/>
    <mergeCell ref="F18:F24"/>
    <mergeCell ref="A25:A26"/>
    <mergeCell ref="B25:B26"/>
    <mergeCell ref="C25:C26"/>
    <mergeCell ref="D25:D26"/>
    <mergeCell ref="E25:E26"/>
    <mergeCell ref="F25:F26"/>
    <mergeCell ref="A27:A32"/>
    <mergeCell ref="B27:B32"/>
    <mergeCell ref="C27:C32"/>
    <mergeCell ref="D27:D32"/>
    <mergeCell ref="E27:E32"/>
    <mergeCell ref="F27:F32"/>
    <mergeCell ref="A33:A34"/>
    <mergeCell ref="B33:B34"/>
    <mergeCell ref="C33:C34"/>
    <mergeCell ref="D33:D34"/>
    <mergeCell ref="E33:E34"/>
    <mergeCell ref="F33:F34"/>
    <mergeCell ref="A35:A36"/>
    <mergeCell ref="B35:B36"/>
    <mergeCell ref="C35:C36"/>
    <mergeCell ref="D35:D36"/>
    <mergeCell ref="E35:E36"/>
    <mergeCell ref="F35:F36"/>
    <mergeCell ref="A37:A38"/>
    <mergeCell ref="B37:B38"/>
    <mergeCell ref="C37:C38"/>
    <mergeCell ref="D37:D38"/>
    <mergeCell ref="E37:E38"/>
    <mergeCell ref="F37:F38"/>
    <mergeCell ref="A39:A40"/>
    <mergeCell ref="B39:B40"/>
    <mergeCell ref="C39:C40"/>
    <mergeCell ref="D39:D40"/>
    <mergeCell ref="E39:E40"/>
    <mergeCell ref="F39:F40"/>
    <mergeCell ref="A41:A42"/>
    <mergeCell ref="B41:B42"/>
    <mergeCell ref="C41:C42"/>
    <mergeCell ref="D41:D42"/>
    <mergeCell ref="E41:E42"/>
    <mergeCell ref="F41:F42"/>
    <mergeCell ref="A43:A47"/>
    <mergeCell ref="B43:B47"/>
    <mergeCell ref="C43:C47"/>
    <mergeCell ref="D43:D47"/>
    <mergeCell ref="E43:E47"/>
    <mergeCell ref="F43:F47"/>
    <mergeCell ref="A48:A49"/>
    <mergeCell ref="B48:B49"/>
    <mergeCell ref="C48:C49"/>
    <mergeCell ref="D48:D49"/>
    <mergeCell ref="E48:E49"/>
    <mergeCell ref="F48:F49"/>
    <mergeCell ref="A50:A54"/>
    <mergeCell ref="B50:B54"/>
    <mergeCell ref="C50:C54"/>
    <mergeCell ref="D50:D54"/>
    <mergeCell ref="E50:E54"/>
    <mergeCell ref="F50:F54"/>
    <mergeCell ref="A55:A56"/>
    <mergeCell ref="B55:B56"/>
    <mergeCell ref="C55:C56"/>
    <mergeCell ref="D55:D56"/>
    <mergeCell ref="E55:E56"/>
    <mergeCell ref="F55:F56"/>
    <mergeCell ref="A57:A61"/>
    <mergeCell ref="B57:B61"/>
    <mergeCell ref="C57:C61"/>
    <mergeCell ref="D57:D61"/>
    <mergeCell ref="E57:E61"/>
    <mergeCell ref="F57:F61"/>
    <mergeCell ref="A62:A63"/>
    <mergeCell ref="B62:B63"/>
    <mergeCell ref="C62:C63"/>
    <mergeCell ref="D62:D63"/>
    <mergeCell ref="E62:E63"/>
    <mergeCell ref="F62:F63"/>
    <mergeCell ref="A64:A66"/>
    <mergeCell ref="B64:B66"/>
    <mergeCell ref="C64:C66"/>
    <mergeCell ref="D64:D66"/>
    <mergeCell ref="E64:E66"/>
    <mergeCell ref="F64:F66"/>
    <mergeCell ref="A67:A69"/>
    <mergeCell ref="B67:B69"/>
    <mergeCell ref="C67:C69"/>
    <mergeCell ref="D67:D69"/>
    <mergeCell ref="E67:E69"/>
    <mergeCell ref="F67:F69"/>
    <mergeCell ref="A70:A72"/>
    <mergeCell ref="B70:B72"/>
    <mergeCell ref="C70:C72"/>
    <mergeCell ref="D70:D72"/>
    <mergeCell ref="E70:E72"/>
    <mergeCell ref="F70:F72"/>
    <mergeCell ref="A73:A74"/>
    <mergeCell ref="B73:B74"/>
    <mergeCell ref="C73:C74"/>
    <mergeCell ref="D73:D74"/>
    <mergeCell ref="E73:E74"/>
    <mergeCell ref="F73:F74"/>
    <mergeCell ref="A75:A79"/>
    <mergeCell ref="B75:B79"/>
    <mergeCell ref="C75:C79"/>
    <mergeCell ref="D75:D79"/>
    <mergeCell ref="E75:E79"/>
    <mergeCell ref="F75:F79"/>
    <mergeCell ref="A80:A86"/>
    <mergeCell ref="B80:B86"/>
    <mergeCell ref="C80:C86"/>
    <mergeCell ref="D80:D86"/>
    <mergeCell ref="E80:E86"/>
    <mergeCell ref="F80:F86"/>
    <mergeCell ref="A87:A89"/>
    <mergeCell ref="B87:B89"/>
    <mergeCell ref="C87:C89"/>
    <mergeCell ref="D87:D89"/>
    <mergeCell ref="E87:E89"/>
    <mergeCell ref="F87:F89"/>
    <mergeCell ref="A91:A95"/>
    <mergeCell ref="B91:B95"/>
    <mergeCell ref="C91:C95"/>
    <mergeCell ref="D91:D95"/>
    <mergeCell ref="E91:E95"/>
    <mergeCell ref="F91:F95"/>
    <mergeCell ref="A96:A111"/>
    <mergeCell ref="B96:B111"/>
    <mergeCell ref="C96:C111"/>
    <mergeCell ref="D96:D111"/>
    <mergeCell ref="E96:E111"/>
    <mergeCell ref="F96:F111"/>
    <mergeCell ref="A112:A116"/>
    <mergeCell ref="B112:B116"/>
    <mergeCell ref="C112:C116"/>
    <mergeCell ref="D112:D116"/>
    <mergeCell ref="E112:E116"/>
    <mergeCell ref="F112:F116"/>
    <mergeCell ref="A117:A129"/>
    <mergeCell ref="B117:B129"/>
    <mergeCell ref="C117:C129"/>
    <mergeCell ref="D117:D129"/>
    <mergeCell ref="E117:E129"/>
    <mergeCell ref="F117:F129"/>
    <mergeCell ref="A130:A145"/>
    <mergeCell ref="B130:B145"/>
    <mergeCell ref="C130:C145"/>
    <mergeCell ref="D130:D145"/>
    <mergeCell ref="E130:E145"/>
    <mergeCell ref="F130:F145"/>
    <mergeCell ref="A146:A150"/>
    <mergeCell ref="B146:B150"/>
    <mergeCell ref="C146:C150"/>
    <mergeCell ref="D146:D150"/>
    <mergeCell ref="E146:E150"/>
    <mergeCell ref="F146:F150"/>
    <mergeCell ref="A151:A159"/>
    <mergeCell ref="B151:B159"/>
    <mergeCell ref="C151:C159"/>
    <mergeCell ref="D151:D159"/>
    <mergeCell ref="E151:E159"/>
    <mergeCell ref="F151:F159"/>
    <mergeCell ref="A160:A167"/>
    <mergeCell ref="B160:B167"/>
    <mergeCell ref="C160:C167"/>
    <mergeCell ref="D160:D167"/>
    <mergeCell ref="E160:E167"/>
    <mergeCell ref="F160:F167"/>
    <mergeCell ref="A168:A172"/>
    <mergeCell ref="B168:B172"/>
    <mergeCell ref="C168:C172"/>
    <mergeCell ref="D168:D172"/>
    <mergeCell ref="E168:E172"/>
    <mergeCell ref="F168:F172"/>
    <mergeCell ref="A173:A180"/>
    <mergeCell ref="B173:B180"/>
    <mergeCell ref="C173:C180"/>
    <mergeCell ref="D173:D180"/>
    <mergeCell ref="E173:E180"/>
    <mergeCell ref="F173:F180"/>
    <mergeCell ref="A181:A184"/>
    <mergeCell ref="B181:B184"/>
    <mergeCell ref="C181:C184"/>
    <mergeCell ref="D181:D184"/>
    <mergeCell ref="E181:E184"/>
    <mergeCell ref="F181:F184"/>
    <mergeCell ref="A185:A194"/>
    <mergeCell ref="B185:B194"/>
    <mergeCell ref="C185:C194"/>
    <mergeCell ref="D185:D194"/>
    <mergeCell ref="E185:E194"/>
    <mergeCell ref="F185:F194"/>
    <mergeCell ref="A195:A209"/>
    <mergeCell ref="B195:B209"/>
    <mergeCell ref="C195:C209"/>
    <mergeCell ref="D195:D209"/>
    <mergeCell ref="E195:E209"/>
    <mergeCell ref="F195:F209"/>
    <mergeCell ref="A210:A214"/>
    <mergeCell ref="B210:B214"/>
    <mergeCell ref="C210:C214"/>
    <mergeCell ref="D210:D214"/>
    <mergeCell ref="E210:E214"/>
    <mergeCell ref="F210:F214"/>
    <mergeCell ref="A215:A219"/>
    <mergeCell ref="B215:B219"/>
    <mergeCell ref="C215:C219"/>
    <mergeCell ref="D215:D219"/>
    <mergeCell ref="E215:E219"/>
    <mergeCell ref="F215:F219"/>
    <mergeCell ref="A220:A231"/>
    <mergeCell ref="B220:B231"/>
    <mergeCell ref="C220:C231"/>
    <mergeCell ref="D220:D231"/>
    <mergeCell ref="E220:E231"/>
    <mergeCell ref="F220:F231"/>
    <mergeCell ref="A232:A237"/>
    <mergeCell ref="B232:B237"/>
    <mergeCell ref="C232:C237"/>
    <mergeCell ref="D232:D237"/>
    <mergeCell ref="E232:E237"/>
    <mergeCell ref="F232:F237"/>
    <mergeCell ref="A238:A244"/>
    <mergeCell ref="B238:B244"/>
    <mergeCell ref="C238:C244"/>
    <mergeCell ref="D238:D244"/>
    <mergeCell ref="E238:E244"/>
    <mergeCell ref="F238:F244"/>
    <mergeCell ref="A245:A249"/>
    <mergeCell ref="B245:B249"/>
    <mergeCell ref="C245:C249"/>
    <mergeCell ref="D245:D249"/>
    <mergeCell ref="E245:E249"/>
    <mergeCell ref="F245:F249"/>
    <mergeCell ref="A250:A254"/>
    <mergeCell ref="B250:B254"/>
    <mergeCell ref="C250:C254"/>
    <mergeCell ref="D250:D254"/>
    <mergeCell ref="E250:E254"/>
    <mergeCell ref="F250:F254"/>
    <mergeCell ref="A255:A260"/>
    <mergeCell ref="B255:B260"/>
    <mergeCell ref="C255:C260"/>
    <mergeCell ref="D255:D260"/>
    <mergeCell ref="E255:E260"/>
    <mergeCell ref="F255:F260"/>
    <mergeCell ref="A261:A269"/>
    <mergeCell ref="B261:B269"/>
    <mergeCell ref="C261:C269"/>
    <mergeCell ref="D261:D269"/>
    <mergeCell ref="E261:E269"/>
    <mergeCell ref="F261:F269"/>
    <mergeCell ref="A270:A277"/>
    <mergeCell ref="B270:B277"/>
    <mergeCell ref="C270:C277"/>
    <mergeCell ref="D270:D277"/>
    <mergeCell ref="E270:E277"/>
    <mergeCell ref="F270:F277"/>
    <mergeCell ref="A278:A287"/>
    <mergeCell ref="B278:B287"/>
    <mergeCell ref="C278:C287"/>
    <mergeCell ref="D278:D287"/>
    <mergeCell ref="E278:E287"/>
    <mergeCell ref="F278:F287"/>
    <mergeCell ref="A288:A298"/>
    <mergeCell ref="B288:B298"/>
    <mergeCell ref="C288:C298"/>
    <mergeCell ref="D288:D298"/>
    <mergeCell ref="E288:E298"/>
    <mergeCell ref="F288:F298"/>
    <mergeCell ref="A299:A306"/>
    <mergeCell ref="B299:B306"/>
    <mergeCell ref="C299:C306"/>
    <mergeCell ref="D299:D306"/>
    <mergeCell ref="E299:E306"/>
    <mergeCell ref="F299:F306"/>
    <mergeCell ref="A307:A310"/>
    <mergeCell ref="B307:B310"/>
    <mergeCell ref="C307:C310"/>
    <mergeCell ref="D307:D310"/>
    <mergeCell ref="E307:E310"/>
    <mergeCell ref="F307:F310"/>
    <mergeCell ref="A311:A314"/>
    <mergeCell ref="B311:B314"/>
    <mergeCell ref="C311:C314"/>
    <mergeCell ref="D311:D314"/>
    <mergeCell ref="E311:E314"/>
    <mergeCell ref="F311:F314"/>
    <mergeCell ref="A315:A321"/>
    <mergeCell ref="B315:B321"/>
    <mergeCell ref="C315:C321"/>
    <mergeCell ref="D315:D321"/>
    <mergeCell ref="E315:E321"/>
    <mergeCell ref="F315:F321"/>
    <mergeCell ref="A322:A324"/>
    <mergeCell ref="B322:B324"/>
    <mergeCell ref="C322:C324"/>
    <mergeCell ref="D322:D324"/>
    <mergeCell ref="E322:E324"/>
    <mergeCell ref="F322:F324"/>
    <mergeCell ref="A325:A327"/>
    <mergeCell ref="B325:B327"/>
    <mergeCell ref="C325:C327"/>
    <mergeCell ref="D325:D327"/>
    <mergeCell ref="E325:E327"/>
    <mergeCell ref="F325:F327"/>
    <mergeCell ref="A328:A329"/>
    <mergeCell ref="B328:B329"/>
    <mergeCell ref="C328:C329"/>
    <mergeCell ref="D328:D329"/>
    <mergeCell ref="E328:E329"/>
    <mergeCell ref="F328:F329"/>
    <mergeCell ref="A330:A332"/>
    <mergeCell ref="B330:B332"/>
    <mergeCell ref="C330:C332"/>
    <mergeCell ref="D330:D332"/>
    <mergeCell ref="E330:E332"/>
    <mergeCell ref="F330:F332"/>
    <mergeCell ref="A333:A334"/>
    <mergeCell ref="B333:B334"/>
    <mergeCell ref="C333:C334"/>
    <mergeCell ref="D333:D334"/>
    <mergeCell ref="E333:E334"/>
    <mergeCell ref="F333:F334"/>
    <mergeCell ref="A335:A336"/>
    <mergeCell ref="B335:B336"/>
    <mergeCell ref="C335:C336"/>
    <mergeCell ref="D335:D336"/>
    <mergeCell ref="E335:E336"/>
    <mergeCell ref="F335:F336"/>
    <mergeCell ref="A337:A338"/>
    <mergeCell ref="B337:B338"/>
    <mergeCell ref="C337:C338"/>
    <mergeCell ref="D337:D338"/>
    <mergeCell ref="E337:E338"/>
    <mergeCell ref="F337:F338"/>
    <mergeCell ref="A339:A340"/>
    <mergeCell ref="B339:B340"/>
    <mergeCell ref="C339:C340"/>
    <mergeCell ref="D339:D340"/>
    <mergeCell ref="E339:E340"/>
    <mergeCell ref="F339:F340"/>
    <mergeCell ref="A341:A343"/>
    <mergeCell ref="B341:B343"/>
    <mergeCell ref="C341:C343"/>
    <mergeCell ref="D341:D343"/>
    <mergeCell ref="E341:E343"/>
    <mergeCell ref="F341:F343"/>
    <mergeCell ref="A344:A345"/>
    <mergeCell ref="B344:B345"/>
    <mergeCell ref="C344:C345"/>
    <mergeCell ref="D344:D345"/>
    <mergeCell ref="E344:E345"/>
    <mergeCell ref="F344:F345"/>
    <mergeCell ref="A346:A347"/>
    <mergeCell ref="B346:B347"/>
    <mergeCell ref="C346:C347"/>
    <mergeCell ref="D346:D347"/>
    <mergeCell ref="E346:E347"/>
    <mergeCell ref="F346:F347"/>
    <mergeCell ref="A348:A350"/>
    <mergeCell ref="B348:B350"/>
    <mergeCell ref="C348:C350"/>
    <mergeCell ref="D348:D350"/>
    <mergeCell ref="E348:E350"/>
    <mergeCell ref="F348:F350"/>
    <mergeCell ref="A351:A353"/>
    <mergeCell ref="B351:B353"/>
    <mergeCell ref="C351:C353"/>
    <mergeCell ref="D351:D353"/>
    <mergeCell ref="E351:E353"/>
    <mergeCell ref="F351:F353"/>
    <mergeCell ref="A354:A356"/>
    <mergeCell ref="B354:B356"/>
    <mergeCell ref="C354:C356"/>
    <mergeCell ref="D354:D356"/>
    <mergeCell ref="E354:E356"/>
    <mergeCell ref="F354:F356"/>
    <mergeCell ref="A357:A361"/>
    <mergeCell ref="B357:B361"/>
    <mergeCell ref="C357:C361"/>
    <mergeCell ref="D357:D361"/>
    <mergeCell ref="E357:E361"/>
    <mergeCell ref="F357:F361"/>
    <mergeCell ref="A362:A363"/>
    <mergeCell ref="B362:B363"/>
    <mergeCell ref="C362:C363"/>
    <mergeCell ref="D362:D363"/>
    <mergeCell ref="E362:E363"/>
    <mergeCell ref="F362:F363"/>
    <mergeCell ref="A364:A365"/>
    <mergeCell ref="B364:B365"/>
    <mergeCell ref="C364:C365"/>
    <mergeCell ref="D364:D365"/>
    <mergeCell ref="E364:E365"/>
    <mergeCell ref="F364:F365"/>
    <mergeCell ref="A366:A369"/>
    <mergeCell ref="B366:B369"/>
    <mergeCell ref="C366:C369"/>
    <mergeCell ref="D366:D369"/>
    <mergeCell ref="E366:E369"/>
    <mergeCell ref="F366:F369"/>
    <mergeCell ref="A370:A371"/>
    <mergeCell ref="B370:B371"/>
    <mergeCell ref="C370:C371"/>
    <mergeCell ref="D370:D371"/>
    <mergeCell ref="E370:E371"/>
    <mergeCell ref="F370:F371"/>
    <mergeCell ref="A372:A376"/>
    <mergeCell ref="B372:B376"/>
    <mergeCell ref="C372:C376"/>
    <mergeCell ref="D372:D376"/>
    <mergeCell ref="E372:E376"/>
    <mergeCell ref="F372:F376"/>
    <mergeCell ref="A377:A378"/>
    <mergeCell ref="B377:B378"/>
    <mergeCell ref="C377:C378"/>
    <mergeCell ref="D377:D378"/>
    <mergeCell ref="E377:E378"/>
    <mergeCell ref="F377:F378"/>
    <mergeCell ref="A379:A380"/>
    <mergeCell ref="B379:B380"/>
    <mergeCell ref="C379:C380"/>
    <mergeCell ref="D379:D380"/>
    <mergeCell ref="E379:E380"/>
    <mergeCell ref="F379:F380"/>
    <mergeCell ref="A381:A382"/>
    <mergeCell ref="B381:B382"/>
    <mergeCell ref="C381:C382"/>
    <mergeCell ref="D381:D382"/>
    <mergeCell ref="E381:E382"/>
    <mergeCell ref="F381:F382"/>
    <mergeCell ref="A383:A384"/>
    <mergeCell ref="B383:B384"/>
    <mergeCell ref="C383:C384"/>
    <mergeCell ref="D383:D384"/>
    <mergeCell ref="E383:E384"/>
    <mergeCell ref="F383:F384"/>
    <mergeCell ref="A385:A387"/>
    <mergeCell ref="B385:B387"/>
    <mergeCell ref="C385:C387"/>
    <mergeCell ref="D385:D387"/>
    <mergeCell ref="E385:E387"/>
    <mergeCell ref="F385:F387"/>
    <mergeCell ref="A388:A390"/>
    <mergeCell ref="B388:B390"/>
    <mergeCell ref="C388:C390"/>
    <mergeCell ref="D388:D390"/>
    <mergeCell ref="E388:E390"/>
    <mergeCell ref="F388:F390"/>
    <mergeCell ref="A391:C391"/>
    <mergeCell ref="G394:I394"/>
    <mergeCell ref="J394:L394"/>
    <mergeCell ref="J398:L398"/>
    <mergeCell ref="G399:I399"/>
  </mergeCells>
  <printOptions headings="false" gridLines="false" gridLinesSet="true" horizontalCentered="false" verticalCentered="false"/>
  <pageMargins left="0.7875" right="0.7875" top="0.7875" bottom="0.7875" header="0.511811023622047" footer="0.511811023622047"/>
  <pageSetup paperSize="9" scale="34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2" manualBreakCount="2">
    <brk id="257" man="true" max="16383" min="0"/>
    <brk id="384" man="true" max="16383" min="0"/>
  </rowBreak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CCCCCC"/>
    <pageSetUpPr fitToPage="false"/>
  </sheetPr>
  <dimension ref="A1:R69"/>
  <sheetViews>
    <sheetView showFormulas="false" showGridLines="true" showRowColHeaders="true" showZeros="true" rightToLeft="false" tabSelected="false" showOutlineSymbols="false" defaultGridColor="true" view="pageBreakPreview" topLeftCell="A1" colorId="64" zoomScale="90" zoomScaleNormal="100" zoomScalePageLayoutView="90" workbookViewId="0">
      <selection pane="topLeft" activeCell="A2" activeCellId="0" sqref="A2"/>
    </sheetView>
  </sheetViews>
  <sheetFormatPr defaultColWidth="9.2890625" defaultRowHeight="15" zeroHeight="false" outlineLevelRow="0" outlineLevelCol="0"/>
  <cols>
    <col collapsed="false" customWidth="true" hidden="false" outlineLevel="0" max="1" min="1" style="215" width="18.42"/>
    <col collapsed="false" customWidth="true" hidden="false" outlineLevel="0" max="2" min="2" style="215" width="19"/>
    <col collapsed="false" customWidth="true" hidden="false" outlineLevel="0" max="3" min="3" style="168" width="22"/>
    <col collapsed="false" customWidth="true" hidden="false" outlineLevel="0" max="4" min="4" style="168" width="25.42"/>
    <col collapsed="false" customWidth="true" hidden="false" outlineLevel="0" max="5" min="5" style="168" width="24.57"/>
    <col collapsed="false" customWidth="true" hidden="false" outlineLevel="0" max="6" min="6" style="168" width="19.42"/>
    <col collapsed="false" customWidth="true" hidden="false" outlineLevel="0" max="7" min="7" style="168" width="23.71"/>
    <col collapsed="false" customWidth="true" hidden="false" outlineLevel="0" max="8" min="8" style="215" width="10.14"/>
    <col collapsed="false" customWidth="false" hidden="false" outlineLevel="0" max="10" min="9" style="215" width="9.29"/>
    <col collapsed="false" customWidth="true" hidden="false" outlineLevel="0" max="11" min="11" style="215" width="16.57"/>
    <col collapsed="false" customWidth="true" hidden="false" outlineLevel="0" max="12" min="12" style="215" width="14.14"/>
    <col collapsed="false" customWidth="true" hidden="true" outlineLevel="0" max="14" min="13" style="215" width="11.53"/>
    <col collapsed="false" customWidth="false" hidden="false" outlineLevel="0" max="15" min="15" style="215" width="9.29"/>
    <col collapsed="false" customWidth="true" hidden="false" outlineLevel="0" max="16" min="16" style="215" width="6.57"/>
    <col collapsed="false" customWidth="true" hidden="false" outlineLevel="0" max="17" min="17" style="215" width="14.29"/>
    <col collapsed="false" customWidth="true" hidden="false" outlineLevel="0" max="18" min="18" style="215" width="8"/>
    <col collapsed="false" customWidth="false" hidden="false" outlineLevel="0" max="16384" min="19" style="1" width="9.29"/>
  </cols>
  <sheetData>
    <row r="1" customFormat="false" ht="111.75" hidden="false" customHeight="true" outlineLevel="0" collapsed="false">
      <c r="A1" s="216"/>
      <c r="B1" s="216"/>
      <c r="C1" s="217" t="s">
        <v>4</v>
      </c>
      <c r="D1" s="217"/>
      <c r="E1" s="217"/>
      <c r="F1" s="217"/>
      <c r="G1" s="217"/>
      <c r="H1" s="217"/>
    </row>
    <row r="2" customFormat="false" ht="45.75" hidden="false" customHeight="true" outlineLevel="0" collapsed="false">
      <c r="A2" s="218" t="s">
        <v>4083</v>
      </c>
      <c r="B2" s="218"/>
      <c r="C2" s="218"/>
      <c r="D2" s="218"/>
      <c r="E2" s="218"/>
      <c r="F2" s="218"/>
      <c r="G2" s="218"/>
      <c r="H2" s="218"/>
      <c r="J2" s="219" t="s">
        <v>3777</v>
      </c>
      <c r="K2" s="219"/>
      <c r="L2" s="219"/>
      <c r="P2" s="219" t="s">
        <v>3778</v>
      </c>
      <c r="Q2" s="219"/>
      <c r="R2" s="219"/>
    </row>
    <row r="3" customFormat="false" ht="33" hidden="false" customHeight="true" outlineLevel="0" collapsed="false">
      <c r="A3" s="220" t="s">
        <v>3780</v>
      </c>
      <c r="B3" s="220" t="s">
        <v>4084</v>
      </c>
      <c r="C3" s="220" t="s">
        <v>3819</v>
      </c>
      <c r="D3" s="220" t="s">
        <v>3788</v>
      </c>
      <c r="E3" s="220" t="s">
        <v>3789</v>
      </c>
      <c r="F3" s="220" t="s">
        <v>3790</v>
      </c>
      <c r="G3" s="220" t="s">
        <v>3791</v>
      </c>
      <c r="H3" s="221" t="s">
        <v>3792</v>
      </c>
      <c r="J3" s="222" t="s">
        <v>3793</v>
      </c>
      <c r="K3" s="222"/>
      <c r="L3" s="222"/>
      <c r="P3" s="222" t="s">
        <v>3793</v>
      </c>
      <c r="Q3" s="222"/>
      <c r="R3" s="222"/>
    </row>
    <row r="4" customFormat="false" ht="17.25" hidden="false" customHeight="true" outlineLevel="0" collapsed="false">
      <c r="A4" s="223" t="s">
        <v>4085</v>
      </c>
      <c r="B4" s="216" t="s">
        <v>4086</v>
      </c>
      <c r="C4" s="177" t="n">
        <v>14</v>
      </c>
      <c r="D4" s="177" t="n">
        <v>4.55</v>
      </c>
      <c r="E4" s="177" t="n">
        <v>5</v>
      </c>
      <c r="F4" s="177" t="n">
        <f aca="false">VLOOKUP(E4,$P$5:$Q$19,2,)</f>
        <v>0.154</v>
      </c>
      <c r="G4" s="177" t="n">
        <f aca="false">C4*D4*F4</f>
        <v>9.8098</v>
      </c>
      <c r="H4" s="216" t="str">
        <f aca="false">VLOOKUP(E4,$P:$R,3,)</f>
        <v>3/15"</v>
      </c>
      <c r="J4" s="224" t="s">
        <v>3796</v>
      </c>
      <c r="K4" s="225" t="s">
        <v>3797</v>
      </c>
      <c r="L4" s="226" t="s">
        <v>3798</v>
      </c>
      <c r="P4" s="227" t="s">
        <v>3796</v>
      </c>
      <c r="Q4" s="216" t="s">
        <v>3799</v>
      </c>
      <c r="R4" s="228" t="s">
        <v>3800</v>
      </c>
    </row>
    <row r="5" customFormat="false" ht="15" hidden="false" customHeight="false" outlineLevel="0" collapsed="false">
      <c r="A5" s="223" t="s">
        <v>4085</v>
      </c>
      <c r="B5" s="216" t="s">
        <v>4087</v>
      </c>
      <c r="C5" s="177" t="n">
        <v>15</v>
      </c>
      <c r="D5" s="177" t="n">
        <v>4.55</v>
      </c>
      <c r="E5" s="177" t="n">
        <v>5</v>
      </c>
      <c r="F5" s="177" t="n">
        <f aca="false">VLOOKUP(E5,$P$5:$Q$19,2,)</f>
        <v>0.154</v>
      </c>
      <c r="G5" s="177" t="n">
        <f aca="false">C5*D5*F5</f>
        <v>10.5105</v>
      </c>
      <c r="H5" s="216" t="str">
        <f aca="false">VLOOKUP(E5,$P:$R,3,)</f>
        <v>3/15"</v>
      </c>
      <c r="J5" s="227" t="n">
        <v>4.2</v>
      </c>
      <c r="K5" s="177" t="n">
        <f aca="false">SUMIF(E:E,J5,G:G)</f>
        <v>0</v>
      </c>
      <c r="L5" s="184" t="n">
        <f aca="false">K5*1.1</f>
        <v>0</v>
      </c>
      <c r="P5" s="227" t="n">
        <v>4.2</v>
      </c>
      <c r="Q5" s="216" t="n">
        <v>0.109</v>
      </c>
      <c r="R5" s="229" t="s">
        <v>3802</v>
      </c>
    </row>
    <row r="6" customFormat="false" ht="15" hidden="false" customHeight="false" outlineLevel="0" collapsed="false">
      <c r="A6" s="223" t="s">
        <v>4085</v>
      </c>
      <c r="B6" s="216" t="s">
        <v>4088</v>
      </c>
      <c r="C6" s="177" t="n">
        <v>18</v>
      </c>
      <c r="D6" s="177" t="n">
        <v>6.01</v>
      </c>
      <c r="E6" s="177" t="n">
        <v>8</v>
      </c>
      <c r="F6" s="177" t="n">
        <f aca="false">VLOOKUP(E6,$P$5:$Q$19,2,)</f>
        <v>0.4</v>
      </c>
      <c r="G6" s="177" t="n">
        <f aca="false">C6*D6*F6</f>
        <v>43.272</v>
      </c>
      <c r="H6" s="216" t="str">
        <f aca="false">VLOOKUP(E6,$P:$R,3,)</f>
        <v>5/16"</v>
      </c>
      <c r="J6" s="227" t="n">
        <v>5</v>
      </c>
      <c r="K6" s="177" t="n">
        <f aca="false">SUMIF(E:E,J6,G:G)</f>
        <v>122.2067</v>
      </c>
      <c r="L6" s="184" t="n">
        <f aca="false">K6*1.1</f>
        <v>134.42737</v>
      </c>
      <c r="P6" s="227" t="n">
        <v>5</v>
      </c>
      <c r="Q6" s="216" t="n">
        <v>0.154</v>
      </c>
      <c r="R6" s="229" t="s">
        <v>3803</v>
      </c>
    </row>
    <row r="7" customFormat="false" ht="15" hidden="false" customHeight="false" outlineLevel="0" collapsed="false">
      <c r="A7" s="223" t="s">
        <v>4085</v>
      </c>
      <c r="B7" s="216" t="s">
        <v>4089</v>
      </c>
      <c r="C7" s="177" t="n">
        <v>18</v>
      </c>
      <c r="D7" s="177" t="n">
        <v>5.29</v>
      </c>
      <c r="E7" s="177" t="n">
        <v>6.3</v>
      </c>
      <c r="F7" s="177" t="n">
        <f aca="false">VLOOKUP(E7,$P$5:$Q$19,2,)</f>
        <v>0.25</v>
      </c>
      <c r="G7" s="177" t="n">
        <f aca="false">C7*D7*F7</f>
        <v>23.805</v>
      </c>
      <c r="H7" s="216" t="str">
        <f aca="false">VLOOKUP(E7,$P:$R,3,)</f>
        <v>1/4"</v>
      </c>
      <c r="I7" s="216"/>
      <c r="J7" s="216" t="n">
        <v>6</v>
      </c>
      <c r="K7" s="177" t="n">
        <f aca="false">SUMIF(E:E,J7,G:G)</f>
        <v>0</v>
      </c>
      <c r="L7" s="184" t="n">
        <f aca="false">K7*1.1</f>
        <v>0</v>
      </c>
      <c r="P7" s="227" t="n">
        <v>6</v>
      </c>
      <c r="Q7" s="216" t="n">
        <v>0.222</v>
      </c>
      <c r="R7" s="229" t="s">
        <v>3804</v>
      </c>
    </row>
    <row r="8" customFormat="false" ht="12" hidden="false" customHeight="true" outlineLevel="0" collapsed="false">
      <c r="A8" s="223" t="s">
        <v>4085</v>
      </c>
      <c r="B8" s="216" t="s">
        <v>4090</v>
      </c>
      <c r="C8" s="177" t="n">
        <v>12</v>
      </c>
      <c r="D8" s="177" t="n">
        <v>5.35</v>
      </c>
      <c r="E8" s="177" t="n">
        <v>8</v>
      </c>
      <c r="F8" s="177" t="n">
        <f aca="false">VLOOKUP(E8,$P$5:$Q$19,2,)</f>
        <v>0.4</v>
      </c>
      <c r="G8" s="177" t="n">
        <f aca="false">C8*D8*F8</f>
        <v>25.68</v>
      </c>
      <c r="H8" s="216" t="str">
        <f aca="false">VLOOKUP(E8,$P:$R,3,)</f>
        <v>5/16"</v>
      </c>
      <c r="I8" s="216"/>
      <c r="J8" s="216" t="s">
        <v>3805</v>
      </c>
      <c r="K8" s="230" t="n">
        <f aca="false">SUM(K5:K7)</f>
        <v>122.2067</v>
      </c>
      <c r="L8" s="231" t="n">
        <f aca="false">SUM(L5:L7)</f>
        <v>134.42737</v>
      </c>
    </row>
    <row r="9" customFormat="false" ht="15" hidden="false" customHeight="true" outlineLevel="0" collapsed="false">
      <c r="A9" s="223" t="s">
        <v>4085</v>
      </c>
      <c r="B9" s="216" t="s">
        <v>4091</v>
      </c>
      <c r="C9" s="177" t="n">
        <f aca="false">5*16</f>
        <v>80</v>
      </c>
      <c r="D9" s="177" t="n">
        <v>4.1</v>
      </c>
      <c r="E9" s="177" t="n">
        <v>5</v>
      </c>
      <c r="F9" s="177" t="n">
        <f aca="false">VLOOKUP(E9,$P$5:$Q$19,2,)</f>
        <v>0.154</v>
      </c>
      <c r="G9" s="177" t="n">
        <f aca="false">C9*D9*F9</f>
        <v>50.512</v>
      </c>
      <c r="H9" s="216" t="str">
        <f aca="false">VLOOKUP(E9,$P:$R,3,)</f>
        <v>3/15"</v>
      </c>
      <c r="I9" s="216"/>
      <c r="J9" s="216"/>
      <c r="K9" s="216"/>
      <c r="P9" s="222" t="s">
        <v>3806</v>
      </c>
      <c r="Q9" s="222"/>
      <c r="R9" s="222"/>
    </row>
    <row r="10" customFormat="false" ht="12.75" hidden="false" customHeight="true" outlineLevel="0" collapsed="false">
      <c r="A10" s="223" t="s">
        <v>4085</v>
      </c>
      <c r="B10" s="216" t="s">
        <v>4092</v>
      </c>
      <c r="C10" s="177" t="n">
        <v>10</v>
      </c>
      <c r="D10" s="177" t="n">
        <v>4.85</v>
      </c>
      <c r="E10" s="177" t="n">
        <v>6.3</v>
      </c>
      <c r="F10" s="177" t="n">
        <f aca="false">VLOOKUP(E10,$P$5:$Q$19,2,)</f>
        <v>0.25</v>
      </c>
      <c r="G10" s="177" t="n">
        <f aca="false">C10*D10*F10</f>
        <v>12.125</v>
      </c>
      <c r="H10" s="216" t="str">
        <f aca="false">VLOOKUP(E10,$P:$R,3,)</f>
        <v>1/4"</v>
      </c>
      <c r="I10" s="216"/>
      <c r="J10" s="232" t="s">
        <v>3806</v>
      </c>
      <c r="K10" s="232"/>
      <c r="L10" s="232"/>
      <c r="P10" s="227" t="s">
        <v>3796</v>
      </c>
      <c r="Q10" s="216" t="s">
        <v>3799</v>
      </c>
      <c r="R10" s="228" t="s">
        <v>3800</v>
      </c>
    </row>
    <row r="11" customFormat="false" ht="15" hidden="false" customHeight="true" outlineLevel="0" collapsed="false">
      <c r="A11" s="223" t="s">
        <v>4085</v>
      </c>
      <c r="B11" s="216" t="s">
        <v>4093</v>
      </c>
      <c r="C11" s="177" t="n">
        <v>12</v>
      </c>
      <c r="D11" s="177" t="n">
        <v>5.35</v>
      </c>
      <c r="E11" s="177" t="n">
        <v>8</v>
      </c>
      <c r="F11" s="177" t="n">
        <f aca="false">VLOOKUP(E11,$P$5:$Q$19,2,)</f>
        <v>0.4</v>
      </c>
      <c r="G11" s="177" t="n">
        <f aca="false">C11*D11*F11</f>
        <v>25.68</v>
      </c>
      <c r="H11" s="216" t="str">
        <f aca="false">VLOOKUP(E11,$P:$R,3,)</f>
        <v>5/16"</v>
      </c>
      <c r="I11" s="216"/>
      <c r="J11" s="225" t="s">
        <v>3796</v>
      </c>
      <c r="K11" s="225" t="s">
        <v>3797</v>
      </c>
      <c r="L11" s="226" t="s">
        <v>3798</v>
      </c>
      <c r="P11" s="227" t="n">
        <v>6.3</v>
      </c>
      <c r="Q11" s="216" t="n">
        <v>0.25</v>
      </c>
      <c r="R11" s="229" t="s">
        <v>3804</v>
      </c>
    </row>
    <row r="12" customFormat="false" ht="14.25" hidden="false" customHeight="true" outlineLevel="0" collapsed="false">
      <c r="A12" s="223" t="s">
        <v>4085</v>
      </c>
      <c r="B12" s="216" t="s">
        <v>4094</v>
      </c>
      <c r="C12" s="177" t="n">
        <f aca="false">16*5</f>
        <v>80</v>
      </c>
      <c r="D12" s="177" t="n">
        <v>4.17</v>
      </c>
      <c r="E12" s="177" t="n">
        <v>5</v>
      </c>
      <c r="F12" s="177" t="n">
        <f aca="false">VLOOKUP(E12,$P$5:$Q$19,2,)</f>
        <v>0.154</v>
      </c>
      <c r="G12" s="177" t="n">
        <f aca="false">C12*D12*F12</f>
        <v>51.3744</v>
      </c>
      <c r="H12" s="216" t="str">
        <f aca="false">VLOOKUP(E12,$P:$R,3,)</f>
        <v>3/15"</v>
      </c>
      <c r="I12" s="216"/>
      <c r="J12" s="216" t="n">
        <v>6.3</v>
      </c>
      <c r="K12" s="177" t="n">
        <f aca="false">SUMIF(E:E,J12,G:G)</f>
        <v>678.855</v>
      </c>
      <c r="L12" s="184" t="n">
        <f aca="false">K12*1.1</f>
        <v>746.7405</v>
      </c>
      <c r="P12" s="227" t="n">
        <v>8</v>
      </c>
      <c r="Q12" s="216" t="n">
        <v>0.4</v>
      </c>
      <c r="R12" s="229" t="s">
        <v>3807</v>
      </c>
    </row>
    <row r="13" customFormat="false" ht="14.25" hidden="false" customHeight="true" outlineLevel="0" collapsed="false">
      <c r="A13" s="223" t="s">
        <v>4085</v>
      </c>
      <c r="B13" s="216" t="s">
        <v>4095</v>
      </c>
      <c r="C13" s="177" t="n">
        <v>9</v>
      </c>
      <c r="D13" s="177" t="n">
        <v>4.5</v>
      </c>
      <c r="E13" s="177" t="n">
        <v>6.3</v>
      </c>
      <c r="F13" s="177" t="n">
        <f aca="false">VLOOKUP(E13,$P$5:$Q$19,2,)</f>
        <v>0.25</v>
      </c>
      <c r="G13" s="177" t="n">
        <f aca="false">C13*D13*F13</f>
        <v>10.125</v>
      </c>
      <c r="H13" s="216" t="str">
        <f aca="false">VLOOKUP(E13,$P:$R,3,)</f>
        <v>1/4"</v>
      </c>
      <c r="I13" s="216"/>
      <c r="J13" s="216" t="n">
        <v>8</v>
      </c>
      <c r="K13" s="177" t="n">
        <f aca="false">SUMIF(E:E,J13,G:G)</f>
        <v>684.872</v>
      </c>
      <c r="L13" s="184" t="n">
        <f aca="false">K13*1.1</f>
        <v>753.3592</v>
      </c>
      <c r="P13" s="227" t="n">
        <v>10</v>
      </c>
      <c r="Q13" s="216" t="n">
        <v>0.62</v>
      </c>
      <c r="R13" s="229" t="s">
        <v>3808</v>
      </c>
    </row>
    <row r="14" customFormat="false" ht="14.25" hidden="false" customHeight="true" outlineLevel="0" collapsed="false">
      <c r="A14" s="223" t="s">
        <v>4085</v>
      </c>
      <c r="B14" s="216" t="s">
        <v>4096</v>
      </c>
      <c r="C14" s="177" t="n">
        <v>12</v>
      </c>
      <c r="D14" s="177" t="n">
        <v>4.5</v>
      </c>
      <c r="E14" s="177" t="n">
        <v>6.3</v>
      </c>
      <c r="F14" s="177" t="n">
        <f aca="false">VLOOKUP(E14,$P$5:$Q$19,2,)</f>
        <v>0.25</v>
      </c>
      <c r="G14" s="177" t="n">
        <f aca="false">C14*D14*F14</f>
        <v>13.5</v>
      </c>
      <c r="H14" s="216" t="str">
        <f aca="false">VLOOKUP(E14,$P:$R,3,)</f>
        <v>1/4"</v>
      </c>
      <c r="I14" s="216"/>
      <c r="J14" s="216" t="n">
        <v>10</v>
      </c>
      <c r="K14" s="177" t="n">
        <f aca="false">SUMIF(E:E,J14,G:G)</f>
        <v>1080.102</v>
      </c>
      <c r="L14" s="184" t="n">
        <f aca="false">K14*1.1</f>
        <v>1188.1122</v>
      </c>
      <c r="P14" s="227" t="n">
        <v>12.5</v>
      </c>
      <c r="Q14" s="216" t="n">
        <v>0.96</v>
      </c>
      <c r="R14" s="229" t="s">
        <v>3809</v>
      </c>
    </row>
    <row r="15" customFormat="false" ht="14.25" hidden="false" customHeight="true" outlineLevel="0" collapsed="false">
      <c r="A15" s="223"/>
      <c r="B15" s="216"/>
      <c r="C15" s="177"/>
      <c r="D15" s="177"/>
      <c r="E15" s="177"/>
      <c r="F15" s="177"/>
      <c r="G15" s="177"/>
      <c r="H15" s="216"/>
      <c r="I15" s="216"/>
      <c r="J15" s="216" t="n">
        <v>12.5</v>
      </c>
      <c r="K15" s="177" t="n">
        <f aca="false">SUMIF(E:E,J15,G:G)</f>
        <v>1849.056</v>
      </c>
      <c r="L15" s="184" t="n">
        <f aca="false">K15*1.1</f>
        <v>2033.9616</v>
      </c>
      <c r="P15" s="227" t="n">
        <v>16</v>
      </c>
      <c r="Q15" s="216" t="n">
        <v>1.58</v>
      </c>
      <c r="R15" s="229" t="s">
        <v>3810</v>
      </c>
    </row>
    <row r="16" customFormat="false" ht="14.25" hidden="false" customHeight="true" outlineLevel="0" collapsed="false">
      <c r="A16" s="223"/>
      <c r="B16" s="216"/>
      <c r="C16" s="177"/>
      <c r="D16" s="177"/>
      <c r="E16" s="177"/>
      <c r="F16" s="177"/>
      <c r="G16" s="177"/>
      <c r="H16" s="216"/>
      <c r="I16" s="216"/>
      <c r="J16" s="216" t="n">
        <v>16</v>
      </c>
      <c r="K16" s="177" t="n">
        <f aca="false">SUMIF(E:E,J16,G:G)</f>
        <v>884.326</v>
      </c>
      <c r="L16" s="184" t="n">
        <f aca="false">K16*1.1</f>
        <v>972.7586</v>
      </c>
      <c r="P16" s="227" t="n">
        <v>20</v>
      </c>
      <c r="Q16" s="216" t="n">
        <v>2.47</v>
      </c>
      <c r="R16" s="229" t="s">
        <v>3811</v>
      </c>
    </row>
    <row r="17" customFormat="false" ht="15" hidden="false" customHeight="false" outlineLevel="0" collapsed="false">
      <c r="A17" s="223"/>
      <c r="B17" s="216"/>
      <c r="C17" s="177"/>
      <c r="D17" s="177"/>
      <c r="E17" s="177"/>
      <c r="F17" s="177"/>
      <c r="G17" s="177"/>
      <c r="H17" s="216"/>
      <c r="I17" s="216"/>
      <c r="J17" s="216" t="n">
        <v>20</v>
      </c>
      <c r="K17" s="177" t="n">
        <f aca="false">SUMIF(E:E,J17,G:G)</f>
        <v>192.66</v>
      </c>
      <c r="L17" s="184" t="n">
        <f aca="false">K17*1.1</f>
        <v>211.926</v>
      </c>
      <c r="P17" s="227" t="n">
        <v>25</v>
      </c>
      <c r="Q17" s="216" t="n">
        <v>3.85</v>
      </c>
      <c r="R17" s="229" t="s">
        <v>3812</v>
      </c>
    </row>
    <row r="18" customFormat="false" ht="15" hidden="false" customHeight="true" outlineLevel="0" collapsed="false">
      <c r="A18" s="223"/>
      <c r="B18" s="216"/>
      <c r="C18" s="177"/>
      <c r="D18" s="177"/>
      <c r="E18" s="177"/>
      <c r="F18" s="177"/>
      <c r="G18" s="177"/>
      <c r="H18" s="216"/>
      <c r="I18" s="216"/>
      <c r="J18" s="216" t="n">
        <v>25</v>
      </c>
      <c r="K18" s="177" t="n">
        <f aca="false">SUMIF(E:E,J18,G:G)</f>
        <v>47.355</v>
      </c>
      <c r="L18" s="184" t="n">
        <f aca="false">K18*1.1</f>
        <v>52.0905</v>
      </c>
      <c r="P18" s="233" t="n">
        <v>32</v>
      </c>
      <c r="Q18" s="234" t="n">
        <v>6.31</v>
      </c>
      <c r="R18" s="235" t="s">
        <v>3813</v>
      </c>
    </row>
    <row r="19" customFormat="false" ht="14.25" hidden="false" customHeight="true" outlineLevel="0" collapsed="false">
      <c r="A19" s="223"/>
      <c r="B19" s="216"/>
      <c r="C19" s="177"/>
      <c r="D19" s="177"/>
      <c r="E19" s="177"/>
      <c r="F19" s="177"/>
      <c r="G19" s="177"/>
      <c r="H19" s="216"/>
      <c r="I19" s="216"/>
      <c r="J19" s="216" t="n">
        <v>32</v>
      </c>
      <c r="K19" s="177" t="n">
        <f aca="false">SUMIF(E:E,J19,G:G)</f>
        <v>0</v>
      </c>
      <c r="L19" s="184" t="n">
        <f aca="false">K19*1.1</f>
        <v>0</v>
      </c>
      <c r="P19" s="236"/>
      <c r="Q19" s="236"/>
      <c r="R19" s="236"/>
    </row>
    <row r="20" customFormat="false" ht="15.75" hidden="false" customHeight="true" outlineLevel="0" collapsed="false">
      <c r="A20" s="223"/>
      <c r="B20" s="216"/>
      <c r="C20" s="177"/>
      <c r="D20" s="177"/>
      <c r="E20" s="177"/>
      <c r="F20" s="177"/>
      <c r="G20" s="177"/>
      <c r="H20" s="216"/>
      <c r="I20" s="216"/>
      <c r="J20" s="225" t="s">
        <v>3805</v>
      </c>
      <c r="K20" s="230" t="n">
        <f aca="false">SUM(K12:K19)</f>
        <v>5417.226</v>
      </c>
      <c r="L20" s="237" t="n">
        <f aca="false">K20*1.1</f>
        <v>5958.9486</v>
      </c>
      <c r="P20" s="236"/>
      <c r="Q20" s="236"/>
      <c r="R20" s="236"/>
    </row>
    <row r="21" customFormat="false" ht="14.25" hidden="false" customHeight="true" outlineLevel="0" collapsed="false">
      <c r="A21" s="223"/>
      <c r="B21" s="216"/>
      <c r="C21" s="177"/>
      <c r="D21" s="177"/>
      <c r="E21" s="177"/>
      <c r="F21" s="177"/>
      <c r="G21" s="177"/>
      <c r="H21" s="216"/>
      <c r="I21" s="216"/>
      <c r="J21" s="216"/>
      <c r="K21" s="216"/>
    </row>
    <row r="22" customFormat="false" ht="45.75" hidden="false" customHeight="true" outlineLevel="0" collapsed="false">
      <c r="A22" s="225" t="s">
        <v>4097</v>
      </c>
      <c r="B22" s="225"/>
      <c r="C22" s="225"/>
      <c r="D22" s="225"/>
      <c r="E22" s="225"/>
      <c r="F22" s="225"/>
      <c r="G22" s="225"/>
      <c r="H22" s="225"/>
      <c r="I22" s="216"/>
      <c r="J22" s="216"/>
      <c r="K22" s="216"/>
    </row>
    <row r="23" customFormat="false" ht="15" hidden="false" customHeight="true" outlineLevel="0" collapsed="false">
      <c r="A23" s="223" t="s">
        <v>4098</v>
      </c>
      <c r="B23" s="216"/>
      <c r="C23" s="177" t="n">
        <v>1</v>
      </c>
      <c r="D23" s="177" t="n">
        <v>754.2</v>
      </c>
      <c r="E23" s="177" t="n">
        <v>6.3</v>
      </c>
      <c r="F23" s="177" t="n">
        <f aca="false">VLOOKUP(E23,$P$5:$Q$19,2,)</f>
        <v>0.25</v>
      </c>
      <c r="G23" s="177" t="n">
        <f aca="false">C23*D23*F23</f>
        <v>188.55</v>
      </c>
      <c r="H23" s="216" t="str">
        <f aca="false">VLOOKUP(E23,$P:$R,3,)</f>
        <v>1/4"</v>
      </c>
      <c r="I23" s="216"/>
      <c r="J23" s="216"/>
      <c r="K23" s="216"/>
    </row>
    <row r="24" customFormat="false" ht="15" hidden="false" customHeight="false" outlineLevel="0" collapsed="false">
      <c r="A24" s="223" t="s">
        <v>4098</v>
      </c>
      <c r="B24" s="216"/>
      <c r="C24" s="177" t="n">
        <v>1</v>
      </c>
      <c r="D24" s="177" t="n">
        <v>658.1</v>
      </c>
      <c r="E24" s="177" t="n">
        <v>8</v>
      </c>
      <c r="F24" s="177" t="n">
        <f aca="false">VLOOKUP(E24,$P$5:$Q$19,2,)</f>
        <v>0.4</v>
      </c>
      <c r="G24" s="177" t="n">
        <f aca="false">C24*D24*F24</f>
        <v>263.24</v>
      </c>
      <c r="H24" s="216" t="str">
        <f aca="false">VLOOKUP(E24,$P:$R,3,)</f>
        <v>5/16"</v>
      </c>
      <c r="I24" s="216"/>
      <c r="J24" s="216"/>
      <c r="K24" s="216"/>
    </row>
    <row r="25" customFormat="false" ht="15" hidden="false" customHeight="true" outlineLevel="0" collapsed="false">
      <c r="A25" s="223" t="s">
        <v>4098</v>
      </c>
      <c r="B25" s="216"/>
      <c r="C25" s="177" t="n">
        <v>1</v>
      </c>
      <c r="D25" s="177" t="n">
        <v>510.8</v>
      </c>
      <c r="E25" s="177" t="n">
        <v>10</v>
      </c>
      <c r="F25" s="177" t="n">
        <f aca="false">VLOOKUP(E25,$P$5:$Q$19,2,)</f>
        <v>0.62</v>
      </c>
      <c r="G25" s="177" t="n">
        <f aca="false">C25*D25*F25</f>
        <v>316.696</v>
      </c>
      <c r="H25" s="216" t="str">
        <f aca="false">VLOOKUP(E25,$P:$R,3,)</f>
        <v>3/8"</v>
      </c>
      <c r="I25" s="216"/>
      <c r="J25" s="216"/>
      <c r="K25" s="216"/>
    </row>
    <row r="26" customFormat="false" ht="15" hidden="false" customHeight="true" outlineLevel="0" collapsed="false">
      <c r="A26" s="223" t="s">
        <v>4098</v>
      </c>
      <c r="B26" s="216"/>
      <c r="C26" s="177" t="n">
        <v>1</v>
      </c>
      <c r="D26" s="177" t="n">
        <v>464.3</v>
      </c>
      <c r="E26" s="177" t="n">
        <v>12.5</v>
      </c>
      <c r="F26" s="177" t="n">
        <f aca="false">VLOOKUP(E26,$P$5:$Q$19,2,)</f>
        <v>0.96</v>
      </c>
      <c r="G26" s="177" t="n">
        <f aca="false">C26*D26*F26</f>
        <v>445.728</v>
      </c>
      <c r="H26" s="216" t="str">
        <f aca="false">VLOOKUP(E26,$P:$R,3,)</f>
        <v>1/2"</v>
      </c>
      <c r="I26" s="216"/>
      <c r="J26" s="216"/>
      <c r="K26" s="216"/>
    </row>
    <row r="27" customFormat="false" ht="45.75" hidden="false" customHeight="true" outlineLevel="0" collapsed="false">
      <c r="A27" s="225" t="s">
        <v>4099</v>
      </c>
      <c r="B27" s="225"/>
      <c r="C27" s="225"/>
      <c r="D27" s="225"/>
      <c r="E27" s="225"/>
      <c r="F27" s="225"/>
      <c r="G27" s="225"/>
      <c r="H27" s="225"/>
      <c r="I27" s="216"/>
      <c r="J27" s="216"/>
      <c r="K27" s="216"/>
    </row>
    <row r="28" customFormat="false" ht="15.75" hidden="false" customHeight="true" outlineLevel="0" collapsed="false">
      <c r="A28" s="223" t="s">
        <v>4100</v>
      </c>
      <c r="B28" s="216"/>
      <c r="C28" s="177" t="n">
        <v>1</v>
      </c>
      <c r="D28" s="177" t="n">
        <v>792.6</v>
      </c>
      <c r="E28" s="177" t="n">
        <v>6.3</v>
      </c>
      <c r="F28" s="177" t="n">
        <f aca="false">VLOOKUP(E28,$P$5:$Q$19,2,)</f>
        <v>0.25</v>
      </c>
      <c r="G28" s="177" t="n">
        <f aca="false">C28*D28*F28</f>
        <v>198.15</v>
      </c>
      <c r="H28" s="216" t="str">
        <f aca="false">VLOOKUP(E28,$P:$R,3,)</f>
        <v>1/4"</v>
      </c>
      <c r="I28" s="216"/>
      <c r="J28" s="216"/>
      <c r="K28" s="216"/>
    </row>
    <row r="29" customFormat="false" ht="14.25" hidden="false" customHeight="true" outlineLevel="0" collapsed="false">
      <c r="A29" s="223" t="s">
        <v>4100</v>
      </c>
      <c r="B29" s="216"/>
      <c r="C29" s="177" t="n">
        <v>1</v>
      </c>
      <c r="D29" s="177" t="n">
        <v>300.5</v>
      </c>
      <c r="E29" s="177" t="n">
        <v>8</v>
      </c>
      <c r="F29" s="177" t="n">
        <f aca="false">VLOOKUP(E29,$P$5:$Q$19,2,)</f>
        <v>0.4</v>
      </c>
      <c r="G29" s="177" t="n">
        <f aca="false">C29*D29*F29</f>
        <v>120.2</v>
      </c>
      <c r="H29" s="216" t="str">
        <f aca="false">VLOOKUP(E29,$P:$R,3,)</f>
        <v>5/16"</v>
      </c>
      <c r="I29" s="216"/>
      <c r="J29" s="216"/>
      <c r="K29" s="216"/>
    </row>
    <row r="30" customFormat="false" ht="14.25" hidden="false" customHeight="true" outlineLevel="0" collapsed="false">
      <c r="A30" s="223" t="s">
        <v>4100</v>
      </c>
      <c r="B30" s="216"/>
      <c r="C30" s="177" t="n">
        <v>1</v>
      </c>
      <c r="D30" s="177" t="n">
        <v>493.5</v>
      </c>
      <c r="E30" s="177" t="n">
        <v>10</v>
      </c>
      <c r="F30" s="177" t="n">
        <f aca="false">VLOOKUP(E30,$P$5:$Q$19,2,)</f>
        <v>0.62</v>
      </c>
      <c r="G30" s="177" t="n">
        <f aca="false">C30*D30*F30</f>
        <v>305.97</v>
      </c>
      <c r="H30" s="216" t="str">
        <f aca="false">VLOOKUP(E30,$P:$R,3,)</f>
        <v>3/8"</v>
      </c>
      <c r="I30" s="216"/>
      <c r="J30" s="216"/>
      <c r="K30" s="216"/>
    </row>
    <row r="31" customFormat="false" ht="15" hidden="false" customHeight="false" outlineLevel="0" collapsed="false">
      <c r="A31" s="223" t="s">
        <v>4100</v>
      </c>
      <c r="B31" s="216"/>
      <c r="C31" s="177" t="n">
        <v>1</v>
      </c>
      <c r="D31" s="177" t="n">
        <v>620.1</v>
      </c>
      <c r="E31" s="177" t="n">
        <v>12.5</v>
      </c>
      <c r="F31" s="177" t="n">
        <f aca="false">VLOOKUP(E31,$P$5:$Q$19,2,)</f>
        <v>0.96</v>
      </c>
      <c r="G31" s="177" t="n">
        <f aca="false">C31*D31*F31</f>
        <v>595.296</v>
      </c>
      <c r="H31" s="216" t="str">
        <f aca="false">VLOOKUP(E31,$P:$R,3,)</f>
        <v>1/2"</v>
      </c>
      <c r="I31" s="216"/>
      <c r="J31" s="216"/>
      <c r="K31" s="216"/>
    </row>
    <row r="32" customFormat="false" ht="14.25" hidden="false" customHeight="true" outlineLevel="0" collapsed="false">
      <c r="A32" s="223" t="s">
        <v>4100</v>
      </c>
      <c r="B32" s="216"/>
      <c r="C32" s="177" t="n">
        <v>1</v>
      </c>
      <c r="D32" s="177" t="n">
        <v>92.2</v>
      </c>
      <c r="E32" s="177" t="n">
        <v>16</v>
      </c>
      <c r="F32" s="177" t="n">
        <f aca="false">VLOOKUP(E32,$P$5:$Q$19,2,)</f>
        <v>1.58</v>
      </c>
      <c r="G32" s="177" t="n">
        <f aca="false">C32*D32*F32</f>
        <v>145.676</v>
      </c>
      <c r="H32" s="216" t="str">
        <f aca="false">VLOOKUP(E32,$P:$R,3,)</f>
        <v>5/8"</v>
      </c>
      <c r="I32" s="216"/>
      <c r="J32" s="216"/>
      <c r="K32" s="216"/>
    </row>
    <row r="33" customFormat="false" ht="45.75" hidden="false" customHeight="true" outlineLevel="0" collapsed="false">
      <c r="A33" s="225" t="s">
        <v>4101</v>
      </c>
      <c r="B33" s="225"/>
      <c r="C33" s="225"/>
      <c r="D33" s="225"/>
      <c r="E33" s="225"/>
      <c r="F33" s="225"/>
      <c r="G33" s="225"/>
      <c r="H33" s="225"/>
    </row>
    <row r="34" customFormat="false" ht="14.25" hidden="false" customHeight="true" outlineLevel="0" collapsed="false">
      <c r="A34" s="223" t="s">
        <v>4102</v>
      </c>
      <c r="B34" s="216"/>
      <c r="C34" s="177" t="n">
        <v>1</v>
      </c>
      <c r="D34" s="177" t="n">
        <v>419.7</v>
      </c>
      <c r="E34" s="177" t="n">
        <v>6.3</v>
      </c>
      <c r="F34" s="177" t="n">
        <f aca="false">VLOOKUP(E34,$P$5:$Q$19,2,)</f>
        <v>0.25</v>
      </c>
      <c r="G34" s="177" t="n">
        <f aca="false">C34*D34*F34</f>
        <v>104.925</v>
      </c>
      <c r="H34" s="216" t="str">
        <f aca="false">VLOOKUP(E34,$P:$R,3,)</f>
        <v>1/4"</v>
      </c>
    </row>
    <row r="35" customFormat="false" ht="14.25" hidden="false" customHeight="true" outlineLevel="0" collapsed="false">
      <c r="A35" s="223" t="s">
        <v>4102</v>
      </c>
      <c r="B35" s="216"/>
      <c r="C35" s="177" t="n">
        <v>1</v>
      </c>
      <c r="D35" s="177" t="n">
        <v>308</v>
      </c>
      <c r="E35" s="177" t="n">
        <v>8</v>
      </c>
      <c r="F35" s="177" t="n">
        <f aca="false">VLOOKUP(E35,$P$5:$Q$19,2,)</f>
        <v>0.4</v>
      </c>
      <c r="G35" s="177" t="n">
        <f aca="false">C35*D35*F35</f>
        <v>123.2</v>
      </c>
      <c r="H35" s="216" t="str">
        <f aca="false">VLOOKUP(E35,$P:$R,3,)</f>
        <v>5/16"</v>
      </c>
    </row>
    <row r="36" customFormat="false" ht="14.25" hidden="false" customHeight="true" outlineLevel="0" collapsed="false">
      <c r="A36" s="223" t="s">
        <v>4102</v>
      </c>
      <c r="B36" s="216"/>
      <c r="C36" s="177" t="n">
        <v>1</v>
      </c>
      <c r="D36" s="177" t="n">
        <v>353.9</v>
      </c>
      <c r="E36" s="177" t="n">
        <v>10</v>
      </c>
      <c r="F36" s="177" t="n">
        <f aca="false">VLOOKUP(E36,$P$5:$Q$19,2,)</f>
        <v>0.62</v>
      </c>
      <c r="G36" s="177" t="n">
        <f aca="false">C36*D36*F36</f>
        <v>219.418</v>
      </c>
      <c r="H36" s="216" t="str">
        <f aca="false">VLOOKUP(E36,$P:$R,3,)</f>
        <v>3/8"</v>
      </c>
    </row>
    <row r="37" customFormat="false" ht="14.25" hidden="false" customHeight="true" outlineLevel="0" collapsed="false">
      <c r="A37" s="223" t="s">
        <v>4102</v>
      </c>
      <c r="B37" s="216"/>
      <c r="C37" s="177" t="n">
        <v>1</v>
      </c>
      <c r="D37" s="177" t="n">
        <v>389.7</v>
      </c>
      <c r="E37" s="177" t="n">
        <v>12.5</v>
      </c>
      <c r="F37" s="177" t="n">
        <f aca="false">VLOOKUP(E37,$P$5:$Q$19,2,)</f>
        <v>0.96</v>
      </c>
      <c r="G37" s="177" t="n">
        <f aca="false">C37*D37*F37</f>
        <v>374.112</v>
      </c>
      <c r="H37" s="216" t="str">
        <f aca="false">VLOOKUP(E37,$P:$R,3,)</f>
        <v>1/2"</v>
      </c>
    </row>
    <row r="38" customFormat="false" ht="14.25" hidden="false" customHeight="true" outlineLevel="0" collapsed="false">
      <c r="A38" s="223" t="s">
        <v>4102</v>
      </c>
      <c r="B38" s="216"/>
      <c r="C38" s="177" t="n">
        <v>1</v>
      </c>
      <c r="D38" s="177" t="n">
        <v>145.8</v>
      </c>
      <c r="E38" s="177" t="n">
        <v>16</v>
      </c>
      <c r="F38" s="177" t="n">
        <f aca="false">VLOOKUP(E38,$P$5:$Q$19,2,)</f>
        <v>1.58</v>
      </c>
      <c r="G38" s="177" t="n">
        <f aca="false">C38*D38*F38</f>
        <v>230.364</v>
      </c>
      <c r="H38" s="216" t="str">
        <f aca="false">VLOOKUP(E38,$P:$R,3,)</f>
        <v>5/8"</v>
      </c>
    </row>
    <row r="39" customFormat="false" ht="15" hidden="false" customHeight="false" outlineLevel="0" collapsed="false">
      <c r="A39" s="223" t="s">
        <v>4102</v>
      </c>
      <c r="B39" s="216"/>
      <c r="C39" s="177" t="n">
        <v>1</v>
      </c>
      <c r="D39" s="177" t="n">
        <v>37.1</v>
      </c>
      <c r="E39" s="177" t="n">
        <v>20</v>
      </c>
      <c r="F39" s="177" t="n">
        <f aca="false">VLOOKUP(E39,$P$5:$Q$19,2,)</f>
        <v>2.47</v>
      </c>
      <c r="G39" s="177" t="n">
        <f aca="false">C39*D39*F39</f>
        <v>91.637</v>
      </c>
      <c r="H39" s="216" t="str">
        <f aca="false">VLOOKUP(E39,$P:$R,3,)</f>
        <v>3/4"</v>
      </c>
    </row>
    <row r="40" customFormat="false" ht="45.75" hidden="false" customHeight="true" outlineLevel="0" collapsed="false">
      <c r="A40" s="225" t="s">
        <v>4103</v>
      </c>
      <c r="B40" s="225"/>
      <c r="C40" s="225"/>
      <c r="D40" s="225"/>
      <c r="E40" s="225"/>
      <c r="F40" s="225"/>
      <c r="G40" s="225"/>
      <c r="H40" s="225"/>
    </row>
    <row r="41" customFormat="false" ht="14.25" hidden="false" customHeight="true" outlineLevel="0" collapsed="false">
      <c r="A41" s="223" t="s">
        <v>4104</v>
      </c>
      <c r="B41" s="216"/>
      <c r="C41" s="177" t="n">
        <v>1</v>
      </c>
      <c r="D41" s="177" t="n">
        <v>510.7</v>
      </c>
      <c r="E41" s="177" t="n">
        <v>6.3</v>
      </c>
      <c r="F41" s="177" t="n">
        <f aca="false">VLOOKUP(E41,$P$5:$Q$19,2,)</f>
        <v>0.25</v>
      </c>
      <c r="G41" s="177" t="n">
        <f aca="false">C41*D41*F41</f>
        <v>127.675</v>
      </c>
      <c r="H41" s="216" t="str">
        <f aca="false">VLOOKUP(E41,$P:$R,3,)</f>
        <v>1/4"</v>
      </c>
    </row>
    <row r="42" customFormat="false" ht="14.25" hidden="false" customHeight="true" outlineLevel="0" collapsed="false">
      <c r="A42" s="223" t="s">
        <v>4104</v>
      </c>
      <c r="B42" s="216"/>
      <c r="C42" s="177" t="n">
        <v>1</v>
      </c>
      <c r="D42" s="177" t="n">
        <v>209</v>
      </c>
      <c r="E42" s="177" t="n">
        <v>8</v>
      </c>
      <c r="F42" s="177" t="n">
        <f aca="false">VLOOKUP(E42,$P$5:$Q$19,2,)</f>
        <v>0.4</v>
      </c>
      <c r="G42" s="177" t="n">
        <f aca="false">C42*D42*F42</f>
        <v>83.6</v>
      </c>
      <c r="H42" s="216" t="str">
        <f aca="false">VLOOKUP(E42,$P:$R,3,)</f>
        <v>5/16"</v>
      </c>
    </row>
    <row r="43" customFormat="false" ht="14.25" hidden="false" customHeight="true" outlineLevel="0" collapsed="false">
      <c r="A43" s="223" t="s">
        <v>4104</v>
      </c>
      <c r="B43" s="216"/>
      <c r="C43" s="177" t="n">
        <v>1</v>
      </c>
      <c r="D43" s="177" t="n">
        <v>383.9</v>
      </c>
      <c r="E43" s="177" t="n">
        <v>10</v>
      </c>
      <c r="F43" s="177" t="n">
        <f aca="false">VLOOKUP(E43,$P$5:$Q$19,2,)</f>
        <v>0.62</v>
      </c>
      <c r="G43" s="177" t="n">
        <f aca="false">C43*D43*F43</f>
        <v>238.018</v>
      </c>
      <c r="H43" s="216" t="str">
        <f aca="false">VLOOKUP(E43,$P:$R,3,)</f>
        <v>3/8"</v>
      </c>
    </row>
    <row r="44" customFormat="false" ht="14.25" hidden="false" customHeight="true" outlineLevel="0" collapsed="false">
      <c r="A44" s="223" t="s">
        <v>4104</v>
      </c>
      <c r="B44" s="216"/>
      <c r="C44" s="177" t="n">
        <v>1</v>
      </c>
      <c r="D44" s="177" t="n">
        <v>452</v>
      </c>
      <c r="E44" s="177" t="n">
        <v>12.5</v>
      </c>
      <c r="F44" s="177" t="n">
        <f aca="false">VLOOKUP(E44,$P$5:$Q$19,2,)</f>
        <v>0.96</v>
      </c>
      <c r="G44" s="177" t="n">
        <f aca="false">C44*D44*F44</f>
        <v>433.92</v>
      </c>
      <c r="H44" s="216" t="str">
        <f aca="false">VLOOKUP(E44,$P:$R,3,)</f>
        <v>1/2"</v>
      </c>
    </row>
    <row r="45" customFormat="false" ht="14.25" hidden="false" customHeight="true" outlineLevel="0" collapsed="false">
      <c r="A45" s="223" t="s">
        <v>4104</v>
      </c>
      <c r="B45" s="216"/>
      <c r="C45" s="177" t="n">
        <v>1</v>
      </c>
      <c r="D45" s="177" t="n">
        <v>321.7</v>
      </c>
      <c r="E45" s="177" t="n">
        <v>16</v>
      </c>
      <c r="F45" s="177" t="n">
        <f aca="false">VLOOKUP(E45,$P$5:$Q$19,2,)</f>
        <v>1.58</v>
      </c>
      <c r="G45" s="177" t="n">
        <f aca="false">C45*D45*F45</f>
        <v>508.286</v>
      </c>
      <c r="H45" s="216" t="str">
        <f aca="false">VLOOKUP(E45,$P:$R,3,)</f>
        <v>5/8"</v>
      </c>
    </row>
    <row r="46" customFormat="false" ht="14.25" hidden="false" customHeight="true" outlineLevel="0" collapsed="false">
      <c r="A46" s="223" t="s">
        <v>4104</v>
      </c>
      <c r="B46" s="216"/>
      <c r="C46" s="177" t="n">
        <v>1</v>
      </c>
      <c r="D46" s="177" t="n">
        <v>40.9</v>
      </c>
      <c r="E46" s="177" t="n">
        <v>20</v>
      </c>
      <c r="F46" s="177" t="n">
        <f aca="false">VLOOKUP(E46,$P$5:$Q$19,2,)</f>
        <v>2.47</v>
      </c>
      <c r="G46" s="177" t="n">
        <f aca="false">C46*D46*F46</f>
        <v>101.023</v>
      </c>
      <c r="H46" s="216" t="str">
        <f aca="false">VLOOKUP(E46,$P:$R,3,)</f>
        <v>3/4"</v>
      </c>
    </row>
    <row r="47" customFormat="false" ht="15" hidden="false" customHeight="false" outlineLevel="0" collapsed="false">
      <c r="A47" s="223" t="s">
        <v>4104</v>
      </c>
      <c r="B47" s="216"/>
      <c r="C47" s="177" t="n">
        <v>1</v>
      </c>
      <c r="D47" s="177" t="n">
        <v>12.3</v>
      </c>
      <c r="E47" s="177" t="n">
        <v>25</v>
      </c>
      <c r="F47" s="177" t="n">
        <f aca="false">VLOOKUP(E47,$P$5:$Q$19,2,)</f>
        <v>3.85</v>
      </c>
      <c r="G47" s="177" t="n">
        <f aca="false">C47*D47*F47</f>
        <v>47.355</v>
      </c>
      <c r="H47" s="216" t="str">
        <f aca="false">VLOOKUP(E47,$P:$R,3,)</f>
        <v>1"</v>
      </c>
    </row>
    <row r="48" customFormat="false" ht="15" hidden="false" customHeight="false" outlineLevel="0" collapsed="false">
      <c r="A48" s="238"/>
      <c r="B48" s="236"/>
      <c r="H48" s="239"/>
    </row>
    <row r="49" customFormat="false" ht="15" hidden="false" customHeight="false" outlineLevel="0" collapsed="false">
      <c r="A49" s="238"/>
      <c r="B49" s="236"/>
      <c r="H49" s="239"/>
    </row>
    <row r="50" customFormat="false" ht="15" hidden="false" customHeight="false" outlineLevel="0" collapsed="false">
      <c r="A50" s="238"/>
      <c r="B50" s="225" t="s">
        <v>3777</v>
      </c>
      <c r="C50" s="225"/>
      <c r="D50" s="225"/>
      <c r="F50" s="225" t="s">
        <v>3778</v>
      </c>
      <c r="G50" s="225"/>
      <c r="H50" s="225"/>
    </row>
    <row r="51" customFormat="false" ht="15" hidden="false" customHeight="false" outlineLevel="0" collapsed="false">
      <c r="A51" s="238"/>
      <c r="B51" s="225" t="s">
        <v>3793</v>
      </c>
      <c r="C51" s="225"/>
      <c r="D51" s="225"/>
      <c r="F51" s="225" t="s">
        <v>3793</v>
      </c>
      <c r="G51" s="225"/>
      <c r="H51" s="225"/>
    </row>
    <row r="52" customFormat="false" ht="15" hidden="false" customHeight="false" outlineLevel="0" collapsed="false">
      <c r="A52" s="238"/>
      <c r="B52" s="225" t="s">
        <v>3796</v>
      </c>
      <c r="C52" s="198" t="s">
        <v>3797</v>
      </c>
      <c r="D52" s="198" t="s">
        <v>3798</v>
      </c>
      <c r="F52" s="225" t="s">
        <v>3796</v>
      </c>
      <c r="G52" s="198" t="s">
        <v>3799</v>
      </c>
      <c r="H52" s="198" t="s">
        <v>3995</v>
      </c>
    </row>
    <row r="53" customFormat="false" ht="15" hidden="false" customHeight="false" outlineLevel="0" collapsed="false">
      <c r="A53" s="238"/>
      <c r="B53" s="216" t="n">
        <v>4.2</v>
      </c>
      <c r="C53" s="177" t="n">
        <v>0</v>
      </c>
      <c r="D53" s="177" t="n">
        <v>0</v>
      </c>
      <c r="F53" s="216" t="n">
        <v>4.2</v>
      </c>
      <c r="G53" s="177" t="n">
        <v>0.109</v>
      </c>
      <c r="H53" s="177" t="s">
        <v>3802</v>
      </c>
    </row>
    <row r="54" customFormat="false" ht="15" hidden="false" customHeight="false" outlineLevel="0" collapsed="false">
      <c r="A54" s="238"/>
      <c r="B54" s="216" t="n">
        <v>5</v>
      </c>
      <c r="C54" s="177" t="n">
        <v>119.04</v>
      </c>
      <c r="D54" s="177" t="n">
        <v>130.94</v>
      </c>
      <c r="F54" s="216" t="n">
        <v>5</v>
      </c>
      <c r="G54" s="177" t="n">
        <v>0.154</v>
      </c>
      <c r="H54" s="177" t="s">
        <v>3803</v>
      </c>
    </row>
    <row r="55" customFormat="false" ht="15" hidden="false" customHeight="false" outlineLevel="0" collapsed="false">
      <c r="A55" s="238"/>
      <c r="B55" s="216" t="n">
        <v>6</v>
      </c>
      <c r="C55" s="177" t="n">
        <v>0</v>
      </c>
      <c r="D55" s="177" t="n">
        <v>0</v>
      </c>
      <c r="F55" s="216" t="n">
        <v>6</v>
      </c>
      <c r="G55" s="177" t="n">
        <v>0.222</v>
      </c>
      <c r="H55" s="177" t="s">
        <v>3804</v>
      </c>
    </row>
    <row r="56" customFormat="false" ht="15" hidden="false" customHeight="false" outlineLevel="0" collapsed="false">
      <c r="A56" s="238"/>
      <c r="B56" s="225" t="s">
        <v>3805</v>
      </c>
      <c r="C56" s="198" t="n">
        <v>119.04</v>
      </c>
      <c r="D56" s="198" t="n">
        <v>130.94</v>
      </c>
      <c r="F56" s="216"/>
      <c r="G56" s="177"/>
      <c r="H56" s="177"/>
    </row>
    <row r="57" customFormat="false" ht="15" hidden="false" customHeight="false" outlineLevel="0" collapsed="false">
      <c r="A57" s="238"/>
      <c r="B57" s="236"/>
      <c r="F57" s="225" t="s">
        <v>3806</v>
      </c>
      <c r="G57" s="225"/>
      <c r="H57" s="225"/>
    </row>
    <row r="58" customFormat="false" ht="15" hidden="false" customHeight="false" outlineLevel="0" collapsed="false">
      <c r="A58" s="238"/>
      <c r="B58" s="225" t="s">
        <v>3806</v>
      </c>
      <c r="C58" s="225"/>
      <c r="D58" s="225"/>
      <c r="F58" s="225" t="s">
        <v>3796</v>
      </c>
      <c r="G58" s="198" t="s">
        <v>3799</v>
      </c>
      <c r="H58" s="198" t="s">
        <v>3995</v>
      </c>
    </row>
    <row r="59" customFormat="false" ht="15" hidden="false" customHeight="false" outlineLevel="0" collapsed="false">
      <c r="A59" s="238"/>
      <c r="B59" s="225" t="s">
        <v>3796</v>
      </c>
      <c r="C59" s="198" t="s">
        <v>3797</v>
      </c>
      <c r="D59" s="198" t="s">
        <v>3798</v>
      </c>
      <c r="F59" s="216" t="n">
        <v>6.3</v>
      </c>
      <c r="G59" s="177" t="n">
        <v>0.25</v>
      </c>
      <c r="H59" s="177" t="s">
        <v>3804</v>
      </c>
    </row>
    <row r="60" customFormat="false" ht="15" hidden="false" customHeight="false" outlineLevel="0" collapsed="false">
      <c r="A60" s="238"/>
      <c r="B60" s="216" t="n">
        <v>6.3</v>
      </c>
      <c r="C60" s="177" t="n">
        <v>678.88</v>
      </c>
      <c r="D60" s="177" t="n">
        <v>746.77</v>
      </c>
      <c r="F60" s="216" t="n">
        <v>8</v>
      </c>
      <c r="G60" s="177" t="n">
        <v>0.4</v>
      </c>
      <c r="H60" s="177" t="s">
        <v>3807</v>
      </c>
    </row>
    <row r="61" customFormat="false" ht="15" hidden="false" customHeight="false" outlineLevel="0" collapsed="false">
      <c r="A61" s="238"/>
      <c r="B61" s="216" t="n">
        <v>8</v>
      </c>
      <c r="C61" s="177" t="n">
        <v>684.87</v>
      </c>
      <c r="D61" s="177" t="n">
        <v>753.36</v>
      </c>
      <c r="F61" s="216" t="n">
        <v>10</v>
      </c>
      <c r="G61" s="177" t="n">
        <v>0.62</v>
      </c>
      <c r="H61" s="177" t="s">
        <v>3808</v>
      </c>
    </row>
    <row r="62" customFormat="false" ht="15" hidden="false" customHeight="false" outlineLevel="0" collapsed="false">
      <c r="A62" s="238"/>
      <c r="B62" s="216" t="n">
        <v>10</v>
      </c>
      <c r="C62" s="177" t="n">
        <v>1080.11</v>
      </c>
      <c r="D62" s="177" t="n">
        <v>1188.12</v>
      </c>
      <c r="F62" s="216" t="n">
        <v>12.5</v>
      </c>
      <c r="G62" s="177" t="n">
        <v>0.96</v>
      </c>
      <c r="H62" s="177" t="s">
        <v>3809</v>
      </c>
    </row>
    <row r="63" customFormat="false" ht="15" hidden="false" customHeight="false" outlineLevel="0" collapsed="false">
      <c r="A63" s="238"/>
      <c r="B63" s="216" t="n">
        <v>12.5</v>
      </c>
      <c r="C63" s="177" t="n">
        <v>1849.06</v>
      </c>
      <c r="D63" s="177" t="n">
        <v>2033.97</v>
      </c>
      <c r="F63" s="216" t="n">
        <v>16</v>
      </c>
      <c r="G63" s="177" t="n">
        <v>1.58</v>
      </c>
      <c r="H63" s="177" t="s">
        <v>3810</v>
      </c>
    </row>
    <row r="64" customFormat="false" ht="15" hidden="false" customHeight="false" outlineLevel="0" collapsed="false">
      <c r="A64" s="238"/>
      <c r="B64" s="216" t="n">
        <v>16</v>
      </c>
      <c r="C64" s="177" t="n">
        <v>884.33</v>
      </c>
      <c r="D64" s="177" t="n">
        <v>972.76</v>
      </c>
      <c r="F64" s="216" t="n">
        <v>20</v>
      </c>
      <c r="G64" s="177" t="n">
        <v>2.47</v>
      </c>
      <c r="H64" s="177" t="s">
        <v>3811</v>
      </c>
    </row>
    <row r="65" customFormat="false" ht="15" hidden="false" customHeight="false" outlineLevel="0" collapsed="false">
      <c r="A65" s="238"/>
      <c r="B65" s="216" t="n">
        <v>20</v>
      </c>
      <c r="C65" s="177" t="n">
        <v>192.66</v>
      </c>
      <c r="D65" s="177" t="n">
        <v>211.93</v>
      </c>
      <c r="F65" s="216" t="n">
        <v>25</v>
      </c>
      <c r="G65" s="177" t="n">
        <v>3.85</v>
      </c>
      <c r="H65" s="177" t="s">
        <v>3812</v>
      </c>
    </row>
    <row r="66" customFormat="false" ht="15" hidden="false" customHeight="false" outlineLevel="0" collapsed="false">
      <c r="A66" s="238"/>
      <c r="B66" s="216" t="n">
        <v>25</v>
      </c>
      <c r="C66" s="177" t="n">
        <v>47.36</v>
      </c>
      <c r="D66" s="177" t="n">
        <v>52.1</v>
      </c>
      <c r="F66" s="216" t="n">
        <v>32</v>
      </c>
      <c r="G66" s="177" t="n">
        <v>6.31</v>
      </c>
      <c r="H66" s="177" t="s">
        <v>3813</v>
      </c>
    </row>
    <row r="67" customFormat="false" ht="15" hidden="false" customHeight="false" outlineLevel="0" collapsed="false">
      <c r="A67" s="238"/>
      <c r="B67" s="216" t="n">
        <v>32</v>
      </c>
      <c r="C67" s="177" t="n">
        <v>0</v>
      </c>
      <c r="D67" s="177" t="n">
        <v>0</v>
      </c>
      <c r="H67" s="239"/>
    </row>
    <row r="68" customFormat="false" ht="15" hidden="false" customHeight="false" outlineLevel="0" collapsed="false">
      <c r="A68" s="238"/>
      <c r="B68" s="225" t="s">
        <v>3805</v>
      </c>
      <c r="C68" s="198" t="n">
        <v>5417.27</v>
      </c>
      <c r="D68" s="198" t="n">
        <v>5959</v>
      </c>
      <c r="H68" s="239"/>
    </row>
    <row r="69" customFormat="false" ht="15" hidden="false" customHeight="false" outlineLevel="0" collapsed="false">
      <c r="A69" s="240"/>
      <c r="B69" s="241"/>
      <c r="C69" s="201"/>
      <c r="D69" s="201"/>
      <c r="E69" s="201"/>
      <c r="F69" s="201"/>
      <c r="G69" s="201"/>
      <c r="H69" s="242"/>
    </row>
  </sheetData>
  <mergeCells count="19">
    <mergeCell ref="A1:B1"/>
    <mergeCell ref="C1:H1"/>
    <mergeCell ref="A2:H2"/>
    <mergeCell ref="J2:L2"/>
    <mergeCell ref="P2:R2"/>
    <mergeCell ref="J3:L3"/>
    <mergeCell ref="P3:R3"/>
    <mergeCell ref="P9:R9"/>
    <mergeCell ref="J10:L10"/>
    <mergeCell ref="A22:H22"/>
    <mergeCell ref="A27:H27"/>
    <mergeCell ref="A33:H33"/>
    <mergeCell ref="A40:H40"/>
    <mergeCell ref="B50:D50"/>
    <mergeCell ref="F50:H50"/>
    <mergeCell ref="B51:D51"/>
    <mergeCell ref="F51:H51"/>
    <mergeCell ref="F57:H57"/>
    <mergeCell ref="B58:D58"/>
  </mergeCells>
  <printOptions headings="false" gridLines="false" gridLinesSet="true" horizontalCentered="false" verticalCentered="false"/>
  <pageMargins left="0.7875" right="0.7875" top="0.7875" bottom="0.7875" header="0.511811023622047" footer="0.511811023622047"/>
  <pageSetup paperSize="9" scale="53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CCCCCC"/>
    <pageSetUpPr fitToPage="false"/>
  </sheetPr>
  <dimension ref="A1:U336"/>
  <sheetViews>
    <sheetView showFormulas="false" showGridLines="true" showRowColHeaders="true" showZeros="true" rightToLeft="false" tabSelected="false" showOutlineSymbols="false" defaultGridColor="true" view="pageBreakPreview" topLeftCell="A1" colorId="64" zoomScale="90" zoomScaleNormal="100" zoomScalePageLayoutView="90" workbookViewId="0">
      <selection pane="topLeft" activeCell="A2" activeCellId="0" sqref="A2"/>
    </sheetView>
  </sheetViews>
  <sheetFormatPr defaultColWidth="8.859375" defaultRowHeight="15" zeroHeight="false" outlineLevelRow="0" outlineLevelCol="0"/>
  <cols>
    <col collapsed="false" customWidth="true" hidden="false" outlineLevel="0" max="1" min="1" style="203" width="18.4"/>
    <col collapsed="false" customWidth="true" hidden="false" outlineLevel="0" max="2" min="2" style="168" width="21.43"/>
    <col collapsed="false" customWidth="true" hidden="false" outlineLevel="0" max="3" min="3" style="168" width="16.83"/>
    <col collapsed="false" customWidth="true" hidden="false" outlineLevel="0" max="5" min="4" style="168" width="17.15"/>
    <col collapsed="false" customWidth="true" hidden="false" outlineLevel="0" max="6" min="6" style="168" width="19.29"/>
    <col collapsed="false" customWidth="true" hidden="false" outlineLevel="0" max="7" min="7" style="168" width="24.14"/>
    <col collapsed="false" customWidth="true" hidden="false" outlineLevel="0" max="8" min="8" style="168" width="26.16"/>
    <col collapsed="false" customWidth="true" hidden="false" outlineLevel="0" max="9" min="9" style="168" width="25.14"/>
    <col collapsed="false" customWidth="true" hidden="false" outlineLevel="0" max="10" min="10" style="168" width="18.42"/>
    <col collapsed="false" customWidth="true" hidden="false" outlineLevel="0" max="11" min="11" style="168" width="23.14"/>
    <col collapsed="false" customWidth="true" hidden="false" outlineLevel="0" max="12" min="12" style="168" width="9.57"/>
    <col collapsed="false" customWidth="false" hidden="false" outlineLevel="0" max="13" min="13" style="168" width="8.86"/>
    <col collapsed="false" customWidth="false" hidden="false" outlineLevel="0" max="14" min="14" style="167" width="8.86"/>
    <col collapsed="false" customWidth="true" hidden="false" outlineLevel="0" max="15" min="15" style="167" width="13.57"/>
    <col collapsed="false" customWidth="true" hidden="false" outlineLevel="0" max="16" min="16" style="167" width="18"/>
    <col collapsed="false" customWidth="true" hidden="false" outlineLevel="0" max="17" min="17" style="167" width="14.29"/>
    <col collapsed="false" customWidth="true" hidden="false" outlineLevel="0" max="18" min="18" style="167" width="6.57"/>
    <col collapsed="false" customWidth="false" hidden="false" outlineLevel="0" max="20" min="19" style="167" width="8.86"/>
    <col collapsed="false" customWidth="true" hidden="false" outlineLevel="0" max="21" min="21" style="167" width="11.14"/>
    <col collapsed="false" customWidth="false" hidden="false" outlineLevel="0" max="16384" min="22" style="1" width="8.86"/>
  </cols>
  <sheetData>
    <row r="1" customFormat="false" ht="97.5" hidden="false" customHeight="true" outlineLevel="0" collapsed="false">
      <c r="A1" s="169"/>
      <c r="B1" s="169"/>
      <c r="C1" s="169"/>
      <c r="D1" s="113" t="s">
        <v>4</v>
      </c>
      <c r="E1" s="113"/>
      <c r="F1" s="113"/>
      <c r="G1" s="113"/>
      <c r="H1" s="113"/>
      <c r="I1" s="113"/>
      <c r="J1" s="113"/>
      <c r="K1" s="113"/>
      <c r="L1" s="113"/>
      <c r="M1" s="113"/>
    </row>
    <row r="2" customFormat="false" ht="58.5" hidden="false" customHeight="true" outlineLevel="0" collapsed="false">
      <c r="A2" s="112" t="s">
        <v>4105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</row>
    <row r="3" customFormat="false" ht="17.15" hidden="false" customHeight="true" outlineLevel="0" collapsed="false">
      <c r="A3" s="243" t="s">
        <v>3780</v>
      </c>
      <c r="B3" s="244" t="s">
        <v>3997</v>
      </c>
      <c r="C3" s="244" t="s">
        <v>3782</v>
      </c>
      <c r="D3" s="244" t="s">
        <v>3783</v>
      </c>
      <c r="E3" s="244" t="s">
        <v>3784</v>
      </c>
      <c r="F3" s="244" t="s">
        <v>3785</v>
      </c>
      <c r="G3" s="244" t="s">
        <v>3786</v>
      </c>
      <c r="H3" s="244" t="s">
        <v>3787</v>
      </c>
      <c r="I3" s="244" t="s">
        <v>3788</v>
      </c>
      <c r="J3" s="244" t="s">
        <v>3789</v>
      </c>
      <c r="K3" s="244" t="s">
        <v>3790</v>
      </c>
      <c r="L3" s="244" t="s">
        <v>3791</v>
      </c>
      <c r="M3" s="245" t="s">
        <v>3792</v>
      </c>
      <c r="O3" s="173" t="s">
        <v>3793</v>
      </c>
      <c r="P3" s="173"/>
      <c r="Q3" s="173"/>
      <c r="S3" s="209" t="s">
        <v>3793</v>
      </c>
      <c r="T3" s="209"/>
      <c r="U3" s="209"/>
    </row>
    <row r="4" customFormat="false" ht="17.15" hidden="false" customHeight="false" outlineLevel="0" collapsed="false">
      <c r="A4" s="246" t="s">
        <v>4106</v>
      </c>
      <c r="B4" s="247" t="s">
        <v>4107</v>
      </c>
      <c r="C4" s="247" t="s">
        <v>4108</v>
      </c>
      <c r="D4" s="247" t="n">
        <v>3.9</v>
      </c>
      <c r="E4" s="247" t="n">
        <v>2.34</v>
      </c>
      <c r="F4" s="247" t="n">
        <v>27.27</v>
      </c>
      <c r="G4" s="248" t="s">
        <v>3838</v>
      </c>
      <c r="H4" s="248" t="n">
        <v>2</v>
      </c>
      <c r="I4" s="248" t="n">
        <v>10.9</v>
      </c>
      <c r="J4" s="248" t="n">
        <v>8</v>
      </c>
      <c r="K4" s="248" t="n">
        <f aca="false">VLOOKUP(J4,$S$5:$T$19,2,)</f>
        <v>0.4</v>
      </c>
      <c r="L4" s="248" t="n">
        <f aca="false">H4*I4*K4</f>
        <v>8.72</v>
      </c>
      <c r="M4" s="249" t="str">
        <f aca="false">VLOOKUP(J4,$S:$U,3,)</f>
        <v>5/16"</v>
      </c>
      <c r="O4" s="179" t="s">
        <v>3796</v>
      </c>
      <c r="P4" s="180" t="s">
        <v>3797</v>
      </c>
      <c r="Q4" s="181" t="s">
        <v>3798</v>
      </c>
      <c r="S4" s="182" t="s">
        <v>3796</v>
      </c>
      <c r="T4" s="178" t="s">
        <v>3799</v>
      </c>
      <c r="U4" s="183" t="s">
        <v>3800</v>
      </c>
    </row>
    <row r="5" customFormat="false" ht="15" hidden="false" customHeight="false" outlineLevel="0" collapsed="false">
      <c r="A5" s="246"/>
      <c r="B5" s="247"/>
      <c r="C5" s="247"/>
      <c r="D5" s="247"/>
      <c r="E5" s="247"/>
      <c r="F5" s="247"/>
      <c r="G5" s="177" t="s">
        <v>3839</v>
      </c>
      <c r="H5" s="177" t="n">
        <v>2</v>
      </c>
      <c r="I5" s="177" t="n">
        <v>5.15</v>
      </c>
      <c r="J5" s="177" t="n">
        <v>8</v>
      </c>
      <c r="K5" s="177" t="n">
        <f aca="false">VLOOKUP(J5,$S$5:$T$19,2,)</f>
        <v>0.4</v>
      </c>
      <c r="L5" s="177" t="n">
        <f aca="false">H5*I5*K5</f>
        <v>4.12</v>
      </c>
      <c r="M5" s="184" t="str">
        <f aca="false">VLOOKUP(J5,$S:$U,3,)</f>
        <v>5/16"</v>
      </c>
      <c r="O5" s="182" t="n">
        <v>4.2</v>
      </c>
      <c r="P5" s="177" t="n">
        <f aca="false">SUMIF(J:J,O5,L:L)</f>
        <v>0</v>
      </c>
      <c r="Q5" s="184" t="n">
        <f aca="false">P5*1.1</f>
        <v>0</v>
      </c>
      <c r="S5" s="182" t="n">
        <v>4.2</v>
      </c>
      <c r="T5" s="178" t="n">
        <v>0.109</v>
      </c>
      <c r="U5" s="185" t="s">
        <v>3802</v>
      </c>
    </row>
    <row r="6" customFormat="false" ht="15" hidden="false" customHeight="false" outlineLevel="0" collapsed="false">
      <c r="A6" s="246"/>
      <c r="B6" s="247"/>
      <c r="C6" s="247"/>
      <c r="D6" s="247"/>
      <c r="E6" s="247"/>
      <c r="F6" s="247"/>
      <c r="G6" s="177" t="s">
        <v>3840</v>
      </c>
      <c r="H6" s="177" t="n">
        <v>2</v>
      </c>
      <c r="I6" s="177" t="n">
        <v>5.25</v>
      </c>
      <c r="J6" s="177" t="n">
        <v>10</v>
      </c>
      <c r="K6" s="177" t="n">
        <f aca="false">VLOOKUP(J6,$S$5:$T$19,2,)</f>
        <v>0.62</v>
      </c>
      <c r="L6" s="177" t="n">
        <f aca="false">H6*I6*K6</f>
        <v>6.51</v>
      </c>
      <c r="M6" s="184" t="str">
        <f aca="false">VLOOKUP(J6,$S:$U,3,)</f>
        <v>3/8"</v>
      </c>
      <c r="O6" s="182" t="n">
        <v>5</v>
      </c>
      <c r="P6" s="177" t="n">
        <f aca="false">SUMIF(J:J,O6,L:L)</f>
        <v>472.848222</v>
      </c>
      <c r="Q6" s="184" t="n">
        <f aca="false">P6*1.1</f>
        <v>520.1330442</v>
      </c>
      <c r="S6" s="182" t="n">
        <v>5</v>
      </c>
      <c r="T6" s="178" t="n">
        <v>0.154</v>
      </c>
      <c r="U6" s="185" t="s">
        <v>3803</v>
      </c>
    </row>
    <row r="7" customFormat="false" ht="15" hidden="false" customHeight="false" outlineLevel="0" collapsed="false">
      <c r="A7" s="246"/>
      <c r="B7" s="247"/>
      <c r="C7" s="247"/>
      <c r="D7" s="247"/>
      <c r="E7" s="247"/>
      <c r="F7" s="247"/>
      <c r="G7" s="177" t="s">
        <v>3841</v>
      </c>
      <c r="H7" s="177" t="n">
        <v>1</v>
      </c>
      <c r="I7" s="177" t="n">
        <v>1.85</v>
      </c>
      <c r="J7" s="177" t="n">
        <v>12.5</v>
      </c>
      <c r="K7" s="177" t="n">
        <f aca="false">VLOOKUP(J7,$S$5:$T$19,2,)</f>
        <v>0.96</v>
      </c>
      <c r="L7" s="177" t="n">
        <f aca="false">H7*I7*K7</f>
        <v>1.776</v>
      </c>
      <c r="M7" s="184" t="str">
        <f aca="false">VLOOKUP(J7,$S:$U,3,)</f>
        <v>1/2"</v>
      </c>
      <c r="O7" s="182" t="n">
        <v>6</v>
      </c>
      <c r="P7" s="177" t="n">
        <f aca="false">SUMIF(J:J,O7,L:L)</f>
        <v>0</v>
      </c>
      <c r="Q7" s="184" t="n">
        <f aca="false">P7*1.1</f>
        <v>0</v>
      </c>
      <c r="S7" s="182" t="n">
        <v>6</v>
      </c>
      <c r="T7" s="178" t="n">
        <v>0.222</v>
      </c>
      <c r="U7" s="185" t="s">
        <v>3804</v>
      </c>
    </row>
    <row r="8" customFormat="false" ht="15" hidden="false" customHeight="false" outlineLevel="0" collapsed="false">
      <c r="A8" s="246"/>
      <c r="B8" s="247"/>
      <c r="C8" s="247"/>
      <c r="D8" s="247"/>
      <c r="E8" s="247"/>
      <c r="F8" s="247"/>
      <c r="G8" s="177" t="s">
        <v>3842</v>
      </c>
      <c r="H8" s="177" t="n">
        <v>2</v>
      </c>
      <c r="I8" s="177" t="n">
        <v>2.75</v>
      </c>
      <c r="J8" s="177" t="n">
        <v>10</v>
      </c>
      <c r="K8" s="177" t="n">
        <f aca="false">VLOOKUP(J8,$S$5:$T$19,2,)</f>
        <v>0.62</v>
      </c>
      <c r="L8" s="177" t="n">
        <f aca="false">H8*I8*K8</f>
        <v>3.41</v>
      </c>
      <c r="M8" s="184" t="str">
        <f aca="false">VLOOKUP(J8,$S:$U,3,)</f>
        <v>3/8"</v>
      </c>
      <c r="O8" s="186" t="s">
        <v>3805</v>
      </c>
      <c r="P8" s="187" t="n">
        <f aca="false">SUM(P5:P7)</f>
        <v>472.848222</v>
      </c>
      <c r="Q8" s="188" t="n">
        <f aca="false">SUM(Q5:Q7)</f>
        <v>520.1330442</v>
      </c>
    </row>
    <row r="9" customFormat="false" ht="14.15" hidden="false" customHeight="true" outlineLevel="0" collapsed="false">
      <c r="A9" s="246"/>
      <c r="B9" s="247"/>
      <c r="C9" s="247"/>
      <c r="D9" s="247"/>
      <c r="E9" s="247"/>
      <c r="F9" s="247"/>
      <c r="G9" s="177" t="s">
        <v>3843</v>
      </c>
      <c r="H9" s="177" t="n">
        <v>1</v>
      </c>
      <c r="I9" s="177" t="n">
        <v>3.1</v>
      </c>
      <c r="J9" s="177" t="n">
        <v>12.5</v>
      </c>
      <c r="K9" s="177" t="n">
        <f aca="false">VLOOKUP(J9,$S$5:$T$19,2,)</f>
        <v>0.96</v>
      </c>
      <c r="L9" s="177" t="n">
        <f aca="false">H9*I9*K9</f>
        <v>2.976</v>
      </c>
      <c r="M9" s="184" t="str">
        <f aca="false">VLOOKUP(J9,$S:$U,3,)</f>
        <v>1/2"</v>
      </c>
      <c r="S9" s="209" t="s">
        <v>3806</v>
      </c>
      <c r="T9" s="209"/>
      <c r="U9" s="209"/>
    </row>
    <row r="10" customFormat="false" ht="17.15" hidden="false" customHeight="true" outlineLevel="0" collapsed="false">
      <c r="A10" s="246"/>
      <c r="B10" s="247"/>
      <c r="C10" s="247"/>
      <c r="D10" s="247"/>
      <c r="E10" s="247"/>
      <c r="F10" s="247"/>
      <c r="G10" s="177" t="s">
        <v>3844</v>
      </c>
      <c r="H10" s="177" t="n">
        <v>1</v>
      </c>
      <c r="I10" s="177" t="n">
        <v>2.95</v>
      </c>
      <c r="J10" s="177" t="n">
        <v>12.5</v>
      </c>
      <c r="K10" s="177" t="n">
        <f aca="false">VLOOKUP(J10,$S$5:$T$19,2,)</f>
        <v>0.96</v>
      </c>
      <c r="L10" s="177" t="n">
        <f aca="false">H10*I10*K10</f>
        <v>2.832</v>
      </c>
      <c r="M10" s="184" t="str">
        <f aca="false">VLOOKUP(J10,$S:$U,3,)</f>
        <v>1/2"</v>
      </c>
      <c r="O10" s="173" t="s">
        <v>3806</v>
      </c>
      <c r="P10" s="173"/>
      <c r="Q10" s="173"/>
      <c r="S10" s="182" t="s">
        <v>3796</v>
      </c>
      <c r="T10" s="178" t="s">
        <v>3799</v>
      </c>
      <c r="U10" s="183" t="s">
        <v>3800</v>
      </c>
    </row>
    <row r="11" customFormat="false" ht="15" hidden="false" customHeight="false" outlineLevel="0" collapsed="false">
      <c r="A11" s="246"/>
      <c r="B11" s="247"/>
      <c r="C11" s="247"/>
      <c r="D11" s="247"/>
      <c r="E11" s="247"/>
      <c r="F11" s="247"/>
      <c r="G11" s="177" t="s">
        <v>3845</v>
      </c>
      <c r="H11" s="177" t="n">
        <v>1</v>
      </c>
      <c r="I11" s="177" t="n">
        <v>1.35</v>
      </c>
      <c r="J11" s="177" t="n">
        <v>10</v>
      </c>
      <c r="K11" s="177" t="n">
        <f aca="false">VLOOKUP(J11,$S$5:$T$19,2,)</f>
        <v>0.62</v>
      </c>
      <c r="L11" s="177" t="n">
        <f aca="false">H11*I11*K11</f>
        <v>0.837</v>
      </c>
      <c r="M11" s="184" t="str">
        <f aca="false">VLOOKUP(J11,$S:$U,3,)</f>
        <v>3/8"</v>
      </c>
      <c r="O11" s="179" t="s">
        <v>3796</v>
      </c>
      <c r="P11" s="180" t="s">
        <v>3797</v>
      </c>
      <c r="Q11" s="181" t="s">
        <v>3798</v>
      </c>
      <c r="S11" s="182" t="n">
        <v>6.3</v>
      </c>
      <c r="T11" s="178" t="n">
        <v>0.25</v>
      </c>
      <c r="U11" s="185" t="s">
        <v>3804</v>
      </c>
    </row>
    <row r="12" customFormat="false" ht="15" hidden="false" customHeight="false" outlineLevel="0" collapsed="false">
      <c r="A12" s="246"/>
      <c r="B12" s="247"/>
      <c r="C12" s="247"/>
      <c r="D12" s="247"/>
      <c r="E12" s="247"/>
      <c r="F12" s="247"/>
      <c r="G12" s="177" t="s">
        <v>3846</v>
      </c>
      <c r="H12" s="177" t="n">
        <v>2</v>
      </c>
      <c r="I12" s="177" t="n">
        <v>10.81</v>
      </c>
      <c r="J12" s="177" t="n">
        <v>8</v>
      </c>
      <c r="K12" s="177" t="n">
        <f aca="false">VLOOKUP(J12,$S$5:$T$19,2,)</f>
        <v>0.4</v>
      </c>
      <c r="L12" s="177" t="n">
        <f aca="false">H12*I12*K12</f>
        <v>8.648</v>
      </c>
      <c r="M12" s="184" t="str">
        <f aca="false">VLOOKUP(J12,$S:$U,3,)</f>
        <v>5/16"</v>
      </c>
      <c r="O12" s="182" t="n">
        <v>6.3</v>
      </c>
      <c r="P12" s="177" t="n">
        <f aca="false">SUMIF(J:J,O12,L:L)</f>
        <v>0</v>
      </c>
      <c r="Q12" s="184" t="n">
        <f aca="false">P12*1.1</f>
        <v>0</v>
      </c>
      <c r="S12" s="182" t="n">
        <v>8</v>
      </c>
      <c r="T12" s="178" t="n">
        <v>0.4</v>
      </c>
      <c r="U12" s="185" t="s">
        <v>3807</v>
      </c>
    </row>
    <row r="13" customFormat="false" ht="15" hidden="false" customHeight="false" outlineLevel="0" collapsed="false">
      <c r="A13" s="246"/>
      <c r="B13" s="247"/>
      <c r="C13" s="247"/>
      <c r="D13" s="247"/>
      <c r="E13" s="247"/>
      <c r="F13" s="247"/>
      <c r="G13" s="177" t="s">
        <v>3847</v>
      </c>
      <c r="H13" s="177" t="n">
        <v>2</v>
      </c>
      <c r="I13" s="177" t="n">
        <v>4.99</v>
      </c>
      <c r="J13" s="177" t="n">
        <v>8</v>
      </c>
      <c r="K13" s="177" t="n">
        <f aca="false">VLOOKUP(J13,$S$5:$T$19,2,)</f>
        <v>0.4</v>
      </c>
      <c r="L13" s="177" t="n">
        <f aca="false">H13*I13*K13</f>
        <v>3.992</v>
      </c>
      <c r="M13" s="184" t="str">
        <f aca="false">VLOOKUP(J13,$S:$U,3,)</f>
        <v>5/16"</v>
      </c>
      <c r="O13" s="182" t="n">
        <v>8</v>
      </c>
      <c r="P13" s="177" t="n">
        <f aca="false">SUMIF(J:J,O13,L:L)</f>
        <v>276.672</v>
      </c>
      <c r="Q13" s="184" t="n">
        <f aca="false">P13*1.1</f>
        <v>304.3392</v>
      </c>
      <c r="S13" s="182" t="n">
        <v>10</v>
      </c>
      <c r="T13" s="178" t="n">
        <v>0.62</v>
      </c>
      <c r="U13" s="185" t="s">
        <v>3808</v>
      </c>
    </row>
    <row r="14" customFormat="false" ht="15" hidden="false" customHeight="false" outlineLevel="0" collapsed="false">
      <c r="A14" s="246"/>
      <c r="B14" s="247"/>
      <c r="C14" s="247"/>
      <c r="D14" s="247"/>
      <c r="E14" s="247"/>
      <c r="F14" s="247"/>
      <c r="G14" s="177" t="s">
        <v>3848</v>
      </c>
      <c r="H14" s="177" t="n">
        <v>2</v>
      </c>
      <c r="I14" s="177" t="n">
        <v>5.06</v>
      </c>
      <c r="J14" s="177" t="n">
        <v>12.5</v>
      </c>
      <c r="K14" s="177" t="n">
        <f aca="false">VLOOKUP(J14,$S$5:$T$19,2,)</f>
        <v>0.96</v>
      </c>
      <c r="L14" s="177" t="n">
        <f aca="false">H14*I14*K14</f>
        <v>9.7152</v>
      </c>
      <c r="M14" s="184" t="str">
        <f aca="false">VLOOKUP(J14,$S:$U,3,)</f>
        <v>1/2"</v>
      </c>
      <c r="O14" s="182" t="n">
        <v>10</v>
      </c>
      <c r="P14" s="177" t="n">
        <f aca="false">SUMIF(J:J,O14,L:L)</f>
        <v>1152.7722</v>
      </c>
      <c r="Q14" s="184" t="n">
        <f aca="false">P14*1.1</f>
        <v>1268.04942</v>
      </c>
      <c r="S14" s="182" t="n">
        <v>12.5</v>
      </c>
      <c r="T14" s="178" t="n">
        <v>0.96</v>
      </c>
      <c r="U14" s="185" t="s">
        <v>3809</v>
      </c>
    </row>
    <row r="15" customFormat="false" ht="15" hidden="false" customHeight="false" outlineLevel="0" collapsed="false">
      <c r="A15" s="246"/>
      <c r="B15" s="247"/>
      <c r="C15" s="247"/>
      <c r="D15" s="247"/>
      <c r="E15" s="247"/>
      <c r="F15" s="247"/>
      <c r="G15" s="177" t="s">
        <v>3849</v>
      </c>
      <c r="H15" s="177" t="n">
        <v>1</v>
      </c>
      <c r="I15" s="177" t="n">
        <v>3.9</v>
      </c>
      <c r="J15" s="177" t="n">
        <v>12.5</v>
      </c>
      <c r="K15" s="177" t="n">
        <f aca="false">VLOOKUP(J15,$S$5:$T$19,2,)</f>
        <v>0.96</v>
      </c>
      <c r="L15" s="177" t="n">
        <f aca="false">H15*I15*K15</f>
        <v>3.744</v>
      </c>
      <c r="M15" s="184" t="str">
        <f aca="false">VLOOKUP(J15,$S:$U,3,)</f>
        <v>1/2"</v>
      </c>
      <c r="O15" s="182" t="n">
        <v>12.5</v>
      </c>
      <c r="P15" s="177" t="n">
        <f aca="false">SUMIF(J:J,O15,L:L)</f>
        <v>347.376</v>
      </c>
      <c r="Q15" s="184" t="n">
        <f aca="false">P15*1.1</f>
        <v>382.1136</v>
      </c>
      <c r="S15" s="182" t="n">
        <v>16</v>
      </c>
      <c r="T15" s="178" t="n">
        <v>1.58</v>
      </c>
      <c r="U15" s="185" t="s">
        <v>3810</v>
      </c>
    </row>
    <row r="16" customFormat="false" ht="15" hidden="false" customHeight="false" outlineLevel="0" collapsed="false">
      <c r="A16" s="246"/>
      <c r="B16" s="247"/>
      <c r="C16" s="247"/>
      <c r="D16" s="247"/>
      <c r="E16" s="247"/>
      <c r="F16" s="247"/>
      <c r="G16" s="177" t="s">
        <v>3850</v>
      </c>
      <c r="H16" s="177" t="n">
        <v>1</v>
      </c>
      <c r="I16" s="177" t="n">
        <v>3.8</v>
      </c>
      <c r="J16" s="177" t="n">
        <v>12.5</v>
      </c>
      <c r="K16" s="177" t="n">
        <f aca="false">VLOOKUP(J16,$S$5:$T$19,2,)</f>
        <v>0.96</v>
      </c>
      <c r="L16" s="177" t="n">
        <f aca="false">H16*I16*K16</f>
        <v>3.648</v>
      </c>
      <c r="M16" s="184" t="str">
        <f aca="false">VLOOKUP(J16,$S:$U,3,)</f>
        <v>1/2"</v>
      </c>
      <c r="O16" s="182" t="n">
        <v>16</v>
      </c>
      <c r="P16" s="177" t="n">
        <f aca="false">SUMIF(J:J,O16,L:L)</f>
        <v>260.068</v>
      </c>
      <c r="Q16" s="184" t="n">
        <f aca="false">P16*1.1</f>
        <v>286.0748</v>
      </c>
      <c r="S16" s="182" t="n">
        <v>20</v>
      </c>
      <c r="T16" s="178" t="n">
        <v>2.47</v>
      </c>
      <c r="U16" s="185" t="s">
        <v>3811</v>
      </c>
    </row>
    <row r="17" customFormat="false" ht="15" hidden="false" customHeight="false" outlineLevel="0" collapsed="false">
      <c r="A17" s="246"/>
      <c r="B17" s="247"/>
      <c r="C17" s="247"/>
      <c r="D17" s="247"/>
      <c r="E17" s="247"/>
      <c r="F17" s="247"/>
      <c r="G17" s="177" t="s">
        <v>3851</v>
      </c>
      <c r="H17" s="177" t="n">
        <v>1</v>
      </c>
      <c r="I17" s="177" t="n">
        <v>3.2</v>
      </c>
      <c r="J17" s="177" t="n">
        <v>12.5</v>
      </c>
      <c r="K17" s="177" t="n">
        <f aca="false">VLOOKUP(J17,$S$5:$T$19,2,)</f>
        <v>0.96</v>
      </c>
      <c r="L17" s="177" t="n">
        <f aca="false">H17*I17*K17</f>
        <v>3.072</v>
      </c>
      <c r="M17" s="184" t="str">
        <f aca="false">VLOOKUP(J17,$S:$U,3,)</f>
        <v>1/2"</v>
      </c>
      <c r="O17" s="182" t="n">
        <v>20</v>
      </c>
      <c r="P17" s="177" t="n">
        <f aca="false">SUMIF(J:J,O17,L:L)</f>
        <v>1049.3548</v>
      </c>
      <c r="Q17" s="184" t="n">
        <f aca="false">P17*1.1</f>
        <v>1154.29028</v>
      </c>
      <c r="S17" s="182" t="n">
        <v>25</v>
      </c>
      <c r="T17" s="178" t="n">
        <v>3.85</v>
      </c>
      <c r="U17" s="185" t="s">
        <v>3812</v>
      </c>
    </row>
    <row r="18" customFormat="false" ht="15" hidden="false" customHeight="false" outlineLevel="0" collapsed="false">
      <c r="A18" s="246"/>
      <c r="B18" s="247"/>
      <c r="C18" s="247"/>
      <c r="D18" s="247"/>
      <c r="E18" s="247"/>
      <c r="F18" s="247"/>
      <c r="G18" s="177" t="s">
        <v>3852</v>
      </c>
      <c r="H18" s="177" t="n">
        <v>109</v>
      </c>
      <c r="I18" s="177" t="n">
        <v>1.52</v>
      </c>
      <c r="J18" s="177" t="n">
        <v>5</v>
      </c>
      <c r="K18" s="177" t="n">
        <f aca="false">VLOOKUP(J18,$S$5:$T$19,2,)</f>
        <v>0.154</v>
      </c>
      <c r="L18" s="250" t="n">
        <f aca="false">H18*I18*K18</f>
        <v>25.51472</v>
      </c>
      <c r="M18" s="251" t="str">
        <f aca="false">VLOOKUP(J18,$S:$U,3,)</f>
        <v>3/15"</v>
      </c>
      <c r="O18" s="182" t="n">
        <v>25</v>
      </c>
      <c r="P18" s="177" t="n">
        <f aca="false">SUMIF(J:J,O18,L:L)</f>
        <v>0</v>
      </c>
      <c r="Q18" s="184" t="n">
        <f aca="false">P18*1.1</f>
        <v>0</v>
      </c>
      <c r="S18" s="186" t="n">
        <v>32</v>
      </c>
      <c r="T18" s="189" t="n">
        <v>6.31</v>
      </c>
      <c r="U18" s="190" t="s">
        <v>3813</v>
      </c>
    </row>
    <row r="19" customFormat="false" ht="15" hidden="false" customHeight="false" outlineLevel="0" collapsed="false">
      <c r="A19" s="174" t="s">
        <v>4106</v>
      </c>
      <c r="B19" s="177" t="s">
        <v>4109</v>
      </c>
      <c r="C19" s="177" t="s">
        <v>4108</v>
      </c>
      <c r="D19" s="177" t="n">
        <v>1.66</v>
      </c>
      <c r="E19" s="177" t="n">
        <v>1</v>
      </c>
      <c r="F19" s="177" t="n">
        <v>11.59</v>
      </c>
      <c r="G19" s="177" t="s">
        <v>3838</v>
      </c>
      <c r="H19" s="177" t="n">
        <v>4</v>
      </c>
      <c r="I19" s="177" t="n">
        <v>8.74</v>
      </c>
      <c r="J19" s="177" t="n">
        <v>12.5</v>
      </c>
      <c r="K19" s="177" t="n">
        <f aca="false">VLOOKUP(J19,$S$5:$T$19,2,)</f>
        <v>0.96</v>
      </c>
      <c r="L19" s="248" t="n">
        <f aca="false">H19*I19*K19</f>
        <v>33.5616</v>
      </c>
      <c r="M19" s="249" t="str">
        <f aca="false">VLOOKUP(J19,$S:$U,3,)</f>
        <v>1/2"</v>
      </c>
      <c r="O19" s="182" t="n">
        <v>32</v>
      </c>
      <c r="P19" s="177" t="n">
        <f aca="false">SUMIF(J:J,O19,L:L)</f>
        <v>0</v>
      </c>
      <c r="Q19" s="184" t="n">
        <f aca="false">P19*1.1</f>
        <v>0</v>
      </c>
    </row>
    <row r="20" customFormat="false" ht="15" hidden="false" customHeight="false" outlineLevel="0" collapsed="false">
      <c r="A20" s="174"/>
      <c r="B20" s="177"/>
      <c r="C20" s="177"/>
      <c r="D20" s="177"/>
      <c r="E20" s="177"/>
      <c r="F20" s="177"/>
      <c r="G20" s="177" t="s">
        <v>3839</v>
      </c>
      <c r="H20" s="177" t="n">
        <v>2</v>
      </c>
      <c r="I20" s="177" t="n">
        <v>2.25</v>
      </c>
      <c r="J20" s="177" t="n">
        <v>10</v>
      </c>
      <c r="K20" s="177" t="n">
        <f aca="false">VLOOKUP(J20,$S$5:$T$19,2,)</f>
        <v>0.62</v>
      </c>
      <c r="L20" s="177" t="n">
        <f aca="false">H20*I20*K20</f>
        <v>2.79</v>
      </c>
      <c r="M20" s="184" t="str">
        <f aca="false">VLOOKUP(J20,$S:$U,3,)</f>
        <v>3/8"</v>
      </c>
      <c r="O20" s="192" t="s">
        <v>3805</v>
      </c>
      <c r="P20" s="187" t="n">
        <f aca="false">SUM(P12:P19)</f>
        <v>3086.243</v>
      </c>
      <c r="Q20" s="193" t="n">
        <f aca="false">P20*1.1</f>
        <v>3394.8673</v>
      </c>
    </row>
    <row r="21" customFormat="false" ht="15" hidden="false" customHeight="false" outlineLevel="0" collapsed="false">
      <c r="A21" s="174"/>
      <c r="B21" s="177"/>
      <c r="C21" s="177"/>
      <c r="D21" s="177"/>
      <c r="E21" s="177"/>
      <c r="F21" s="177"/>
      <c r="G21" s="177" t="s">
        <v>3840</v>
      </c>
      <c r="H21" s="177" t="n">
        <v>2</v>
      </c>
      <c r="I21" s="177" t="n">
        <v>2.2</v>
      </c>
      <c r="J21" s="177" t="n">
        <v>12.5</v>
      </c>
      <c r="K21" s="177" t="n">
        <f aca="false">VLOOKUP(J21,$S$5:$T$19,2,)</f>
        <v>0.96</v>
      </c>
      <c r="L21" s="177" t="n">
        <f aca="false">H21*I21*K21</f>
        <v>4.224</v>
      </c>
      <c r="M21" s="184" t="str">
        <f aca="false">VLOOKUP(J21,$S:$U,3,)</f>
        <v>1/2"</v>
      </c>
    </row>
    <row r="22" customFormat="false" ht="14.25" hidden="false" customHeight="true" outlineLevel="0" collapsed="false">
      <c r="A22" s="174"/>
      <c r="B22" s="177"/>
      <c r="C22" s="177"/>
      <c r="D22" s="177"/>
      <c r="E22" s="177"/>
      <c r="F22" s="177"/>
      <c r="G22" s="177" t="s">
        <v>3841</v>
      </c>
      <c r="H22" s="177" t="n">
        <v>1</v>
      </c>
      <c r="I22" s="177" t="n">
        <v>5.55</v>
      </c>
      <c r="J22" s="177" t="n">
        <v>16</v>
      </c>
      <c r="K22" s="177" t="n">
        <f aca="false">VLOOKUP(J22,$S$5:$T$19,2,)</f>
        <v>1.58</v>
      </c>
      <c r="L22" s="177" t="n">
        <f aca="false">H22*I22*K22</f>
        <v>8.769</v>
      </c>
      <c r="M22" s="184" t="str">
        <f aca="false">VLOOKUP(J22,$S:$U,3,)</f>
        <v>5/8"</v>
      </c>
      <c r="O22" s="252" t="s">
        <v>3814</v>
      </c>
      <c r="P22" s="252"/>
      <c r="Q22" s="252"/>
    </row>
    <row r="23" customFormat="false" ht="15" hidden="false" customHeight="false" outlineLevel="0" collapsed="false">
      <c r="A23" s="174"/>
      <c r="B23" s="177"/>
      <c r="C23" s="177"/>
      <c r="D23" s="177"/>
      <c r="E23" s="177"/>
      <c r="F23" s="177"/>
      <c r="G23" s="177" t="s">
        <v>3842</v>
      </c>
      <c r="H23" s="177" t="n">
        <v>4</v>
      </c>
      <c r="I23" s="177" t="n">
        <v>7.95</v>
      </c>
      <c r="J23" s="177" t="n">
        <v>8</v>
      </c>
      <c r="K23" s="177" t="n">
        <f aca="false">VLOOKUP(J23,$S$5:$T$19,2,)</f>
        <v>0.4</v>
      </c>
      <c r="L23" s="177" t="n">
        <f aca="false">H23*I23*K23</f>
        <v>12.72</v>
      </c>
      <c r="M23" s="184" t="str">
        <f aca="false">VLOOKUP(J23,$S:$U,3,)</f>
        <v>5/16"</v>
      </c>
      <c r="O23" s="179"/>
      <c r="P23" s="180" t="s">
        <v>3806</v>
      </c>
      <c r="Q23" s="181" t="s">
        <v>3793</v>
      </c>
    </row>
    <row r="24" customFormat="false" ht="15" hidden="false" customHeight="false" outlineLevel="0" collapsed="false">
      <c r="A24" s="174"/>
      <c r="B24" s="177"/>
      <c r="C24" s="177"/>
      <c r="D24" s="177"/>
      <c r="E24" s="177"/>
      <c r="F24" s="177"/>
      <c r="G24" s="177" t="s">
        <v>3843</v>
      </c>
      <c r="H24" s="177" t="n">
        <v>43</v>
      </c>
      <c r="I24" s="177" t="n">
        <v>1.52</v>
      </c>
      <c r="J24" s="177" t="n">
        <v>5</v>
      </c>
      <c r="K24" s="177" t="n">
        <f aca="false">VLOOKUP(J24,$S$5:$T$19,2,)</f>
        <v>0.154</v>
      </c>
      <c r="L24" s="250" t="n">
        <f aca="false">H24*I24*K24</f>
        <v>10.06544</v>
      </c>
      <c r="M24" s="251" t="str">
        <f aca="false">VLOOKUP(J24,$S:$U,3,)</f>
        <v>3/15"</v>
      </c>
      <c r="O24" s="253" t="s">
        <v>4106</v>
      </c>
      <c r="P24" s="177" t="n">
        <v>2320.9</v>
      </c>
      <c r="Q24" s="184" t="n">
        <v>388.7</v>
      </c>
    </row>
    <row r="25" customFormat="false" ht="15" hidden="false" customHeight="false" outlineLevel="0" collapsed="false">
      <c r="A25" s="174" t="s">
        <v>4106</v>
      </c>
      <c r="B25" s="177" t="s">
        <v>4110</v>
      </c>
      <c r="C25" s="177" t="s">
        <v>4108</v>
      </c>
      <c r="D25" s="177" t="n">
        <v>3.9</v>
      </c>
      <c r="E25" s="177" t="n">
        <v>2.34</v>
      </c>
      <c r="F25" s="177" t="n">
        <v>27.27</v>
      </c>
      <c r="G25" s="177" t="s">
        <v>3838</v>
      </c>
      <c r="H25" s="177" t="n">
        <v>2</v>
      </c>
      <c r="I25" s="177" t="n">
        <v>9.29</v>
      </c>
      <c r="J25" s="177" t="n">
        <v>10</v>
      </c>
      <c r="K25" s="177" t="n">
        <f aca="false">VLOOKUP(J25,$S$5:$T$19,2,)</f>
        <v>0.62</v>
      </c>
      <c r="L25" s="248" t="n">
        <f aca="false">H25*I25*K25</f>
        <v>11.5196</v>
      </c>
      <c r="M25" s="249" t="str">
        <f aca="false">VLOOKUP(J25,$S:$U,3,)</f>
        <v>3/8"</v>
      </c>
      <c r="O25" s="253" t="s">
        <v>4111</v>
      </c>
      <c r="P25" s="177" t="n">
        <v>1056.9</v>
      </c>
      <c r="Q25" s="184" t="n">
        <v>209.6</v>
      </c>
    </row>
    <row r="26" customFormat="false" ht="15" hidden="false" customHeight="false" outlineLevel="0" collapsed="false">
      <c r="A26" s="174"/>
      <c r="B26" s="177"/>
      <c r="C26" s="177"/>
      <c r="D26" s="177"/>
      <c r="E26" s="177"/>
      <c r="F26" s="177"/>
      <c r="G26" s="177" t="s">
        <v>3839</v>
      </c>
      <c r="H26" s="177" t="n">
        <v>2</v>
      </c>
      <c r="I26" s="177" t="n">
        <v>6.6</v>
      </c>
      <c r="J26" s="177" t="n">
        <v>10</v>
      </c>
      <c r="K26" s="177" t="n">
        <f aca="false">VLOOKUP(J26,$S$5:$T$19,2,)</f>
        <v>0.62</v>
      </c>
      <c r="L26" s="177" t="n">
        <f aca="false">H26*I26*K26</f>
        <v>8.184</v>
      </c>
      <c r="M26" s="184" t="str">
        <f aca="false">VLOOKUP(J26,$S:$U,3,)</f>
        <v>3/8"</v>
      </c>
      <c r="O26" s="192" t="s">
        <v>3805</v>
      </c>
      <c r="P26" s="254" t="n">
        <f aca="false">SUM(P24:P25)</f>
        <v>3377.8</v>
      </c>
      <c r="Q26" s="255" t="n">
        <f aca="false">SUM(Q24:Q25)</f>
        <v>598.3</v>
      </c>
    </row>
    <row r="27" customFormat="false" ht="15" hidden="false" customHeight="false" outlineLevel="0" collapsed="false">
      <c r="A27" s="174"/>
      <c r="B27" s="177"/>
      <c r="C27" s="177"/>
      <c r="D27" s="177"/>
      <c r="E27" s="177"/>
      <c r="F27" s="177"/>
      <c r="G27" s="177" t="s">
        <v>3840</v>
      </c>
      <c r="H27" s="177" t="n">
        <v>2</v>
      </c>
      <c r="I27" s="177" t="n">
        <v>5.2</v>
      </c>
      <c r="J27" s="177" t="n">
        <v>10</v>
      </c>
      <c r="K27" s="177" t="n">
        <f aca="false">VLOOKUP(J27,$S$5:$T$19,2,)</f>
        <v>0.62</v>
      </c>
      <c r="L27" s="177" t="n">
        <f aca="false">H27*I27*K27</f>
        <v>6.448</v>
      </c>
      <c r="M27" s="184" t="str">
        <f aca="false">VLOOKUP(J27,$S:$U,3,)</f>
        <v>3/8"</v>
      </c>
    </row>
    <row r="28" customFormat="false" ht="15" hidden="false" customHeight="false" outlineLevel="0" collapsed="false">
      <c r="A28" s="174"/>
      <c r="B28" s="177"/>
      <c r="C28" s="177"/>
      <c r="D28" s="177"/>
      <c r="E28" s="177"/>
      <c r="F28" s="177"/>
      <c r="G28" s="177" t="s">
        <v>3841</v>
      </c>
      <c r="H28" s="177" t="n">
        <v>2</v>
      </c>
      <c r="I28" s="177" t="n">
        <v>1.6</v>
      </c>
      <c r="J28" s="177" t="n">
        <v>10</v>
      </c>
      <c r="K28" s="177" t="n">
        <f aca="false">VLOOKUP(J28,$S$5:$T$19,2,)</f>
        <v>0.62</v>
      </c>
      <c r="L28" s="177" t="n">
        <f aca="false">H28*I28*K28</f>
        <v>1.984</v>
      </c>
      <c r="M28" s="184" t="str">
        <f aca="false">VLOOKUP(J28,$S:$U,3,)</f>
        <v>3/8"</v>
      </c>
    </row>
    <row r="29" customFormat="false" ht="15" hidden="false" customHeight="false" outlineLevel="0" collapsed="false">
      <c r="A29" s="174"/>
      <c r="B29" s="177"/>
      <c r="C29" s="177"/>
      <c r="D29" s="177"/>
      <c r="E29" s="177"/>
      <c r="F29" s="177"/>
      <c r="G29" s="177" t="s">
        <v>3842</v>
      </c>
      <c r="H29" s="177" t="n">
        <v>2</v>
      </c>
      <c r="I29" s="177" t="n">
        <v>3.3</v>
      </c>
      <c r="J29" s="177" t="n">
        <v>10</v>
      </c>
      <c r="K29" s="177" t="n">
        <f aca="false">VLOOKUP(J29,$S$5:$T$19,2,)</f>
        <v>0.62</v>
      </c>
      <c r="L29" s="177" t="n">
        <f aca="false">H29*I29*K29</f>
        <v>4.092</v>
      </c>
      <c r="M29" s="184" t="str">
        <f aca="false">VLOOKUP(J29,$S:$U,3,)</f>
        <v>3/8"</v>
      </c>
    </row>
    <row r="30" customFormat="false" ht="15" hidden="false" customHeight="false" outlineLevel="0" collapsed="false">
      <c r="A30" s="174"/>
      <c r="B30" s="177"/>
      <c r="C30" s="177"/>
      <c r="D30" s="177"/>
      <c r="E30" s="177"/>
      <c r="F30" s="177"/>
      <c r="G30" s="177" t="s">
        <v>3843</v>
      </c>
      <c r="H30" s="177" t="n">
        <v>2</v>
      </c>
      <c r="I30" s="177" t="n">
        <v>3.55</v>
      </c>
      <c r="J30" s="177" t="n">
        <v>10</v>
      </c>
      <c r="K30" s="177" t="n">
        <f aca="false">VLOOKUP(J30,$S$5:$T$19,2,)</f>
        <v>0.62</v>
      </c>
      <c r="L30" s="177" t="n">
        <f aca="false">H30*I30*K30</f>
        <v>4.402</v>
      </c>
      <c r="M30" s="184" t="str">
        <f aca="false">VLOOKUP(J30,$S:$U,3,)</f>
        <v>3/8"</v>
      </c>
    </row>
    <row r="31" customFormat="false" ht="15" hidden="false" customHeight="true" outlineLevel="0" collapsed="false">
      <c r="A31" s="174"/>
      <c r="B31" s="177"/>
      <c r="C31" s="177"/>
      <c r="D31" s="177"/>
      <c r="E31" s="177"/>
      <c r="F31" s="177"/>
      <c r="G31" s="177" t="s">
        <v>3844</v>
      </c>
      <c r="H31" s="177" t="n">
        <v>1</v>
      </c>
      <c r="I31" s="177" t="n">
        <v>2.85</v>
      </c>
      <c r="J31" s="177" t="n">
        <v>10</v>
      </c>
      <c r="K31" s="177" t="n">
        <f aca="false">VLOOKUP(J31,$S$5:$T$19,2,)</f>
        <v>0.62</v>
      </c>
      <c r="L31" s="177" t="n">
        <f aca="false">H31*I31*K31</f>
        <v>1.767</v>
      </c>
      <c r="M31" s="184" t="str">
        <f aca="false">VLOOKUP(J31,$S:$U,3,)</f>
        <v>3/8"</v>
      </c>
    </row>
    <row r="32" customFormat="false" ht="15" hidden="false" customHeight="false" outlineLevel="0" collapsed="false">
      <c r="A32" s="174"/>
      <c r="B32" s="177"/>
      <c r="C32" s="177"/>
      <c r="D32" s="177"/>
      <c r="E32" s="177"/>
      <c r="F32" s="177"/>
      <c r="G32" s="177" t="s">
        <v>3845</v>
      </c>
      <c r="H32" s="177" t="n">
        <v>2</v>
      </c>
      <c r="I32" s="177" t="n">
        <v>1.35</v>
      </c>
      <c r="J32" s="177" t="n">
        <v>10</v>
      </c>
      <c r="K32" s="177" t="n">
        <f aca="false">VLOOKUP(J32,$S$5:$T$19,2,)</f>
        <v>0.62</v>
      </c>
      <c r="L32" s="177" t="n">
        <f aca="false">H32*I32*K32</f>
        <v>1.674</v>
      </c>
      <c r="M32" s="184" t="str">
        <f aca="false">VLOOKUP(J32,$S:$U,3,)</f>
        <v>3/8"</v>
      </c>
    </row>
    <row r="33" customFormat="false" ht="15" hidden="false" customHeight="false" outlineLevel="0" collapsed="false">
      <c r="A33" s="174"/>
      <c r="B33" s="177"/>
      <c r="C33" s="177"/>
      <c r="D33" s="177"/>
      <c r="E33" s="177"/>
      <c r="F33" s="177"/>
      <c r="G33" s="177" t="s">
        <v>3846</v>
      </c>
      <c r="H33" s="177" t="n">
        <v>4</v>
      </c>
      <c r="I33" s="177" t="n">
        <v>2.65</v>
      </c>
      <c r="J33" s="177" t="n">
        <v>10</v>
      </c>
      <c r="K33" s="177" t="n">
        <f aca="false">VLOOKUP(J33,$S$5:$T$19,2,)</f>
        <v>0.62</v>
      </c>
      <c r="L33" s="177" t="n">
        <f aca="false">H33*I33*K33</f>
        <v>6.572</v>
      </c>
      <c r="M33" s="184" t="str">
        <f aca="false">VLOOKUP(J33,$S:$U,3,)</f>
        <v>3/8"</v>
      </c>
    </row>
    <row r="34" customFormat="false" ht="15" hidden="false" customHeight="false" outlineLevel="0" collapsed="false">
      <c r="A34" s="174"/>
      <c r="B34" s="177"/>
      <c r="C34" s="177"/>
      <c r="D34" s="177"/>
      <c r="E34" s="177"/>
      <c r="F34" s="177"/>
      <c r="G34" s="177" t="s">
        <v>3847</v>
      </c>
      <c r="H34" s="177" t="n">
        <v>2</v>
      </c>
      <c r="I34" s="177" t="n">
        <v>2.4</v>
      </c>
      <c r="J34" s="177" t="n">
        <v>10</v>
      </c>
      <c r="K34" s="177" t="n">
        <f aca="false">VLOOKUP(J34,$S$5:$T$19,2,)</f>
        <v>0.62</v>
      </c>
      <c r="L34" s="177" t="n">
        <f aca="false">H34*I34*K34</f>
        <v>2.976</v>
      </c>
      <c r="M34" s="184" t="str">
        <f aca="false">VLOOKUP(J34,$S:$U,3,)</f>
        <v>3/8"</v>
      </c>
    </row>
    <row r="35" customFormat="false" ht="15" hidden="false" customHeight="false" outlineLevel="0" collapsed="false">
      <c r="A35" s="174"/>
      <c r="B35" s="177"/>
      <c r="C35" s="177"/>
      <c r="D35" s="177"/>
      <c r="E35" s="177"/>
      <c r="F35" s="177"/>
      <c r="G35" s="177" t="s">
        <v>3848</v>
      </c>
      <c r="H35" s="177" t="n">
        <v>2</v>
      </c>
      <c r="I35" s="177" t="n">
        <v>2.25</v>
      </c>
      <c r="J35" s="177" t="n">
        <v>10</v>
      </c>
      <c r="K35" s="177" t="n">
        <f aca="false">VLOOKUP(J35,$S$5:$T$19,2,)</f>
        <v>0.62</v>
      </c>
      <c r="L35" s="177" t="n">
        <f aca="false">H35*I35*K35</f>
        <v>2.79</v>
      </c>
      <c r="M35" s="184" t="str">
        <f aca="false">VLOOKUP(J35,$S:$U,3,)</f>
        <v>3/8"</v>
      </c>
    </row>
    <row r="36" customFormat="false" ht="15" hidden="false" customHeight="false" outlineLevel="0" collapsed="false">
      <c r="A36" s="174"/>
      <c r="B36" s="177"/>
      <c r="C36" s="177"/>
      <c r="D36" s="177"/>
      <c r="E36" s="177"/>
      <c r="F36" s="177"/>
      <c r="G36" s="177" t="s">
        <v>3849</v>
      </c>
      <c r="H36" s="177" t="n">
        <v>2</v>
      </c>
      <c r="I36" s="177" t="n">
        <v>5.69</v>
      </c>
      <c r="J36" s="177" t="n">
        <v>12.5</v>
      </c>
      <c r="K36" s="177" t="n">
        <f aca="false">VLOOKUP(J36,$S$5:$T$19,2,)</f>
        <v>0.96</v>
      </c>
      <c r="L36" s="177" t="n">
        <f aca="false">H36*I36*K36</f>
        <v>10.9248</v>
      </c>
      <c r="M36" s="184" t="str">
        <f aca="false">VLOOKUP(J36,$S:$U,3,)</f>
        <v>1/2"</v>
      </c>
    </row>
    <row r="37" customFormat="false" ht="15" hidden="false" customHeight="false" outlineLevel="0" collapsed="false">
      <c r="A37" s="174"/>
      <c r="B37" s="177"/>
      <c r="C37" s="177"/>
      <c r="D37" s="177"/>
      <c r="E37" s="177"/>
      <c r="F37" s="177"/>
      <c r="G37" s="177" t="s">
        <v>3850</v>
      </c>
      <c r="H37" s="177" t="n">
        <v>2</v>
      </c>
      <c r="I37" s="177" t="n">
        <v>10.11</v>
      </c>
      <c r="J37" s="177" t="n">
        <v>10</v>
      </c>
      <c r="K37" s="177" t="n">
        <f aca="false">VLOOKUP(J37,$S$5:$T$19,2,)</f>
        <v>0.62</v>
      </c>
      <c r="L37" s="177" t="n">
        <f aca="false">H37*I37*K37</f>
        <v>12.5364</v>
      </c>
      <c r="M37" s="184" t="str">
        <f aca="false">VLOOKUP(J37,$S:$U,3,)</f>
        <v>3/8"</v>
      </c>
    </row>
    <row r="38" customFormat="false" ht="15" hidden="false" customHeight="false" outlineLevel="0" collapsed="false">
      <c r="A38" s="174"/>
      <c r="B38" s="177"/>
      <c r="C38" s="177"/>
      <c r="D38" s="177"/>
      <c r="E38" s="177"/>
      <c r="F38" s="177"/>
      <c r="G38" s="177" t="s">
        <v>3851</v>
      </c>
      <c r="H38" s="177" t="n">
        <v>2</v>
      </c>
      <c r="I38" s="177" t="n">
        <v>5.06</v>
      </c>
      <c r="J38" s="177" t="n">
        <v>10</v>
      </c>
      <c r="K38" s="177" t="n">
        <f aca="false">VLOOKUP(J38,$S$5:$T$19,2,)</f>
        <v>0.62</v>
      </c>
      <c r="L38" s="177" t="n">
        <f aca="false">H38*I38*K38</f>
        <v>6.2744</v>
      </c>
      <c r="M38" s="184" t="str">
        <f aca="false">VLOOKUP(J38,$S:$U,3,)</f>
        <v>3/8"</v>
      </c>
    </row>
    <row r="39" customFormat="false" ht="15" hidden="false" customHeight="false" outlineLevel="0" collapsed="false">
      <c r="A39" s="174"/>
      <c r="B39" s="177"/>
      <c r="C39" s="177"/>
      <c r="D39" s="177"/>
      <c r="E39" s="177"/>
      <c r="F39" s="177"/>
      <c r="G39" s="177" t="s">
        <v>3852</v>
      </c>
      <c r="H39" s="177" t="n">
        <v>1</v>
      </c>
      <c r="I39" s="177" t="n">
        <v>4.35</v>
      </c>
      <c r="J39" s="177" t="n">
        <v>12.5</v>
      </c>
      <c r="K39" s="177" t="n">
        <f aca="false">VLOOKUP(J39,$S$5:$T$19,2,)</f>
        <v>0.96</v>
      </c>
      <c r="L39" s="177" t="n">
        <f aca="false">H39*I39*K39</f>
        <v>4.176</v>
      </c>
      <c r="M39" s="184" t="str">
        <f aca="false">VLOOKUP(J39,$S:$U,3,)</f>
        <v>1/2"</v>
      </c>
    </row>
    <row r="40" customFormat="false" ht="15" hidden="false" customHeight="false" outlineLevel="0" collapsed="false">
      <c r="A40" s="174"/>
      <c r="B40" s="177"/>
      <c r="C40" s="177"/>
      <c r="D40" s="177"/>
      <c r="E40" s="177"/>
      <c r="F40" s="177"/>
      <c r="G40" s="177" t="s">
        <v>3853</v>
      </c>
      <c r="H40" s="177" t="n">
        <v>2</v>
      </c>
      <c r="I40" s="177" t="n">
        <v>3.25</v>
      </c>
      <c r="J40" s="177" t="n">
        <v>10</v>
      </c>
      <c r="K40" s="177" t="n">
        <f aca="false">VLOOKUP(J40,$S$5:$T$19,2,)</f>
        <v>0.62</v>
      </c>
      <c r="L40" s="177" t="n">
        <f aca="false">H40*I40*K40</f>
        <v>4.03</v>
      </c>
      <c r="M40" s="184" t="str">
        <f aca="false">VLOOKUP(J40,$S:$U,3,)</f>
        <v>3/8"</v>
      </c>
    </row>
    <row r="41" customFormat="false" ht="15" hidden="false" customHeight="false" outlineLevel="0" collapsed="false">
      <c r="A41" s="174"/>
      <c r="B41" s="177"/>
      <c r="C41" s="177"/>
      <c r="D41" s="177"/>
      <c r="E41" s="177"/>
      <c r="F41" s="177"/>
      <c r="G41" s="177" t="s">
        <v>3854</v>
      </c>
      <c r="H41" s="177" t="n">
        <v>2</v>
      </c>
      <c r="I41" s="177" t="n">
        <v>3.05</v>
      </c>
      <c r="J41" s="177" t="n">
        <v>10</v>
      </c>
      <c r="K41" s="177" t="n">
        <f aca="false">VLOOKUP(J41,$S$5:$T$19,2,)</f>
        <v>0.62</v>
      </c>
      <c r="L41" s="177" t="n">
        <f aca="false">H41*I41*K41</f>
        <v>3.782</v>
      </c>
      <c r="M41" s="184" t="str">
        <f aca="false">VLOOKUP(J41,$S:$U,3,)</f>
        <v>3/8"</v>
      </c>
    </row>
    <row r="42" customFormat="false" ht="15" hidden="false" customHeight="false" outlineLevel="0" collapsed="false">
      <c r="A42" s="174"/>
      <c r="B42" s="177"/>
      <c r="C42" s="177"/>
      <c r="D42" s="177"/>
      <c r="E42" s="177"/>
      <c r="F42" s="177"/>
      <c r="G42" s="177" t="s">
        <v>3855</v>
      </c>
      <c r="H42" s="177" t="n">
        <v>2</v>
      </c>
      <c r="I42" s="177" t="n">
        <v>3.8</v>
      </c>
      <c r="J42" s="177" t="n">
        <v>10</v>
      </c>
      <c r="K42" s="177" t="n">
        <f aca="false">VLOOKUP(J42,$S$5:$T$19,2,)</f>
        <v>0.62</v>
      </c>
      <c r="L42" s="177" t="n">
        <f aca="false">H42*I42*K42</f>
        <v>4.712</v>
      </c>
      <c r="M42" s="184" t="str">
        <f aca="false">VLOOKUP(J42,$S:$U,3,)</f>
        <v>3/8"</v>
      </c>
    </row>
    <row r="43" customFormat="false" ht="15" hidden="false" customHeight="false" outlineLevel="0" collapsed="false">
      <c r="A43" s="174"/>
      <c r="B43" s="177"/>
      <c r="C43" s="177"/>
      <c r="D43" s="177"/>
      <c r="E43" s="177"/>
      <c r="F43" s="177"/>
      <c r="G43" s="177" t="s">
        <v>3856</v>
      </c>
      <c r="H43" s="177" t="n">
        <v>2</v>
      </c>
      <c r="I43" s="177" t="n">
        <v>3.6</v>
      </c>
      <c r="J43" s="177" t="n">
        <v>12.5</v>
      </c>
      <c r="K43" s="177" t="n">
        <f aca="false">VLOOKUP(J43,$S$5:$T$19,2,)</f>
        <v>0.96</v>
      </c>
      <c r="L43" s="177" t="n">
        <f aca="false">H43*I43*K43</f>
        <v>6.912</v>
      </c>
      <c r="M43" s="184" t="str">
        <f aca="false">VLOOKUP(J43,$S:$U,3,)</f>
        <v>1/2"</v>
      </c>
    </row>
    <row r="44" customFormat="false" ht="15" hidden="false" customHeight="false" outlineLevel="0" collapsed="false">
      <c r="A44" s="174"/>
      <c r="B44" s="177"/>
      <c r="C44" s="177"/>
      <c r="D44" s="177"/>
      <c r="E44" s="177"/>
      <c r="F44" s="177"/>
      <c r="G44" s="177" t="s">
        <v>3857</v>
      </c>
      <c r="H44" s="177" t="n">
        <v>4</v>
      </c>
      <c r="I44" s="177" t="n">
        <v>5.15</v>
      </c>
      <c r="J44" s="177" t="n">
        <v>8</v>
      </c>
      <c r="K44" s="177" t="n">
        <f aca="false">VLOOKUP(J44,$S$5:$T$19,2,)</f>
        <v>0.4</v>
      </c>
      <c r="L44" s="177" t="n">
        <f aca="false">H44*I44*K44</f>
        <v>8.24</v>
      </c>
      <c r="M44" s="184" t="str">
        <f aca="false">VLOOKUP(J44,$S:$U,3,)</f>
        <v>5/16"</v>
      </c>
    </row>
    <row r="45" customFormat="false" ht="15" hidden="false" customHeight="false" outlineLevel="0" collapsed="false">
      <c r="A45" s="174"/>
      <c r="B45" s="177"/>
      <c r="C45" s="177"/>
      <c r="D45" s="177"/>
      <c r="E45" s="177"/>
      <c r="F45" s="177"/>
      <c r="G45" s="177" t="s">
        <v>3858</v>
      </c>
      <c r="H45" s="177" t="n">
        <v>4</v>
      </c>
      <c r="I45" s="177" t="n">
        <v>3.8</v>
      </c>
      <c r="J45" s="177" t="n">
        <v>8</v>
      </c>
      <c r="K45" s="177" t="n">
        <f aca="false">VLOOKUP(J45,$S$5:$T$19,2,)</f>
        <v>0.4</v>
      </c>
      <c r="L45" s="177" t="n">
        <f aca="false">H45*I45*K45</f>
        <v>6.08</v>
      </c>
      <c r="M45" s="184" t="str">
        <f aca="false">VLOOKUP(J45,$S:$U,3,)</f>
        <v>5/16"</v>
      </c>
    </row>
    <row r="46" customFormat="false" ht="15" hidden="false" customHeight="false" outlineLevel="0" collapsed="false">
      <c r="A46" s="174"/>
      <c r="B46" s="177"/>
      <c r="C46" s="177"/>
      <c r="D46" s="177"/>
      <c r="E46" s="177"/>
      <c r="F46" s="177"/>
      <c r="G46" s="177" t="s">
        <v>3859</v>
      </c>
      <c r="H46" s="177" t="n">
        <v>4</v>
      </c>
      <c r="I46" s="177" t="n">
        <v>6.25</v>
      </c>
      <c r="J46" s="177" t="n">
        <v>8</v>
      </c>
      <c r="K46" s="177" t="n">
        <f aca="false">VLOOKUP(J46,$S$5:$T$19,2,)</f>
        <v>0.4</v>
      </c>
      <c r="L46" s="177" t="n">
        <f aca="false">H46*I46*K46</f>
        <v>10</v>
      </c>
      <c r="M46" s="184" t="str">
        <f aca="false">VLOOKUP(J46,$S:$U,3,)</f>
        <v>5/16"</v>
      </c>
    </row>
    <row r="47" customFormat="false" ht="15" hidden="false" customHeight="false" outlineLevel="0" collapsed="false">
      <c r="A47" s="174"/>
      <c r="B47" s="177"/>
      <c r="C47" s="177"/>
      <c r="D47" s="177"/>
      <c r="E47" s="177"/>
      <c r="F47" s="177"/>
      <c r="G47" s="177" t="s">
        <v>3860</v>
      </c>
      <c r="H47" s="177" t="n">
        <v>4</v>
      </c>
      <c r="I47" s="177" t="n">
        <v>4.8</v>
      </c>
      <c r="J47" s="177" t="n">
        <v>8</v>
      </c>
      <c r="K47" s="177" t="n">
        <f aca="false">VLOOKUP(J47,$S$5:$T$19,2,)</f>
        <v>0.4</v>
      </c>
      <c r="L47" s="177" t="n">
        <f aca="false">H47*I47*K47</f>
        <v>7.68</v>
      </c>
      <c r="M47" s="184" t="str">
        <f aca="false">VLOOKUP(J47,$S:$U,3,)</f>
        <v>5/16"</v>
      </c>
    </row>
    <row r="48" customFormat="false" ht="15" hidden="false" customHeight="false" outlineLevel="0" collapsed="false">
      <c r="A48" s="174"/>
      <c r="B48" s="177"/>
      <c r="C48" s="177"/>
      <c r="D48" s="177"/>
      <c r="E48" s="177"/>
      <c r="F48" s="177"/>
      <c r="G48" s="250" t="s">
        <v>3861</v>
      </c>
      <c r="H48" s="250" t="n">
        <v>177</v>
      </c>
      <c r="I48" s="250" t="n">
        <v>1.52</v>
      </c>
      <c r="J48" s="250" t="n">
        <v>5</v>
      </c>
      <c r="K48" s="250" t="n">
        <f aca="false">VLOOKUP(J48,$S$5:$T$19,2,)</f>
        <v>0.154</v>
      </c>
      <c r="L48" s="250" t="n">
        <f aca="false">H48*I48*K48</f>
        <v>41.43216</v>
      </c>
      <c r="M48" s="251" t="str">
        <f aca="false">VLOOKUP(J48,$S:$U,3,)</f>
        <v>3/15"</v>
      </c>
    </row>
    <row r="49" customFormat="false" ht="15" hidden="false" customHeight="false" outlineLevel="0" collapsed="false">
      <c r="A49" s="246" t="s">
        <v>4106</v>
      </c>
      <c r="B49" s="247" t="s">
        <v>4112</v>
      </c>
      <c r="C49" s="247" t="s">
        <v>4108</v>
      </c>
      <c r="D49" s="256" t="n">
        <v>3.9</v>
      </c>
      <c r="E49" s="247" t="n">
        <v>2.34</v>
      </c>
      <c r="F49" s="247" t="n">
        <v>27.33</v>
      </c>
      <c r="G49" s="248" t="s">
        <v>3838</v>
      </c>
      <c r="H49" s="248" t="n">
        <v>2</v>
      </c>
      <c r="I49" s="248" t="n">
        <v>12</v>
      </c>
      <c r="J49" s="248" t="n">
        <v>12.5</v>
      </c>
      <c r="K49" s="248" t="n">
        <f aca="false">VLOOKUP(J49,$S$5:$T$19,2,)</f>
        <v>0.96</v>
      </c>
      <c r="L49" s="248" t="n">
        <f aca="false">H49*I49*K49</f>
        <v>23.04</v>
      </c>
      <c r="M49" s="249" t="str">
        <f aca="false">VLOOKUP(J49,$S:$U,3,)</f>
        <v>1/2"</v>
      </c>
    </row>
    <row r="50" customFormat="false" ht="15" hidden="false" customHeight="false" outlineLevel="0" collapsed="false">
      <c r="A50" s="246"/>
      <c r="B50" s="247"/>
      <c r="C50" s="247"/>
      <c r="D50" s="256"/>
      <c r="E50" s="247"/>
      <c r="F50" s="247"/>
      <c r="G50" s="177" t="s">
        <v>3839</v>
      </c>
      <c r="H50" s="177" t="n">
        <v>2</v>
      </c>
      <c r="I50" s="177" t="n">
        <v>8.25</v>
      </c>
      <c r="J50" s="177" t="n">
        <v>10</v>
      </c>
      <c r="K50" s="177" t="n">
        <f aca="false">VLOOKUP(J50,$S$5:$T$19,2,)</f>
        <v>0.62</v>
      </c>
      <c r="L50" s="177" t="n">
        <f aca="false">H50*I50*K50</f>
        <v>10.23</v>
      </c>
      <c r="M50" s="184" t="str">
        <f aca="false">VLOOKUP(J50,$S:$U,3,)</f>
        <v>3/8"</v>
      </c>
    </row>
    <row r="51" customFormat="false" ht="15" hidden="false" customHeight="false" outlineLevel="0" collapsed="false">
      <c r="A51" s="246"/>
      <c r="B51" s="247"/>
      <c r="C51" s="247"/>
      <c r="D51" s="256"/>
      <c r="E51" s="247"/>
      <c r="F51" s="247"/>
      <c r="G51" s="177" t="s">
        <v>3840</v>
      </c>
      <c r="H51" s="177" t="n">
        <v>1</v>
      </c>
      <c r="I51" s="177" t="n">
        <v>2.55</v>
      </c>
      <c r="J51" s="177" t="n">
        <v>10</v>
      </c>
      <c r="K51" s="177" t="n">
        <f aca="false">VLOOKUP(J51,$S$5:$T$19,2,)</f>
        <v>0.62</v>
      </c>
      <c r="L51" s="177" t="n">
        <f aca="false">H51*I51*K51</f>
        <v>1.581</v>
      </c>
      <c r="M51" s="184" t="str">
        <f aca="false">VLOOKUP(J51,$S:$U,3,)</f>
        <v>3/8"</v>
      </c>
    </row>
    <row r="52" customFormat="false" ht="15" hidden="false" customHeight="false" outlineLevel="0" collapsed="false">
      <c r="A52" s="246"/>
      <c r="B52" s="247"/>
      <c r="C52" s="247"/>
      <c r="D52" s="256"/>
      <c r="E52" s="247"/>
      <c r="F52" s="247"/>
      <c r="G52" s="177" t="s">
        <v>3841</v>
      </c>
      <c r="H52" s="177" t="n">
        <v>1</v>
      </c>
      <c r="I52" s="177" t="n">
        <v>1.45</v>
      </c>
      <c r="J52" s="177" t="n">
        <v>10</v>
      </c>
      <c r="K52" s="177" t="n">
        <f aca="false">VLOOKUP(J52,$S$5:$T$19,2,)</f>
        <v>0.62</v>
      </c>
      <c r="L52" s="177" t="n">
        <f aca="false">H52*I52*K52</f>
        <v>0.899</v>
      </c>
      <c r="M52" s="184" t="str">
        <f aca="false">VLOOKUP(J52,$S:$U,3,)</f>
        <v>3/8"</v>
      </c>
    </row>
    <row r="53" customFormat="false" ht="15" hidden="false" customHeight="false" outlineLevel="0" collapsed="false">
      <c r="A53" s="246"/>
      <c r="B53" s="247"/>
      <c r="C53" s="247"/>
      <c r="D53" s="256"/>
      <c r="E53" s="247"/>
      <c r="F53" s="247"/>
      <c r="G53" s="177" t="s">
        <v>3842</v>
      </c>
      <c r="H53" s="177" t="n">
        <v>5</v>
      </c>
      <c r="I53" s="177" t="n">
        <v>6</v>
      </c>
      <c r="J53" s="177" t="n">
        <v>20</v>
      </c>
      <c r="K53" s="177" t="n">
        <f aca="false">VLOOKUP(J53,$S$5:$T$19,2,)</f>
        <v>2.47</v>
      </c>
      <c r="L53" s="177" t="n">
        <f aca="false">H53*I53*K53</f>
        <v>74.1</v>
      </c>
      <c r="M53" s="184" t="str">
        <f aca="false">VLOOKUP(J53,$S:$U,3,)</f>
        <v>3/4"</v>
      </c>
    </row>
    <row r="54" customFormat="false" ht="15" hidden="false" customHeight="false" outlineLevel="0" collapsed="false">
      <c r="A54" s="246"/>
      <c r="B54" s="247"/>
      <c r="C54" s="247"/>
      <c r="D54" s="256"/>
      <c r="E54" s="247"/>
      <c r="F54" s="247"/>
      <c r="G54" s="177" t="s">
        <v>3843</v>
      </c>
      <c r="H54" s="177" t="n">
        <v>2</v>
      </c>
      <c r="I54" s="177" t="n">
        <v>9.47</v>
      </c>
      <c r="J54" s="177" t="n">
        <v>20</v>
      </c>
      <c r="K54" s="177" t="n">
        <f aca="false">VLOOKUP(J54,$S$5:$T$19,2,)</f>
        <v>2.47</v>
      </c>
      <c r="L54" s="177" t="n">
        <f aca="false">H54*I54*K54</f>
        <v>46.7818</v>
      </c>
      <c r="M54" s="184" t="str">
        <f aca="false">VLOOKUP(J54,$S:$U,3,)</f>
        <v>3/4"</v>
      </c>
    </row>
    <row r="55" customFormat="false" ht="15" hidden="false" customHeight="false" outlineLevel="0" collapsed="false">
      <c r="A55" s="246"/>
      <c r="B55" s="247"/>
      <c r="C55" s="247"/>
      <c r="D55" s="256"/>
      <c r="E55" s="247"/>
      <c r="F55" s="247"/>
      <c r="G55" s="177" t="s">
        <v>3844</v>
      </c>
      <c r="H55" s="177" t="n">
        <v>2</v>
      </c>
      <c r="I55" s="177" t="n">
        <v>10.99</v>
      </c>
      <c r="J55" s="177" t="n">
        <v>16</v>
      </c>
      <c r="K55" s="177" t="n">
        <f aca="false">VLOOKUP(J55,$S$5:$T$19,2,)</f>
        <v>1.58</v>
      </c>
      <c r="L55" s="177" t="n">
        <f aca="false">H55*I55*K55</f>
        <v>34.7284</v>
      </c>
      <c r="M55" s="184" t="str">
        <f aca="false">VLOOKUP(J55,$S:$U,3,)</f>
        <v>5/8"</v>
      </c>
    </row>
    <row r="56" customFormat="false" ht="15" hidden="false" customHeight="false" outlineLevel="0" collapsed="false">
      <c r="A56" s="246"/>
      <c r="B56" s="247"/>
      <c r="C56" s="247"/>
      <c r="D56" s="256"/>
      <c r="E56" s="247"/>
      <c r="F56" s="247"/>
      <c r="G56" s="177" t="s">
        <v>3845</v>
      </c>
      <c r="H56" s="177" t="n">
        <v>1</v>
      </c>
      <c r="I56" s="177" t="n">
        <v>3.5</v>
      </c>
      <c r="J56" s="177" t="n">
        <v>10</v>
      </c>
      <c r="K56" s="177" t="n">
        <f aca="false">VLOOKUP(J56,$S$5:$T$19,2,)</f>
        <v>0.62</v>
      </c>
      <c r="L56" s="177" t="n">
        <f aca="false">H56*I56*K56</f>
        <v>2.17</v>
      </c>
      <c r="M56" s="184" t="str">
        <f aca="false">VLOOKUP(J56,$S:$U,3,)</f>
        <v>3/8"</v>
      </c>
    </row>
    <row r="57" customFormat="false" ht="15" hidden="false" customHeight="false" outlineLevel="0" collapsed="false">
      <c r="A57" s="246"/>
      <c r="B57" s="247"/>
      <c r="C57" s="247"/>
      <c r="D57" s="256"/>
      <c r="E57" s="247"/>
      <c r="F57" s="247"/>
      <c r="G57" s="177" t="s">
        <v>3846</v>
      </c>
      <c r="H57" s="177" t="n">
        <v>1</v>
      </c>
      <c r="I57" s="177" t="n">
        <v>4</v>
      </c>
      <c r="J57" s="177" t="n">
        <v>10</v>
      </c>
      <c r="K57" s="177" t="n">
        <f aca="false">VLOOKUP(J57,$S$5:$T$19,2,)</f>
        <v>0.62</v>
      </c>
      <c r="L57" s="177" t="n">
        <f aca="false">H57*I57*K57</f>
        <v>2.48</v>
      </c>
      <c r="M57" s="184" t="str">
        <f aca="false">VLOOKUP(J57,$S:$U,3,)</f>
        <v>3/8"</v>
      </c>
    </row>
    <row r="58" customFormat="false" ht="15" hidden="false" customHeight="false" outlineLevel="0" collapsed="false">
      <c r="A58" s="246"/>
      <c r="B58" s="247"/>
      <c r="C58" s="247"/>
      <c r="D58" s="256"/>
      <c r="E58" s="247"/>
      <c r="F58" s="247"/>
      <c r="G58" s="177" t="s">
        <v>3847</v>
      </c>
      <c r="H58" s="177" t="n">
        <v>6</v>
      </c>
      <c r="I58" s="177" t="n">
        <v>9.1</v>
      </c>
      <c r="J58" s="177" t="n">
        <v>8</v>
      </c>
      <c r="K58" s="177" t="n">
        <f aca="false">VLOOKUP(J58,$S$5:$T$19,2,)</f>
        <v>0.4</v>
      </c>
      <c r="L58" s="177" t="n">
        <f aca="false">H58*I58*K58</f>
        <v>21.84</v>
      </c>
      <c r="M58" s="184" t="str">
        <f aca="false">VLOOKUP(J58,$S:$U,3,)</f>
        <v>5/16"</v>
      </c>
    </row>
    <row r="59" customFormat="false" ht="15" hidden="false" customHeight="false" outlineLevel="0" collapsed="false">
      <c r="A59" s="246"/>
      <c r="B59" s="247"/>
      <c r="C59" s="247"/>
      <c r="D59" s="256"/>
      <c r="E59" s="247"/>
      <c r="F59" s="247"/>
      <c r="G59" s="177" t="s">
        <v>3848</v>
      </c>
      <c r="H59" s="177" t="n">
        <v>4</v>
      </c>
      <c r="I59" s="177" t="n">
        <v>4.95</v>
      </c>
      <c r="J59" s="177" t="n">
        <v>8</v>
      </c>
      <c r="K59" s="177" t="n">
        <f aca="false">VLOOKUP(J59,$S$5:$T$19,2,)</f>
        <v>0.4</v>
      </c>
      <c r="L59" s="177" t="n">
        <f aca="false">H59*I59*K59</f>
        <v>7.92</v>
      </c>
      <c r="M59" s="184" t="str">
        <f aca="false">VLOOKUP(J59,$S:$U,3,)</f>
        <v>5/16"</v>
      </c>
    </row>
    <row r="60" customFormat="false" ht="15" hidden="false" customHeight="false" outlineLevel="0" collapsed="false">
      <c r="A60" s="246"/>
      <c r="B60" s="247"/>
      <c r="C60" s="247"/>
      <c r="D60" s="256"/>
      <c r="E60" s="247"/>
      <c r="F60" s="247"/>
      <c r="G60" s="250" t="s">
        <v>3849</v>
      </c>
      <c r="H60" s="250" t="n">
        <v>118</v>
      </c>
      <c r="I60" s="250" t="n">
        <v>1.52</v>
      </c>
      <c r="J60" s="250" t="n">
        <v>5</v>
      </c>
      <c r="K60" s="250" t="n">
        <f aca="false">VLOOKUP(J60,$S$5:$T$19,2,)</f>
        <v>0.154</v>
      </c>
      <c r="L60" s="250" t="n">
        <f aca="false">H60*I60*K60</f>
        <v>27.62144</v>
      </c>
      <c r="M60" s="251" t="str">
        <f aca="false">VLOOKUP(J60,$S:$U,3,)</f>
        <v>3/15"</v>
      </c>
    </row>
    <row r="61" customFormat="false" ht="15" hidden="false" customHeight="false" outlineLevel="0" collapsed="false">
      <c r="A61" s="257" t="s">
        <v>4106</v>
      </c>
      <c r="B61" s="247" t="s">
        <v>4113</v>
      </c>
      <c r="C61" s="247" t="s">
        <v>4108</v>
      </c>
      <c r="D61" s="247" t="n">
        <v>3.9</v>
      </c>
      <c r="E61" s="247" t="n">
        <v>2.34</v>
      </c>
      <c r="F61" s="247" t="n">
        <v>27.33</v>
      </c>
      <c r="G61" s="248" t="s">
        <v>3838</v>
      </c>
      <c r="H61" s="248" t="n">
        <v>4</v>
      </c>
      <c r="I61" s="248" t="n">
        <v>10.2</v>
      </c>
      <c r="J61" s="248" t="n">
        <v>10</v>
      </c>
      <c r="K61" s="248" t="n">
        <f aca="false">VLOOKUP(J61,$S$5:$T$19,2,)</f>
        <v>0.62</v>
      </c>
      <c r="L61" s="248" t="n">
        <f aca="false">H61*I61*K61</f>
        <v>25.296</v>
      </c>
      <c r="M61" s="249" t="str">
        <f aca="false">VLOOKUP(J61,$S:$U,3,)</f>
        <v>3/8"</v>
      </c>
    </row>
    <row r="62" customFormat="false" ht="15" hidden="false" customHeight="false" outlineLevel="0" collapsed="false">
      <c r="A62" s="257"/>
      <c r="B62" s="247"/>
      <c r="C62" s="247"/>
      <c r="D62" s="247"/>
      <c r="E62" s="247"/>
      <c r="F62" s="247"/>
      <c r="G62" s="177" t="s">
        <v>3839</v>
      </c>
      <c r="H62" s="177" t="n">
        <v>2</v>
      </c>
      <c r="I62" s="177" t="n">
        <v>9.05</v>
      </c>
      <c r="J62" s="177" t="n">
        <v>10</v>
      </c>
      <c r="K62" s="177" t="n">
        <f aca="false">VLOOKUP(J62,$S$5:$T$19,2,)</f>
        <v>0.62</v>
      </c>
      <c r="L62" s="177" t="n">
        <f aca="false">H62*I62*K62</f>
        <v>11.222</v>
      </c>
      <c r="M62" s="184" t="str">
        <f aca="false">VLOOKUP(J62,$S:$U,3,)</f>
        <v>3/8"</v>
      </c>
    </row>
    <row r="63" customFormat="false" ht="15" hidden="false" customHeight="false" outlineLevel="0" collapsed="false">
      <c r="A63" s="257"/>
      <c r="B63" s="247"/>
      <c r="C63" s="247"/>
      <c r="D63" s="247"/>
      <c r="E63" s="247"/>
      <c r="F63" s="247"/>
      <c r="G63" s="177" t="s">
        <v>3840</v>
      </c>
      <c r="H63" s="177" t="n">
        <v>2</v>
      </c>
      <c r="I63" s="177" t="n">
        <v>7.1</v>
      </c>
      <c r="J63" s="177" t="n">
        <v>12.5</v>
      </c>
      <c r="K63" s="177" t="n">
        <f aca="false">VLOOKUP(J63,$S$5:$T$19,2,)</f>
        <v>0.96</v>
      </c>
      <c r="L63" s="177" t="n">
        <f aca="false">H63*I63*K63</f>
        <v>13.632</v>
      </c>
      <c r="M63" s="184" t="str">
        <f aca="false">VLOOKUP(J63,$S:$U,3,)</f>
        <v>1/2"</v>
      </c>
    </row>
    <row r="64" customFormat="false" ht="15" hidden="false" customHeight="false" outlineLevel="0" collapsed="false">
      <c r="A64" s="257"/>
      <c r="B64" s="247"/>
      <c r="C64" s="247"/>
      <c r="D64" s="247"/>
      <c r="E64" s="247"/>
      <c r="F64" s="247"/>
      <c r="G64" s="177" t="s">
        <v>3841</v>
      </c>
      <c r="H64" s="177" t="n">
        <v>2</v>
      </c>
      <c r="I64" s="177" t="n">
        <v>7.2</v>
      </c>
      <c r="J64" s="177" t="n">
        <v>12.5</v>
      </c>
      <c r="K64" s="177" t="n">
        <f aca="false">VLOOKUP(J64,$S$5:$T$19,2,)</f>
        <v>0.96</v>
      </c>
      <c r="L64" s="177" t="n">
        <f aca="false">H64*I64*K64</f>
        <v>13.824</v>
      </c>
      <c r="M64" s="184" t="str">
        <f aca="false">VLOOKUP(J64,$S:$U,3,)</f>
        <v>1/2"</v>
      </c>
    </row>
    <row r="65" customFormat="false" ht="15" hidden="false" customHeight="false" outlineLevel="0" collapsed="false">
      <c r="A65" s="257"/>
      <c r="B65" s="247"/>
      <c r="C65" s="247"/>
      <c r="D65" s="247"/>
      <c r="E65" s="247"/>
      <c r="F65" s="247"/>
      <c r="G65" s="177" t="s">
        <v>3842</v>
      </c>
      <c r="H65" s="177" t="n">
        <v>2</v>
      </c>
      <c r="I65" s="177" t="n">
        <v>7.25</v>
      </c>
      <c r="J65" s="177" t="n">
        <v>12.5</v>
      </c>
      <c r="K65" s="177" t="n">
        <f aca="false">VLOOKUP(J65,$S$5:$T$19,2,)</f>
        <v>0.96</v>
      </c>
      <c r="L65" s="177" t="n">
        <f aca="false">H65*I65*K65</f>
        <v>13.92</v>
      </c>
      <c r="M65" s="184" t="str">
        <f aca="false">VLOOKUP(J65,$S:$U,3,)</f>
        <v>1/2"</v>
      </c>
    </row>
    <row r="66" customFormat="false" ht="15" hidden="false" customHeight="false" outlineLevel="0" collapsed="false">
      <c r="A66" s="257"/>
      <c r="B66" s="247"/>
      <c r="C66" s="247"/>
      <c r="D66" s="247"/>
      <c r="E66" s="247"/>
      <c r="F66" s="247"/>
      <c r="G66" s="177" t="s">
        <v>3843</v>
      </c>
      <c r="H66" s="177" t="n">
        <v>2</v>
      </c>
      <c r="I66" s="177" t="n">
        <v>5.35</v>
      </c>
      <c r="J66" s="177" t="n">
        <v>12.5</v>
      </c>
      <c r="K66" s="177" t="n">
        <f aca="false">VLOOKUP(J66,$S$5:$T$19,2,)</f>
        <v>0.96</v>
      </c>
      <c r="L66" s="177" t="n">
        <f aca="false">H66*I66*K66</f>
        <v>10.272</v>
      </c>
      <c r="M66" s="184" t="str">
        <f aca="false">VLOOKUP(J66,$S:$U,3,)</f>
        <v>1/2"</v>
      </c>
    </row>
    <row r="67" customFormat="false" ht="15" hidden="false" customHeight="false" outlineLevel="0" collapsed="false">
      <c r="A67" s="257"/>
      <c r="B67" s="247"/>
      <c r="C67" s="247"/>
      <c r="D67" s="247"/>
      <c r="E67" s="247"/>
      <c r="F67" s="247"/>
      <c r="G67" s="250" t="s">
        <v>3844</v>
      </c>
      <c r="H67" s="250" t="n">
        <v>1</v>
      </c>
      <c r="I67" s="250" t="n">
        <v>1.52</v>
      </c>
      <c r="J67" s="250" t="n">
        <v>5</v>
      </c>
      <c r="K67" s="250" t="n">
        <f aca="false">VLOOKUP(J67,$S$5:$T$19,2,)</f>
        <v>0.154</v>
      </c>
      <c r="L67" s="250" t="n">
        <f aca="false">H67*I67*K67</f>
        <v>0.23408</v>
      </c>
      <c r="M67" s="251" t="str">
        <f aca="false">VLOOKUP(J67,$S:$U,3,)</f>
        <v>3/15"</v>
      </c>
    </row>
    <row r="68" customFormat="false" ht="15" hidden="false" customHeight="false" outlineLevel="0" collapsed="false">
      <c r="A68" s="257" t="s">
        <v>4106</v>
      </c>
      <c r="B68" s="247" t="s">
        <v>4114</v>
      </c>
      <c r="C68" s="247" t="s">
        <v>4108</v>
      </c>
      <c r="D68" s="247" t="n">
        <v>1.76</v>
      </c>
      <c r="E68" s="247" t="n">
        <v>1.06</v>
      </c>
      <c r="F68" s="247" t="n">
        <v>12.32</v>
      </c>
      <c r="G68" s="248" t="s">
        <v>3838</v>
      </c>
      <c r="H68" s="248" t="n">
        <v>4</v>
      </c>
      <c r="I68" s="248" t="n">
        <v>9.25</v>
      </c>
      <c r="J68" s="248" t="n">
        <v>10</v>
      </c>
      <c r="K68" s="248" t="n">
        <f aca="false">VLOOKUP(J68,$S$5:$T$19,2,)</f>
        <v>0.62</v>
      </c>
      <c r="L68" s="248" t="n">
        <f aca="false">H68*I68*K68</f>
        <v>22.94</v>
      </c>
      <c r="M68" s="249" t="str">
        <f aca="false">VLOOKUP(J68,$S:$U,3,)</f>
        <v>3/8"</v>
      </c>
    </row>
    <row r="69" customFormat="false" ht="15" hidden="false" customHeight="false" outlineLevel="0" collapsed="false">
      <c r="A69" s="257"/>
      <c r="B69" s="247"/>
      <c r="C69" s="247"/>
      <c r="D69" s="247"/>
      <c r="E69" s="247"/>
      <c r="F69" s="247"/>
      <c r="G69" s="177" t="s">
        <v>3839</v>
      </c>
      <c r="H69" s="177" t="n">
        <v>3</v>
      </c>
      <c r="I69" s="177" t="n">
        <v>4.7</v>
      </c>
      <c r="J69" s="177" t="n">
        <v>10</v>
      </c>
      <c r="K69" s="177" t="n">
        <f aca="false">VLOOKUP(J69,$S$5:$T$19,2,)</f>
        <v>0.62</v>
      </c>
      <c r="L69" s="177" t="n">
        <f aca="false">H69*I69*K69</f>
        <v>8.742</v>
      </c>
      <c r="M69" s="184" t="str">
        <f aca="false">VLOOKUP(J69,$S:$U,3,)</f>
        <v>3/8"</v>
      </c>
    </row>
    <row r="70" customFormat="false" ht="15" hidden="false" customHeight="false" outlineLevel="0" collapsed="false">
      <c r="A70" s="257"/>
      <c r="B70" s="247"/>
      <c r="C70" s="247"/>
      <c r="D70" s="247"/>
      <c r="E70" s="247"/>
      <c r="F70" s="247"/>
      <c r="G70" s="177" t="s">
        <v>3840</v>
      </c>
      <c r="H70" s="177" t="n">
        <v>2</v>
      </c>
      <c r="I70" s="177" t="n">
        <v>1.85</v>
      </c>
      <c r="J70" s="177" t="n">
        <v>10</v>
      </c>
      <c r="K70" s="177" t="n">
        <f aca="false">VLOOKUP(J70,$S$5:$T$19,2,)</f>
        <v>0.62</v>
      </c>
      <c r="L70" s="177" t="n">
        <f aca="false">H70*I70*K70</f>
        <v>2.294</v>
      </c>
      <c r="M70" s="184" t="str">
        <f aca="false">VLOOKUP(J70,$S:$U,3,)</f>
        <v>3/8"</v>
      </c>
    </row>
    <row r="71" customFormat="false" ht="15" hidden="false" customHeight="false" outlineLevel="0" collapsed="false">
      <c r="A71" s="257"/>
      <c r="B71" s="247"/>
      <c r="C71" s="247"/>
      <c r="D71" s="247"/>
      <c r="E71" s="247"/>
      <c r="F71" s="247"/>
      <c r="G71" s="177" t="s">
        <v>3841</v>
      </c>
      <c r="H71" s="177" t="n">
        <v>2</v>
      </c>
      <c r="I71" s="177" t="n">
        <v>5.5</v>
      </c>
      <c r="J71" s="177" t="n">
        <v>10</v>
      </c>
      <c r="K71" s="177" t="n">
        <f aca="false">VLOOKUP(J71,$S$5:$T$19,2,)</f>
        <v>0.62</v>
      </c>
      <c r="L71" s="177" t="n">
        <f aca="false">H71*I71*K71</f>
        <v>6.82</v>
      </c>
      <c r="M71" s="184" t="str">
        <f aca="false">VLOOKUP(J71,$S:$U,3,)</f>
        <v>3/8"</v>
      </c>
    </row>
    <row r="72" customFormat="false" ht="15" hidden="false" customHeight="false" outlineLevel="0" collapsed="false">
      <c r="A72" s="257"/>
      <c r="B72" s="247"/>
      <c r="C72" s="247"/>
      <c r="D72" s="247"/>
      <c r="E72" s="247"/>
      <c r="F72" s="247"/>
      <c r="G72" s="250" t="s">
        <v>3842</v>
      </c>
      <c r="H72" s="250" t="n">
        <v>47</v>
      </c>
      <c r="I72" s="250" t="n">
        <v>1.52</v>
      </c>
      <c r="J72" s="250" t="n">
        <v>5</v>
      </c>
      <c r="K72" s="250" t="n">
        <f aca="false">VLOOKUP(J72,$S$5:$T$19,2,)</f>
        <v>0.154</v>
      </c>
      <c r="L72" s="250" t="n">
        <f aca="false">H72*I72*K72</f>
        <v>11.00176</v>
      </c>
      <c r="M72" s="251" t="str">
        <f aca="false">VLOOKUP(J72,$S:$U,3,)</f>
        <v>3/15"</v>
      </c>
    </row>
    <row r="73" customFormat="false" ht="15" hidden="false" customHeight="false" outlineLevel="0" collapsed="false">
      <c r="A73" s="257" t="s">
        <v>4106</v>
      </c>
      <c r="B73" s="247" t="s">
        <v>4115</v>
      </c>
      <c r="C73" s="247" t="s">
        <v>4108</v>
      </c>
      <c r="D73" s="247" t="n">
        <v>3.93</v>
      </c>
      <c r="E73" s="247" t="n">
        <v>2.36</v>
      </c>
      <c r="F73" s="247" t="n">
        <v>27.5</v>
      </c>
      <c r="G73" s="248" t="s">
        <v>3838</v>
      </c>
      <c r="H73" s="248" t="n">
        <v>2</v>
      </c>
      <c r="I73" s="248" t="n">
        <v>6.69</v>
      </c>
      <c r="J73" s="248" t="n">
        <v>12.5</v>
      </c>
      <c r="K73" s="248" t="n">
        <f aca="false">VLOOKUP(J73,$S$5:$T$19,2,)</f>
        <v>0.96</v>
      </c>
      <c r="L73" s="248" t="n">
        <f aca="false">H73*I73*K73</f>
        <v>12.8448</v>
      </c>
      <c r="M73" s="249" t="str">
        <f aca="false">VLOOKUP(J73,$S:$U,3,)</f>
        <v>1/2"</v>
      </c>
    </row>
    <row r="74" customFormat="false" ht="15" hidden="false" customHeight="false" outlineLevel="0" collapsed="false">
      <c r="A74" s="257"/>
      <c r="B74" s="247"/>
      <c r="C74" s="247"/>
      <c r="D74" s="247"/>
      <c r="E74" s="247"/>
      <c r="F74" s="247"/>
      <c r="G74" s="177" t="s">
        <v>3839</v>
      </c>
      <c r="H74" s="177" t="n">
        <v>2</v>
      </c>
      <c r="I74" s="177" t="n">
        <v>5.95</v>
      </c>
      <c r="J74" s="177" t="n">
        <v>10</v>
      </c>
      <c r="K74" s="177" t="n">
        <f aca="false">VLOOKUP(J74,$S$5:$T$19,2,)</f>
        <v>0.62</v>
      </c>
      <c r="L74" s="177" t="n">
        <f aca="false">H74*I74*K74</f>
        <v>7.378</v>
      </c>
      <c r="M74" s="184" t="str">
        <f aca="false">VLOOKUP(J74,$S:$U,3,)</f>
        <v>3/8"</v>
      </c>
    </row>
    <row r="75" customFormat="false" ht="15" hidden="false" customHeight="false" outlineLevel="0" collapsed="false">
      <c r="A75" s="257"/>
      <c r="B75" s="247"/>
      <c r="C75" s="247"/>
      <c r="D75" s="247"/>
      <c r="E75" s="247"/>
      <c r="F75" s="247"/>
      <c r="G75" s="177" t="s">
        <v>3840</v>
      </c>
      <c r="H75" s="177" t="n">
        <v>2</v>
      </c>
      <c r="I75" s="177" t="n">
        <v>8.9</v>
      </c>
      <c r="J75" s="177" t="n">
        <v>10</v>
      </c>
      <c r="K75" s="177" t="n">
        <f aca="false">VLOOKUP(J75,$S$5:$T$19,2,)</f>
        <v>0.62</v>
      </c>
      <c r="L75" s="177" t="n">
        <f aca="false">H75*I75*K75</f>
        <v>11.036</v>
      </c>
      <c r="M75" s="184" t="str">
        <f aca="false">VLOOKUP(J75,$S:$U,3,)</f>
        <v>3/8"</v>
      </c>
    </row>
    <row r="76" customFormat="false" ht="15" hidden="false" customHeight="false" outlineLevel="0" collapsed="false">
      <c r="A76" s="257"/>
      <c r="B76" s="247"/>
      <c r="C76" s="247"/>
      <c r="D76" s="247"/>
      <c r="E76" s="247"/>
      <c r="F76" s="247"/>
      <c r="G76" s="177" t="s">
        <v>3841</v>
      </c>
      <c r="H76" s="177" t="n">
        <v>1</v>
      </c>
      <c r="I76" s="177" t="n">
        <v>4.45</v>
      </c>
      <c r="J76" s="177" t="n">
        <v>16</v>
      </c>
      <c r="K76" s="177" t="n">
        <f aca="false">VLOOKUP(J76,$S$5:$T$19,2,)</f>
        <v>1.58</v>
      </c>
      <c r="L76" s="177" t="n">
        <f aca="false">H76*I76*K76</f>
        <v>7.031</v>
      </c>
      <c r="M76" s="184" t="str">
        <f aca="false">VLOOKUP(J76,$S:$U,3,)</f>
        <v>5/8"</v>
      </c>
    </row>
    <row r="77" customFormat="false" ht="15" hidden="false" customHeight="false" outlineLevel="0" collapsed="false">
      <c r="A77" s="257"/>
      <c r="B77" s="247"/>
      <c r="C77" s="247"/>
      <c r="D77" s="247"/>
      <c r="E77" s="247"/>
      <c r="F77" s="247"/>
      <c r="G77" s="177" t="s">
        <v>3842</v>
      </c>
      <c r="H77" s="177" t="n">
        <v>1</v>
      </c>
      <c r="I77" s="177" t="n">
        <v>1.5</v>
      </c>
      <c r="J77" s="177" t="n">
        <v>10</v>
      </c>
      <c r="K77" s="177" t="n">
        <f aca="false">VLOOKUP(J77,$S$5:$T$19,2,)</f>
        <v>0.62</v>
      </c>
      <c r="L77" s="177" t="n">
        <f aca="false">H77*I77*K77</f>
        <v>0.93</v>
      </c>
      <c r="M77" s="184" t="str">
        <f aca="false">VLOOKUP(J77,$S:$U,3,)</f>
        <v>3/8"</v>
      </c>
    </row>
    <row r="78" customFormat="false" ht="15" hidden="false" customHeight="false" outlineLevel="0" collapsed="false">
      <c r="A78" s="257"/>
      <c r="B78" s="247"/>
      <c r="C78" s="247"/>
      <c r="D78" s="247"/>
      <c r="E78" s="247"/>
      <c r="F78" s="247"/>
      <c r="G78" s="177" t="s">
        <v>3843</v>
      </c>
      <c r="H78" s="177" t="n">
        <v>2</v>
      </c>
      <c r="I78" s="177" t="n">
        <v>4.35</v>
      </c>
      <c r="J78" s="177" t="n">
        <v>16</v>
      </c>
      <c r="K78" s="177" t="n">
        <f aca="false">VLOOKUP(J78,$S$5:$T$19,2,)</f>
        <v>1.58</v>
      </c>
      <c r="L78" s="177" t="n">
        <f aca="false">H78*I78*K78</f>
        <v>13.746</v>
      </c>
      <c r="M78" s="184" t="str">
        <f aca="false">VLOOKUP(J78,$S:$U,3,)</f>
        <v>5/8"</v>
      </c>
    </row>
    <row r="79" customFormat="false" ht="15" hidden="false" customHeight="false" outlineLevel="0" collapsed="false">
      <c r="A79" s="257"/>
      <c r="B79" s="247"/>
      <c r="C79" s="247"/>
      <c r="D79" s="247"/>
      <c r="E79" s="247"/>
      <c r="F79" s="247"/>
      <c r="G79" s="177" t="s">
        <v>3844</v>
      </c>
      <c r="H79" s="177" t="n">
        <v>1</v>
      </c>
      <c r="I79" s="177" t="n">
        <v>2.15</v>
      </c>
      <c r="J79" s="177" t="n">
        <v>10</v>
      </c>
      <c r="K79" s="177" t="n">
        <f aca="false">VLOOKUP(J79,$S$5:$T$19,2,)</f>
        <v>0.62</v>
      </c>
      <c r="L79" s="177" t="n">
        <f aca="false">H79*I79*K79</f>
        <v>1.333</v>
      </c>
      <c r="M79" s="184" t="str">
        <f aca="false">VLOOKUP(J79,$S:$U,3,)</f>
        <v>3/8"</v>
      </c>
    </row>
    <row r="80" customFormat="false" ht="15" hidden="false" customHeight="false" outlineLevel="0" collapsed="false">
      <c r="A80" s="257"/>
      <c r="B80" s="247"/>
      <c r="C80" s="247"/>
      <c r="D80" s="247"/>
      <c r="E80" s="247"/>
      <c r="F80" s="247"/>
      <c r="G80" s="177" t="s">
        <v>3845</v>
      </c>
      <c r="H80" s="177" t="n">
        <v>2</v>
      </c>
      <c r="I80" s="177" t="n">
        <v>6.69</v>
      </c>
      <c r="J80" s="177" t="n">
        <v>8</v>
      </c>
      <c r="K80" s="177" t="n">
        <f aca="false">VLOOKUP(J80,$S$5:$T$19,2,)</f>
        <v>0.4</v>
      </c>
      <c r="L80" s="177" t="n">
        <f aca="false">H80*I80*K80</f>
        <v>5.352</v>
      </c>
      <c r="M80" s="184" t="str">
        <f aca="false">VLOOKUP(J80,$S:$U,3,)</f>
        <v>5/16"</v>
      </c>
    </row>
    <row r="81" customFormat="false" ht="15" hidden="false" customHeight="false" outlineLevel="0" collapsed="false">
      <c r="A81" s="257"/>
      <c r="B81" s="247"/>
      <c r="C81" s="247"/>
      <c r="D81" s="247"/>
      <c r="E81" s="247"/>
      <c r="F81" s="247"/>
      <c r="G81" s="177" t="s">
        <v>3846</v>
      </c>
      <c r="H81" s="177" t="n">
        <v>2</v>
      </c>
      <c r="I81" s="177" t="n">
        <v>5.55</v>
      </c>
      <c r="J81" s="177" t="n">
        <v>8</v>
      </c>
      <c r="K81" s="177" t="n">
        <f aca="false">VLOOKUP(J81,$S$5:$T$19,2,)</f>
        <v>0.4</v>
      </c>
      <c r="L81" s="177" t="n">
        <f aca="false">H81*I81*K81</f>
        <v>4.44</v>
      </c>
      <c r="M81" s="184" t="str">
        <f aca="false">VLOOKUP(J81,$S:$U,3,)</f>
        <v>5/16"</v>
      </c>
    </row>
    <row r="82" customFormat="false" ht="15" hidden="false" customHeight="false" outlineLevel="0" collapsed="false">
      <c r="A82" s="257"/>
      <c r="B82" s="247"/>
      <c r="C82" s="247"/>
      <c r="D82" s="247"/>
      <c r="E82" s="247"/>
      <c r="F82" s="247"/>
      <c r="G82" s="177" t="s">
        <v>3847</v>
      </c>
      <c r="H82" s="177" t="n">
        <v>4</v>
      </c>
      <c r="I82" s="177" t="n">
        <v>8.5</v>
      </c>
      <c r="J82" s="177" t="n">
        <v>20</v>
      </c>
      <c r="K82" s="177" t="n">
        <f aca="false">VLOOKUP(J82,$S$5:$T$19,2,)</f>
        <v>2.47</v>
      </c>
      <c r="L82" s="177" t="n">
        <f aca="false">H82*I82*K82</f>
        <v>83.98</v>
      </c>
      <c r="M82" s="184" t="str">
        <f aca="false">VLOOKUP(J82,$S:$U,3,)</f>
        <v>3/4"</v>
      </c>
    </row>
    <row r="83" customFormat="false" ht="15" hidden="false" customHeight="false" outlineLevel="0" collapsed="false">
      <c r="A83" s="257"/>
      <c r="B83" s="247"/>
      <c r="C83" s="247"/>
      <c r="D83" s="247"/>
      <c r="E83" s="247"/>
      <c r="F83" s="247"/>
      <c r="G83" s="177" t="s">
        <v>3848</v>
      </c>
      <c r="H83" s="177" t="n">
        <v>1</v>
      </c>
      <c r="I83" s="177" t="n">
        <v>3.25</v>
      </c>
      <c r="J83" s="177" t="n">
        <v>12.5</v>
      </c>
      <c r="K83" s="177" t="n">
        <f aca="false">VLOOKUP(J83,$S$5:$T$19,2,)</f>
        <v>0.96</v>
      </c>
      <c r="L83" s="177" t="n">
        <f aca="false">H83*I83*K83</f>
        <v>3.12</v>
      </c>
      <c r="M83" s="184" t="str">
        <f aca="false">VLOOKUP(J83,$S:$U,3,)</f>
        <v>1/2"</v>
      </c>
    </row>
    <row r="84" customFormat="false" ht="15" hidden="false" customHeight="false" outlineLevel="0" collapsed="false">
      <c r="A84" s="257"/>
      <c r="B84" s="247"/>
      <c r="C84" s="247"/>
      <c r="D84" s="247"/>
      <c r="E84" s="247"/>
      <c r="F84" s="247"/>
      <c r="G84" s="177" t="s">
        <v>3849</v>
      </c>
      <c r="H84" s="177" t="n">
        <v>1</v>
      </c>
      <c r="I84" s="177" t="n">
        <v>3.15</v>
      </c>
      <c r="J84" s="177" t="n">
        <v>12.5</v>
      </c>
      <c r="K84" s="177" t="n">
        <f aca="false">VLOOKUP(J84,$S$5:$T$19,2,)</f>
        <v>0.96</v>
      </c>
      <c r="L84" s="177" t="n">
        <f aca="false">H84*I84*K84</f>
        <v>3.024</v>
      </c>
      <c r="M84" s="184" t="str">
        <f aca="false">VLOOKUP(J84,$S:$U,3,)</f>
        <v>1/2"</v>
      </c>
    </row>
    <row r="85" customFormat="false" ht="15" hidden="false" customHeight="false" outlineLevel="0" collapsed="false">
      <c r="A85" s="257"/>
      <c r="B85" s="247"/>
      <c r="C85" s="247"/>
      <c r="D85" s="247"/>
      <c r="E85" s="247"/>
      <c r="F85" s="247"/>
      <c r="G85" s="177" t="s">
        <v>3850</v>
      </c>
      <c r="H85" s="177" t="n">
        <v>1</v>
      </c>
      <c r="I85" s="177" t="n">
        <v>6</v>
      </c>
      <c r="J85" s="177" t="n">
        <v>20</v>
      </c>
      <c r="K85" s="177" t="n">
        <f aca="false">VLOOKUP(J85,$S$5:$T$19,2,)</f>
        <v>2.47</v>
      </c>
      <c r="L85" s="177" t="n">
        <f aca="false">H85*I85*K85</f>
        <v>14.82</v>
      </c>
      <c r="M85" s="184" t="str">
        <f aca="false">VLOOKUP(J85,$S:$U,3,)</f>
        <v>3/4"</v>
      </c>
    </row>
    <row r="86" customFormat="false" ht="15" hidden="false" customHeight="false" outlineLevel="0" collapsed="false">
      <c r="A86" s="257"/>
      <c r="B86" s="247"/>
      <c r="C86" s="247"/>
      <c r="D86" s="247"/>
      <c r="E86" s="247"/>
      <c r="F86" s="247"/>
      <c r="G86" s="250" t="s">
        <v>3851</v>
      </c>
      <c r="H86" s="250" t="n">
        <v>126</v>
      </c>
      <c r="I86" s="250" t="n">
        <v>1.52</v>
      </c>
      <c r="J86" s="250" t="n">
        <v>5</v>
      </c>
      <c r="K86" s="250" t="n">
        <f aca="false">VLOOKUP(J86,$S$5:$T$19,2,)</f>
        <v>0.154</v>
      </c>
      <c r="L86" s="250" t="n">
        <f aca="false">H86*I86*K86</f>
        <v>29.49408</v>
      </c>
      <c r="M86" s="251" t="str">
        <f aca="false">VLOOKUP(J86,$S:$U,3,)</f>
        <v>3/15"</v>
      </c>
    </row>
    <row r="87" customFormat="false" ht="15" hidden="false" customHeight="false" outlineLevel="0" collapsed="false">
      <c r="A87" s="257" t="s">
        <v>4106</v>
      </c>
      <c r="B87" s="247" t="s">
        <v>4116</v>
      </c>
      <c r="C87" s="247" t="s">
        <v>4108</v>
      </c>
      <c r="D87" s="247" t="n">
        <v>2.31</v>
      </c>
      <c r="E87" s="247" t="n">
        <v>1.39</v>
      </c>
      <c r="F87" s="247" t="n">
        <v>16.18</v>
      </c>
      <c r="G87" s="248" t="s">
        <v>3838</v>
      </c>
      <c r="H87" s="248" t="n">
        <v>2</v>
      </c>
      <c r="I87" s="248" t="n">
        <v>12</v>
      </c>
      <c r="J87" s="248" t="n">
        <v>12.5</v>
      </c>
      <c r="K87" s="248" t="n">
        <f aca="false">VLOOKUP(J87,$S$5:$T$19,2,)</f>
        <v>0.96</v>
      </c>
      <c r="L87" s="248" t="n">
        <f aca="false">H87*I87*K87</f>
        <v>23.04</v>
      </c>
      <c r="M87" s="249" t="str">
        <f aca="false">VLOOKUP(J87,$S:$U,3,)</f>
        <v>1/2"</v>
      </c>
    </row>
    <row r="88" customFormat="false" ht="15" hidden="false" customHeight="false" outlineLevel="0" collapsed="false">
      <c r="A88" s="257"/>
      <c r="B88" s="247"/>
      <c r="C88" s="247"/>
      <c r="D88" s="247"/>
      <c r="E88" s="247"/>
      <c r="F88" s="247"/>
      <c r="G88" s="177" t="s">
        <v>3839</v>
      </c>
      <c r="H88" s="177" t="n">
        <v>2</v>
      </c>
      <c r="I88" s="177" t="n">
        <v>2.6</v>
      </c>
      <c r="J88" s="177" t="n">
        <v>12.5</v>
      </c>
      <c r="K88" s="177" t="n">
        <f aca="false">VLOOKUP(J88,$S$5:$T$19,2,)</f>
        <v>0.96</v>
      </c>
      <c r="L88" s="177" t="n">
        <f aca="false">H88*I88*K88</f>
        <v>4.992</v>
      </c>
      <c r="M88" s="184" t="str">
        <f aca="false">VLOOKUP(J88,$S:$U,3,)</f>
        <v>1/2"</v>
      </c>
    </row>
    <row r="89" customFormat="false" ht="15" hidden="false" customHeight="false" outlineLevel="0" collapsed="false">
      <c r="A89" s="257"/>
      <c r="B89" s="247"/>
      <c r="C89" s="247"/>
      <c r="D89" s="247"/>
      <c r="E89" s="247"/>
      <c r="F89" s="247"/>
      <c r="G89" s="177" t="s">
        <v>3840</v>
      </c>
      <c r="H89" s="177" t="n">
        <v>1</v>
      </c>
      <c r="I89" s="177" t="n">
        <v>1.8</v>
      </c>
      <c r="J89" s="177" t="n">
        <v>10</v>
      </c>
      <c r="K89" s="177" t="n">
        <f aca="false">VLOOKUP(J89,$S$5:$T$19,2,)</f>
        <v>0.62</v>
      </c>
      <c r="L89" s="177" t="n">
        <f aca="false">H89*I89*K89</f>
        <v>1.116</v>
      </c>
      <c r="M89" s="184" t="str">
        <f aca="false">VLOOKUP(J89,$S:$U,3,)</f>
        <v>3/8"</v>
      </c>
    </row>
    <row r="90" customFormat="false" ht="15" hidden="false" customHeight="false" outlineLevel="0" collapsed="false">
      <c r="A90" s="257"/>
      <c r="B90" s="247"/>
      <c r="C90" s="247"/>
      <c r="D90" s="247"/>
      <c r="E90" s="247"/>
      <c r="F90" s="247"/>
      <c r="G90" s="177" t="s">
        <v>3841</v>
      </c>
      <c r="H90" s="177" t="n">
        <v>2</v>
      </c>
      <c r="I90" s="177" t="n">
        <v>3</v>
      </c>
      <c r="J90" s="177" t="n">
        <v>12.5</v>
      </c>
      <c r="K90" s="177" t="n">
        <f aca="false">VLOOKUP(J90,$S$5:$T$19,2,)</f>
        <v>0.96</v>
      </c>
      <c r="L90" s="177" t="n">
        <f aca="false">H90*I90*K90</f>
        <v>5.76</v>
      </c>
      <c r="M90" s="184" t="str">
        <f aca="false">VLOOKUP(J90,$S:$U,3,)</f>
        <v>1/2"</v>
      </c>
    </row>
    <row r="91" customFormat="false" ht="15" hidden="false" customHeight="false" outlineLevel="0" collapsed="false">
      <c r="A91" s="257"/>
      <c r="B91" s="247"/>
      <c r="C91" s="247"/>
      <c r="D91" s="247"/>
      <c r="E91" s="247"/>
      <c r="F91" s="247"/>
      <c r="G91" s="177" t="s">
        <v>3842</v>
      </c>
      <c r="H91" s="177" t="n">
        <v>2</v>
      </c>
      <c r="I91" s="177" t="n">
        <v>6.69</v>
      </c>
      <c r="J91" s="177" t="n">
        <v>10</v>
      </c>
      <c r="K91" s="177" t="n">
        <f aca="false">VLOOKUP(J91,$S$5:$T$19,2,)</f>
        <v>0.62</v>
      </c>
      <c r="L91" s="177" t="n">
        <f aca="false">H91*I91*K91</f>
        <v>8.2956</v>
      </c>
      <c r="M91" s="184" t="str">
        <f aca="false">VLOOKUP(J91,$S:$U,3,)</f>
        <v>3/8"</v>
      </c>
    </row>
    <row r="92" customFormat="false" ht="15" hidden="false" customHeight="false" outlineLevel="0" collapsed="false">
      <c r="A92" s="257"/>
      <c r="B92" s="247"/>
      <c r="C92" s="247"/>
      <c r="D92" s="247"/>
      <c r="E92" s="247"/>
      <c r="F92" s="247"/>
      <c r="G92" s="177" t="s">
        <v>3843</v>
      </c>
      <c r="H92" s="177" t="n">
        <v>2</v>
      </c>
      <c r="I92" s="177" t="n">
        <v>5.8</v>
      </c>
      <c r="J92" s="177" t="n">
        <v>10</v>
      </c>
      <c r="K92" s="177" t="n">
        <f aca="false">VLOOKUP(J92,$S$5:$T$19,2,)</f>
        <v>0.62</v>
      </c>
      <c r="L92" s="177" t="n">
        <f aca="false">H92*I92*K92</f>
        <v>7.192</v>
      </c>
      <c r="M92" s="184" t="str">
        <f aca="false">VLOOKUP(J92,$S:$U,3,)</f>
        <v>3/8"</v>
      </c>
    </row>
    <row r="93" customFormat="false" ht="15" hidden="false" customHeight="false" outlineLevel="0" collapsed="false">
      <c r="A93" s="257"/>
      <c r="B93" s="247"/>
      <c r="C93" s="247"/>
      <c r="D93" s="247"/>
      <c r="E93" s="247"/>
      <c r="F93" s="247"/>
      <c r="G93" s="177" t="s">
        <v>3844</v>
      </c>
      <c r="H93" s="177" t="n">
        <v>1</v>
      </c>
      <c r="I93" s="177" t="n">
        <v>3</v>
      </c>
      <c r="J93" s="177" t="n">
        <v>10</v>
      </c>
      <c r="K93" s="177" t="n">
        <f aca="false">VLOOKUP(J93,$S$5:$T$19,2,)</f>
        <v>0.62</v>
      </c>
      <c r="L93" s="177" t="n">
        <f aca="false">H93*I93*K93</f>
        <v>1.86</v>
      </c>
      <c r="M93" s="184" t="str">
        <f aca="false">VLOOKUP(J93,$S:$U,3,)</f>
        <v>3/8"</v>
      </c>
    </row>
    <row r="94" customFormat="false" ht="15" hidden="false" customHeight="false" outlineLevel="0" collapsed="false">
      <c r="A94" s="257"/>
      <c r="B94" s="247"/>
      <c r="C94" s="247"/>
      <c r="D94" s="247"/>
      <c r="E94" s="247"/>
      <c r="F94" s="247"/>
      <c r="G94" s="177" t="s">
        <v>3845</v>
      </c>
      <c r="H94" s="177" t="n">
        <v>2</v>
      </c>
      <c r="I94" s="177" t="n">
        <v>3.75</v>
      </c>
      <c r="J94" s="177" t="n">
        <v>10</v>
      </c>
      <c r="K94" s="177" t="n">
        <f aca="false">VLOOKUP(J94,$S$5:$T$19,2,)</f>
        <v>0.62</v>
      </c>
      <c r="L94" s="177" t="n">
        <f aca="false">H94*I94*K94</f>
        <v>4.65</v>
      </c>
      <c r="M94" s="184" t="str">
        <f aca="false">VLOOKUP(J94,$S:$U,3,)</f>
        <v>3/8"</v>
      </c>
    </row>
    <row r="95" customFormat="false" ht="15" hidden="false" customHeight="false" outlineLevel="0" collapsed="false">
      <c r="A95" s="257"/>
      <c r="B95" s="247"/>
      <c r="C95" s="247"/>
      <c r="D95" s="247"/>
      <c r="E95" s="247"/>
      <c r="F95" s="247"/>
      <c r="G95" s="177" t="s">
        <v>3846</v>
      </c>
      <c r="H95" s="177" t="n">
        <v>4</v>
      </c>
      <c r="I95" s="177" t="n">
        <v>6.45</v>
      </c>
      <c r="J95" s="177" t="n">
        <v>8</v>
      </c>
      <c r="K95" s="177" t="n">
        <f aca="false">VLOOKUP(J95,$S$5:$T$19,2,)</f>
        <v>0.4</v>
      </c>
      <c r="L95" s="177" t="n">
        <f aca="false">H95*I95*K95</f>
        <v>10.32</v>
      </c>
      <c r="M95" s="184" t="str">
        <f aca="false">VLOOKUP(J95,$S:$U,3,)</f>
        <v>5/16"</v>
      </c>
    </row>
    <row r="96" customFormat="false" ht="15" hidden="false" customHeight="false" outlineLevel="0" collapsed="false">
      <c r="A96" s="257"/>
      <c r="B96" s="247"/>
      <c r="C96" s="247"/>
      <c r="D96" s="247"/>
      <c r="E96" s="247"/>
      <c r="F96" s="247"/>
      <c r="G96" s="177" t="s">
        <v>3847</v>
      </c>
      <c r="H96" s="177" t="n">
        <v>4</v>
      </c>
      <c r="I96" s="177" t="n">
        <v>5.55</v>
      </c>
      <c r="J96" s="177" t="n">
        <v>8</v>
      </c>
      <c r="K96" s="177" t="n">
        <f aca="false">VLOOKUP(J96,$S$5:$T$19,2,)</f>
        <v>0.4</v>
      </c>
      <c r="L96" s="177" t="n">
        <f aca="false">H96*I96*K96</f>
        <v>8.88</v>
      </c>
      <c r="M96" s="184" t="str">
        <f aca="false">VLOOKUP(J96,$S:$U,3,)</f>
        <v>5/16"</v>
      </c>
    </row>
    <row r="97" customFormat="false" ht="15" hidden="false" customHeight="false" outlineLevel="0" collapsed="false">
      <c r="A97" s="257"/>
      <c r="B97" s="247"/>
      <c r="C97" s="247"/>
      <c r="D97" s="247"/>
      <c r="E97" s="247"/>
      <c r="F97" s="247"/>
      <c r="G97" s="250" t="s">
        <v>3848</v>
      </c>
      <c r="H97" s="250" t="n">
        <v>62</v>
      </c>
      <c r="I97" s="250" t="n">
        <v>1.52</v>
      </c>
      <c r="J97" s="250" t="n">
        <v>5</v>
      </c>
      <c r="K97" s="250" t="n">
        <f aca="false">VLOOKUP(J97,$S$5:$T$19,2,)</f>
        <v>0.154</v>
      </c>
      <c r="L97" s="250" t="n">
        <f aca="false">H97*I97*K97</f>
        <v>14.51296</v>
      </c>
      <c r="M97" s="251" t="str">
        <f aca="false">VLOOKUP(J97,$S:$U,3,)</f>
        <v>3/15"</v>
      </c>
    </row>
    <row r="98" customFormat="false" ht="15" hidden="false" customHeight="false" outlineLevel="0" collapsed="false">
      <c r="A98" s="257" t="s">
        <v>4106</v>
      </c>
      <c r="B98" s="247" t="s">
        <v>4117</v>
      </c>
      <c r="C98" s="247" t="s">
        <v>4118</v>
      </c>
      <c r="D98" s="247" t="n">
        <v>2.05</v>
      </c>
      <c r="E98" s="247" t="n">
        <v>1.03</v>
      </c>
      <c r="F98" s="247" t="n">
        <v>10.25</v>
      </c>
      <c r="G98" s="248" t="s">
        <v>3838</v>
      </c>
      <c r="H98" s="248" t="n">
        <v>2</v>
      </c>
      <c r="I98" s="248" t="n">
        <v>8.75</v>
      </c>
      <c r="J98" s="248" t="n">
        <v>12.5</v>
      </c>
      <c r="K98" s="248" t="n">
        <f aca="false">VLOOKUP(J98,$S$5:$T$19,2,)</f>
        <v>0.96</v>
      </c>
      <c r="L98" s="248" t="n">
        <f aca="false">H98*I98*K98</f>
        <v>16.8</v>
      </c>
      <c r="M98" s="249" t="str">
        <f aca="false">VLOOKUP(J98,$S:$U,3,)</f>
        <v>1/2"</v>
      </c>
    </row>
    <row r="99" customFormat="false" ht="15" hidden="false" customHeight="false" outlineLevel="0" collapsed="false">
      <c r="A99" s="257"/>
      <c r="B99" s="247"/>
      <c r="C99" s="247"/>
      <c r="D99" s="247"/>
      <c r="E99" s="247"/>
      <c r="F99" s="247"/>
      <c r="G99" s="177" t="s">
        <v>3839</v>
      </c>
      <c r="H99" s="177" t="n">
        <v>2</v>
      </c>
      <c r="I99" s="177" t="n">
        <v>3</v>
      </c>
      <c r="J99" s="177" t="n">
        <v>16</v>
      </c>
      <c r="K99" s="177" t="n">
        <f aca="false">VLOOKUP(J99,$S$5:$T$19,2,)</f>
        <v>1.58</v>
      </c>
      <c r="L99" s="177" t="n">
        <f aca="false">H99*I99*K99</f>
        <v>9.48</v>
      </c>
      <c r="M99" s="184" t="str">
        <f aca="false">VLOOKUP(J99,$S:$U,3,)</f>
        <v>5/8"</v>
      </c>
    </row>
    <row r="100" customFormat="false" ht="15" hidden="false" customHeight="false" outlineLevel="0" collapsed="false">
      <c r="A100" s="257"/>
      <c r="B100" s="247"/>
      <c r="C100" s="247"/>
      <c r="D100" s="247"/>
      <c r="E100" s="247"/>
      <c r="F100" s="247"/>
      <c r="G100" s="177" t="s">
        <v>3840</v>
      </c>
      <c r="H100" s="177" t="n">
        <v>2</v>
      </c>
      <c r="I100" s="177" t="n">
        <v>3</v>
      </c>
      <c r="J100" s="177" t="n">
        <v>12.5</v>
      </c>
      <c r="K100" s="177" t="n">
        <f aca="false">VLOOKUP(J100,$S$5:$T$19,2,)</f>
        <v>0.96</v>
      </c>
      <c r="L100" s="177" t="n">
        <f aca="false">H100*I100*K100</f>
        <v>5.76</v>
      </c>
      <c r="M100" s="184" t="str">
        <f aca="false">VLOOKUP(J100,$S:$U,3,)</f>
        <v>1/2"</v>
      </c>
    </row>
    <row r="101" customFormat="false" ht="15" hidden="false" customHeight="false" outlineLevel="0" collapsed="false">
      <c r="A101" s="257"/>
      <c r="B101" s="247"/>
      <c r="C101" s="247"/>
      <c r="D101" s="247"/>
      <c r="E101" s="247"/>
      <c r="F101" s="247"/>
      <c r="G101" s="177" t="s">
        <v>3841</v>
      </c>
      <c r="H101" s="177" t="n">
        <v>4</v>
      </c>
      <c r="I101" s="177" t="n">
        <v>8.76</v>
      </c>
      <c r="J101" s="177" t="n">
        <v>20</v>
      </c>
      <c r="K101" s="177" t="n">
        <f aca="false">VLOOKUP(J101,$S$5:$T$19,2,)</f>
        <v>2.47</v>
      </c>
      <c r="L101" s="177" t="n">
        <f aca="false">H101*I101*K101</f>
        <v>86.5488</v>
      </c>
      <c r="M101" s="184" t="str">
        <f aca="false">VLOOKUP(J101,$S:$U,3,)</f>
        <v>3/4"</v>
      </c>
    </row>
    <row r="102" customFormat="false" ht="15" hidden="false" customHeight="false" outlineLevel="0" collapsed="false">
      <c r="A102" s="257"/>
      <c r="B102" s="247"/>
      <c r="C102" s="247"/>
      <c r="D102" s="247"/>
      <c r="E102" s="247"/>
      <c r="F102" s="247"/>
      <c r="G102" s="250" t="s">
        <v>3842</v>
      </c>
      <c r="H102" s="250" t="n">
        <v>54</v>
      </c>
      <c r="I102" s="250" t="n">
        <v>1.42</v>
      </c>
      <c r="J102" s="250" t="n">
        <v>5</v>
      </c>
      <c r="K102" s="250" t="n">
        <f aca="false">VLOOKUP(J102,$S$5:$T$19,2,)</f>
        <v>0.154</v>
      </c>
      <c r="L102" s="250" t="n">
        <f aca="false">H102*I102*K102</f>
        <v>11.80872</v>
      </c>
      <c r="M102" s="251" t="str">
        <f aca="false">VLOOKUP(J102,$S:$U,3,)</f>
        <v>3/15"</v>
      </c>
    </row>
    <row r="103" customFormat="false" ht="15" hidden="false" customHeight="false" outlineLevel="0" collapsed="false">
      <c r="A103" s="257" t="s">
        <v>4106</v>
      </c>
      <c r="B103" s="247" t="s">
        <v>4119</v>
      </c>
      <c r="C103" s="247" t="s">
        <v>4118</v>
      </c>
      <c r="D103" s="247" t="n">
        <v>2.08</v>
      </c>
      <c r="E103" s="247" t="n">
        <v>1.04</v>
      </c>
      <c r="F103" s="247" t="n">
        <v>10.38</v>
      </c>
      <c r="G103" s="248" t="s">
        <v>3838</v>
      </c>
      <c r="H103" s="248" t="n">
        <v>2</v>
      </c>
      <c r="I103" s="248" t="n">
        <v>8.85</v>
      </c>
      <c r="J103" s="248" t="n">
        <v>12.5</v>
      </c>
      <c r="K103" s="248" t="n">
        <f aca="false">VLOOKUP(J103,$S$5:$T$19,2,)</f>
        <v>0.96</v>
      </c>
      <c r="L103" s="248" t="n">
        <f aca="false">H103*I103*K103</f>
        <v>16.992</v>
      </c>
      <c r="M103" s="249" t="str">
        <f aca="false">VLOOKUP(J103,$S:$U,3,)</f>
        <v>1/2"</v>
      </c>
    </row>
    <row r="104" customFormat="false" ht="15" hidden="false" customHeight="false" outlineLevel="0" collapsed="false">
      <c r="A104" s="257"/>
      <c r="B104" s="247"/>
      <c r="C104" s="247"/>
      <c r="D104" s="247"/>
      <c r="E104" s="247"/>
      <c r="F104" s="247"/>
      <c r="G104" s="177" t="s">
        <v>3839</v>
      </c>
      <c r="H104" s="177" t="n">
        <v>2</v>
      </c>
      <c r="I104" s="177" t="n">
        <v>2.2</v>
      </c>
      <c r="J104" s="177" t="n">
        <v>12.5</v>
      </c>
      <c r="K104" s="177" t="n">
        <f aca="false">VLOOKUP(J104,$S$5:$T$19,2,)</f>
        <v>0.96</v>
      </c>
      <c r="L104" s="177" t="n">
        <f aca="false">H104*I104*K104</f>
        <v>4.224</v>
      </c>
      <c r="M104" s="184" t="str">
        <f aca="false">VLOOKUP(J104,$S:$U,3,)</f>
        <v>1/2"</v>
      </c>
    </row>
    <row r="105" customFormat="false" ht="15" hidden="false" customHeight="false" outlineLevel="0" collapsed="false">
      <c r="A105" s="257"/>
      <c r="B105" s="247"/>
      <c r="C105" s="247"/>
      <c r="D105" s="247"/>
      <c r="E105" s="247"/>
      <c r="F105" s="247"/>
      <c r="G105" s="177" t="s">
        <v>3840</v>
      </c>
      <c r="H105" s="177" t="n">
        <v>1</v>
      </c>
      <c r="I105" s="177" t="n">
        <v>2.15</v>
      </c>
      <c r="J105" s="177" t="n">
        <v>12.5</v>
      </c>
      <c r="K105" s="177" t="n">
        <f aca="false">VLOOKUP(J105,$S$5:$T$19,2,)</f>
        <v>0.96</v>
      </c>
      <c r="L105" s="177" t="n">
        <f aca="false">H105*I105*K105</f>
        <v>2.064</v>
      </c>
      <c r="M105" s="184" t="str">
        <f aca="false">VLOOKUP(J105,$S:$U,3,)</f>
        <v>1/2"</v>
      </c>
    </row>
    <row r="106" customFormat="false" ht="15" hidden="false" customHeight="false" outlineLevel="0" collapsed="false">
      <c r="A106" s="257"/>
      <c r="B106" s="247"/>
      <c r="C106" s="247"/>
      <c r="D106" s="247"/>
      <c r="E106" s="247"/>
      <c r="F106" s="247"/>
      <c r="G106" s="177" t="s">
        <v>3841</v>
      </c>
      <c r="H106" s="177" t="n">
        <v>4</v>
      </c>
      <c r="I106" s="177" t="n">
        <v>8.78</v>
      </c>
      <c r="J106" s="177" t="n">
        <v>20</v>
      </c>
      <c r="K106" s="177" t="n">
        <f aca="false">VLOOKUP(J106,$S$5:$T$19,2,)</f>
        <v>2.47</v>
      </c>
      <c r="L106" s="177" t="n">
        <f aca="false">H106*I106*K106</f>
        <v>86.7464</v>
      </c>
      <c r="M106" s="184" t="str">
        <f aca="false">VLOOKUP(J106,$S:$U,3,)</f>
        <v>3/4"</v>
      </c>
    </row>
    <row r="107" customFormat="false" ht="15" hidden="false" customHeight="false" outlineLevel="0" collapsed="false">
      <c r="A107" s="257"/>
      <c r="B107" s="247"/>
      <c r="C107" s="247"/>
      <c r="D107" s="247"/>
      <c r="E107" s="247"/>
      <c r="F107" s="247"/>
      <c r="G107" s="177" t="s">
        <v>3842</v>
      </c>
      <c r="H107" s="177" t="n">
        <v>4</v>
      </c>
      <c r="I107" s="177" t="n">
        <v>6</v>
      </c>
      <c r="J107" s="177" t="n">
        <v>20</v>
      </c>
      <c r="K107" s="177" t="n">
        <f aca="false">VLOOKUP(J107,$S$5:$T$19,2,)</f>
        <v>2.47</v>
      </c>
      <c r="L107" s="177" t="n">
        <f aca="false">H107*I107*K107</f>
        <v>59.28</v>
      </c>
      <c r="M107" s="184" t="str">
        <f aca="false">VLOOKUP(J107,$S:$U,3,)</f>
        <v>3/4"</v>
      </c>
    </row>
    <row r="108" customFormat="false" ht="15" hidden="false" customHeight="false" outlineLevel="0" collapsed="false">
      <c r="A108" s="257"/>
      <c r="B108" s="247"/>
      <c r="C108" s="247"/>
      <c r="D108" s="247"/>
      <c r="E108" s="247"/>
      <c r="F108" s="247"/>
      <c r="G108" s="250" t="s">
        <v>3843</v>
      </c>
      <c r="H108" s="250" t="n">
        <v>57</v>
      </c>
      <c r="I108" s="250" t="n">
        <v>1.42</v>
      </c>
      <c r="J108" s="250" t="n">
        <v>5</v>
      </c>
      <c r="K108" s="250" t="n">
        <f aca="false">VLOOKUP(J108,$S$5:$T$19,2,)</f>
        <v>0.154</v>
      </c>
      <c r="L108" s="250" t="n">
        <f aca="false">H108*I108*K108</f>
        <v>12.46476</v>
      </c>
      <c r="M108" s="251" t="str">
        <f aca="false">VLOOKUP(J108,$S:$U,3,)</f>
        <v>3/15"</v>
      </c>
    </row>
    <row r="109" customFormat="false" ht="15" hidden="false" customHeight="false" outlineLevel="0" collapsed="false">
      <c r="A109" s="257" t="s">
        <v>4106</v>
      </c>
      <c r="B109" s="247" t="s">
        <v>4120</v>
      </c>
      <c r="C109" s="247" t="s">
        <v>4118</v>
      </c>
      <c r="D109" s="247" t="n">
        <v>2.08</v>
      </c>
      <c r="E109" s="247" t="n">
        <v>1.04</v>
      </c>
      <c r="F109" s="247" t="n">
        <v>10.38</v>
      </c>
      <c r="G109" s="248" t="s">
        <v>3838</v>
      </c>
      <c r="H109" s="248" t="n">
        <v>2</v>
      </c>
      <c r="I109" s="248" t="n">
        <v>8.76</v>
      </c>
      <c r="J109" s="248" t="n">
        <v>10</v>
      </c>
      <c r="K109" s="248" t="n">
        <f aca="false">VLOOKUP(J109,$S$5:$T$19,2,)</f>
        <v>0.62</v>
      </c>
      <c r="L109" s="248" t="n">
        <f aca="false">H109*I109*K109</f>
        <v>10.8624</v>
      </c>
      <c r="M109" s="249" t="str">
        <f aca="false">VLOOKUP(J109,$S:$U,3,)</f>
        <v>3/8"</v>
      </c>
    </row>
    <row r="110" customFormat="false" ht="15" hidden="false" customHeight="false" outlineLevel="0" collapsed="false">
      <c r="A110" s="257"/>
      <c r="B110" s="247"/>
      <c r="C110" s="247"/>
      <c r="D110" s="247"/>
      <c r="E110" s="247"/>
      <c r="F110" s="247"/>
      <c r="G110" s="177" t="s">
        <v>3839</v>
      </c>
      <c r="H110" s="177" t="n">
        <v>4</v>
      </c>
      <c r="I110" s="177" t="n">
        <v>2.15</v>
      </c>
      <c r="J110" s="177" t="n">
        <v>10</v>
      </c>
      <c r="K110" s="177" t="n">
        <f aca="false">VLOOKUP(J110,$S$5:$T$19,2,)</f>
        <v>0.62</v>
      </c>
      <c r="L110" s="177" t="n">
        <f aca="false">H110*I110*K110</f>
        <v>5.332</v>
      </c>
      <c r="M110" s="184" t="str">
        <f aca="false">VLOOKUP(J110,$S:$U,3,)</f>
        <v>3/8"</v>
      </c>
    </row>
    <row r="111" customFormat="false" ht="15" hidden="false" customHeight="false" outlineLevel="0" collapsed="false">
      <c r="A111" s="257"/>
      <c r="B111" s="247"/>
      <c r="C111" s="247"/>
      <c r="D111" s="247"/>
      <c r="E111" s="247"/>
      <c r="F111" s="247"/>
      <c r="G111" s="177" t="s">
        <v>3840</v>
      </c>
      <c r="H111" s="177" t="n">
        <v>5</v>
      </c>
      <c r="I111" s="177" t="n">
        <v>8.78</v>
      </c>
      <c r="J111" s="177" t="n">
        <v>20</v>
      </c>
      <c r="K111" s="177" t="n">
        <f aca="false">VLOOKUP(J111,$S$5:$T$19,2,)</f>
        <v>2.47</v>
      </c>
      <c r="L111" s="177" t="n">
        <f aca="false">H111*I111*K111</f>
        <v>108.433</v>
      </c>
      <c r="M111" s="184" t="str">
        <f aca="false">VLOOKUP(J111,$S:$U,3,)</f>
        <v>3/4"</v>
      </c>
    </row>
    <row r="112" customFormat="false" ht="15" hidden="false" customHeight="false" outlineLevel="0" collapsed="false">
      <c r="A112" s="257"/>
      <c r="B112" s="247"/>
      <c r="C112" s="247"/>
      <c r="D112" s="247"/>
      <c r="E112" s="247"/>
      <c r="F112" s="247"/>
      <c r="G112" s="177" t="s">
        <v>3841</v>
      </c>
      <c r="H112" s="177" t="n">
        <v>4</v>
      </c>
      <c r="I112" s="177" t="n">
        <v>6</v>
      </c>
      <c r="J112" s="177" t="n">
        <v>20</v>
      </c>
      <c r="K112" s="177" t="n">
        <f aca="false">VLOOKUP(J112,$S$5:$T$19,2,)</f>
        <v>2.47</v>
      </c>
      <c r="L112" s="177" t="n">
        <f aca="false">H112*I112*K112</f>
        <v>59.28</v>
      </c>
      <c r="M112" s="184" t="str">
        <f aca="false">VLOOKUP(J112,$S:$U,3,)</f>
        <v>3/4"</v>
      </c>
    </row>
    <row r="113" customFormat="false" ht="15" hidden="false" customHeight="false" outlineLevel="0" collapsed="false">
      <c r="A113" s="257"/>
      <c r="B113" s="247"/>
      <c r="C113" s="247"/>
      <c r="D113" s="247"/>
      <c r="E113" s="247"/>
      <c r="F113" s="247"/>
      <c r="G113" s="250" t="s">
        <v>3842</v>
      </c>
      <c r="H113" s="250" t="n">
        <v>57</v>
      </c>
      <c r="I113" s="250" t="n">
        <v>1.42</v>
      </c>
      <c r="J113" s="250" t="n">
        <v>5</v>
      </c>
      <c r="K113" s="250" t="n">
        <f aca="false">VLOOKUP(J113,$S$5:$T$19,2,)</f>
        <v>0.154</v>
      </c>
      <c r="L113" s="250" t="n">
        <f aca="false">H113*I113*K113</f>
        <v>12.46476</v>
      </c>
      <c r="M113" s="251" t="str">
        <f aca="false">VLOOKUP(J113,$S:$U,3,)</f>
        <v>3/15"</v>
      </c>
    </row>
    <row r="114" customFormat="false" ht="15" hidden="false" customHeight="false" outlineLevel="0" collapsed="false">
      <c r="A114" s="257" t="s">
        <v>4106</v>
      </c>
      <c r="B114" s="247" t="s">
        <v>4121</v>
      </c>
      <c r="C114" s="247" t="s">
        <v>4122</v>
      </c>
      <c r="D114" s="247" t="n">
        <v>1.54</v>
      </c>
      <c r="E114" s="247" t="n">
        <v>0.92</v>
      </c>
      <c r="F114" s="247" t="n">
        <v>13.85</v>
      </c>
      <c r="G114" s="248" t="s">
        <v>3838</v>
      </c>
      <c r="H114" s="248" t="n">
        <v>4</v>
      </c>
      <c r="I114" s="248" t="n">
        <v>10.71</v>
      </c>
      <c r="J114" s="248" t="n">
        <v>10</v>
      </c>
      <c r="K114" s="248" t="n">
        <f aca="false">VLOOKUP(J114,$S$5:$T$19,2,)</f>
        <v>0.62</v>
      </c>
      <c r="L114" s="248" t="n">
        <f aca="false">H114*I114*K114</f>
        <v>26.5608</v>
      </c>
      <c r="M114" s="249" t="str">
        <f aca="false">VLOOKUP(J114,$S:$U,3,)</f>
        <v>3/8"</v>
      </c>
    </row>
    <row r="115" customFormat="false" ht="15" hidden="false" customHeight="false" outlineLevel="0" collapsed="false">
      <c r="A115" s="257"/>
      <c r="B115" s="247"/>
      <c r="C115" s="247"/>
      <c r="D115" s="247"/>
      <c r="E115" s="247"/>
      <c r="F115" s="247"/>
      <c r="G115" s="177" t="s">
        <v>3839</v>
      </c>
      <c r="H115" s="177" t="n">
        <v>2</v>
      </c>
      <c r="I115" s="177" t="n">
        <v>1.45</v>
      </c>
      <c r="J115" s="177" t="n">
        <v>10</v>
      </c>
      <c r="K115" s="177" t="n">
        <f aca="false">VLOOKUP(J115,$S$5:$T$19,2,)</f>
        <v>0.62</v>
      </c>
      <c r="L115" s="177" t="n">
        <f aca="false">H115*I115*K115</f>
        <v>1.798</v>
      </c>
      <c r="M115" s="184" t="str">
        <f aca="false">VLOOKUP(J115,$S:$U,3,)</f>
        <v>3/8"</v>
      </c>
    </row>
    <row r="116" customFormat="false" ht="15" hidden="false" customHeight="false" outlineLevel="0" collapsed="false">
      <c r="A116" s="257"/>
      <c r="B116" s="247"/>
      <c r="C116" s="247"/>
      <c r="D116" s="247"/>
      <c r="E116" s="247"/>
      <c r="F116" s="247"/>
      <c r="G116" s="177" t="s">
        <v>3840</v>
      </c>
      <c r="H116" s="177" t="n">
        <v>2</v>
      </c>
      <c r="I116" s="177" t="n">
        <v>2.3</v>
      </c>
      <c r="J116" s="177" t="n">
        <v>10</v>
      </c>
      <c r="K116" s="177" t="n">
        <f aca="false">VLOOKUP(J116,$S$5:$T$19,2,)</f>
        <v>0.62</v>
      </c>
      <c r="L116" s="177" t="n">
        <f aca="false">H116*I116*K116</f>
        <v>2.852</v>
      </c>
      <c r="M116" s="184" t="str">
        <f aca="false">VLOOKUP(J116,$S:$U,3,)</f>
        <v>3/8"</v>
      </c>
    </row>
    <row r="117" customFormat="false" ht="15" hidden="false" customHeight="false" outlineLevel="0" collapsed="false">
      <c r="A117" s="257"/>
      <c r="B117" s="247"/>
      <c r="C117" s="247"/>
      <c r="D117" s="247"/>
      <c r="E117" s="247"/>
      <c r="F117" s="247"/>
      <c r="G117" s="177" t="s">
        <v>3841</v>
      </c>
      <c r="H117" s="177" t="n">
        <v>1</v>
      </c>
      <c r="I117" s="177" t="n">
        <v>4.1</v>
      </c>
      <c r="J117" s="177" t="n">
        <v>10</v>
      </c>
      <c r="K117" s="177" t="n">
        <f aca="false">VLOOKUP(J117,$S$5:$T$19,2,)</f>
        <v>0.62</v>
      </c>
      <c r="L117" s="177" t="n">
        <f aca="false">H117*I117*K117</f>
        <v>2.542</v>
      </c>
      <c r="M117" s="184" t="str">
        <f aca="false">VLOOKUP(J117,$S:$U,3,)</f>
        <v>3/8"</v>
      </c>
    </row>
    <row r="118" customFormat="false" ht="15" hidden="false" customHeight="false" outlineLevel="0" collapsed="false">
      <c r="A118" s="257"/>
      <c r="B118" s="247"/>
      <c r="C118" s="247"/>
      <c r="D118" s="247"/>
      <c r="E118" s="247"/>
      <c r="F118" s="247"/>
      <c r="G118" s="177" t="s">
        <v>3842</v>
      </c>
      <c r="H118" s="177" t="n">
        <v>1</v>
      </c>
      <c r="I118" s="177" t="n">
        <v>4</v>
      </c>
      <c r="J118" s="177" t="n">
        <v>10</v>
      </c>
      <c r="K118" s="177" t="n">
        <f aca="false">VLOOKUP(J118,$S$5:$T$19,2,)</f>
        <v>0.62</v>
      </c>
      <c r="L118" s="177" t="n">
        <f aca="false">H118*I118*K118</f>
        <v>2.48</v>
      </c>
      <c r="M118" s="184" t="str">
        <f aca="false">VLOOKUP(J118,$S:$U,3,)</f>
        <v>3/8"</v>
      </c>
    </row>
    <row r="119" customFormat="false" ht="15" hidden="false" customHeight="false" outlineLevel="0" collapsed="false">
      <c r="A119" s="257"/>
      <c r="B119" s="247"/>
      <c r="C119" s="247"/>
      <c r="D119" s="247"/>
      <c r="E119" s="247"/>
      <c r="F119" s="247"/>
      <c r="G119" s="177" t="s">
        <v>3843</v>
      </c>
      <c r="H119" s="177" t="n">
        <v>4</v>
      </c>
      <c r="I119" s="177" t="n">
        <v>5.35</v>
      </c>
      <c r="J119" s="177" t="n">
        <v>8</v>
      </c>
      <c r="K119" s="177" t="n">
        <f aca="false">VLOOKUP(J119,$S$5:$T$19,2,)</f>
        <v>0.4</v>
      </c>
      <c r="L119" s="177" t="n">
        <f aca="false">H119*I119*K119</f>
        <v>8.56</v>
      </c>
      <c r="M119" s="184" t="str">
        <f aca="false">VLOOKUP(J119,$S:$U,3,)</f>
        <v>5/16"</v>
      </c>
    </row>
    <row r="120" customFormat="false" ht="15" hidden="false" customHeight="false" outlineLevel="0" collapsed="false">
      <c r="A120" s="257"/>
      <c r="B120" s="247"/>
      <c r="C120" s="247"/>
      <c r="D120" s="247"/>
      <c r="E120" s="247"/>
      <c r="F120" s="247"/>
      <c r="G120" s="250" t="s">
        <v>3844</v>
      </c>
      <c r="H120" s="250" t="n">
        <v>42</v>
      </c>
      <c r="I120" s="250" t="n">
        <v>1.42</v>
      </c>
      <c r="J120" s="250" t="n">
        <v>5</v>
      </c>
      <c r="K120" s="250" t="n">
        <f aca="false">VLOOKUP(J120,$S$5:$T$19,2,)</f>
        <v>0.154</v>
      </c>
      <c r="L120" s="250" t="n">
        <f aca="false">H120*I120*K120</f>
        <v>9.18456</v>
      </c>
      <c r="M120" s="251" t="str">
        <f aca="false">VLOOKUP(J120,$S:$U,3,)</f>
        <v>3/15"</v>
      </c>
    </row>
    <row r="121" customFormat="false" ht="15" hidden="false" customHeight="false" outlineLevel="0" collapsed="false">
      <c r="A121" s="257" t="s">
        <v>4106</v>
      </c>
      <c r="B121" s="247" t="s">
        <v>4123</v>
      </c>
      <c r="C121" s="247" t="s">
        <v>4122</v>
      </c>
      <c r="D121" s="247" t="n">
        <v>1.53</v>
      </c>
      <c r="E121" s="247" t="n">
        <v>0.92</v>
      </c>
      <c r="F121" s="247" t="n">
        <v>13.77</v>
      </c>
      <c r="G121" s="248" t="s">
        <v>3838</v>
      </c>
      <c r="H121" s="248" t="n">
        <v>4</v>
      </c>
      <c r="I121" s="248" t="n">
        <v>10.66</v>
      </c>
      <c r="J121" s="248" t="n">
        <v>10</v>
      </c>
      <c r="K121" s="248" t="n">
        <f aca="false">VLOOKUP(J121,$S$5:$T$19,2,)</f>
        <v>0.62</v>
      </c>
      <c r="L121" s="248" t="n">
        <f aca="false">H121*I121*K121</f>
        <v>26.4368</v>
      </c>
      <c r="M121" s="249" t="str">
        <f aca="false">VLOOKUP(J121,$S:$U,3,)</f>
        <v>3/8"</v>
      </c>
    </row>
    <row r="122" customFormat="false" ht="15" hidden="false" customHeight="false" outlineLevel="0" collapsed="false">
      <c r="A122" s="257"/>
      <c r="B122" s="247"/>
      <c r="C122" s="247"/>
      <c r="D122" s="247"/>
      <c r="E122" s="247"/>
      <c r="F122" s="247"/>
      <c r="G122" s="177" t="s">
        <v>3839</v>
      </c>
      <c r="H122" s="177" t="n">
        <v>1</v>
      </c>
      <c r="I122" s="177" t="n">
        <v>2.25</v>
      </c>
      <c r="J122" s="177" t="n">
        <v>10</v>
      </c>
      <c r="K122" s="177" t="n">
        <f aca="false">VLOOKUP(J122,$S$5:$T$19,2,)</f>
        <v>0.62</v>
      </c>
      <c r="L122" s="177" t="n">
        <f aca="false">H122*I122*K122</f>
        <v>1.395</v>
      </c>
      <c r="M122" s="184" t="str">
        <f aca="false">VLOOKUP(J122,$S:$U,3,)</f>
        <v>3/8"</v>
      </c>
    </row>
    <row r="123" customFormat="false" ht="15" hidden="false" customHeight="false" outlineLevel="0" collapsed="false">
      <c r="A123" s="257"/>
      <c r="B123" s="247"/>
      <c r="C123" s="247"/>
      <c r="D123" s="247"/>
      <c r="E123" s="247"/>
      <c r="F123" s="247"/>
      <c r="G123" s="250" t="s">
        <v>3840</v>
      </c>
      <c r="H123" s="250" t="n">
        <v>36</v>
      </c>
      <c r="I123" s="250" t="n">
        <v>1.42</v>
      </c>
      <c r="J123" s="250" t="n">
        <v>5</v>
      </c>
      <c r="K123" s="250" t="n">
        <f aca="false">VLOOKUP(J123,$S$5:$T$19,2,)</f>
        <v>0.154</v>
      </c>
      <c r="L123" s="250" t="n">
        <f aca="false">H123*I123*K123</f>
        <v>7.87248</v>
      </c>
      <c r="M123" s="251" t="str">
        <f aca="false">VLOOKUP(J123,$S:$U,3,)</f>
        <v>3/15"</v>
      </c>
    </row>
    <row r="124" customFormat="false" ht="15" hidden="false" customHeight="false" outlineLevel="0" collapsed="false">
      <c r="A124" s="257" t="s">
        <v>4106</v>
      </c>
      <c r="B124" s="247" t="s">
        <v>4124</v>
      </c>
      <c r="C124" s="247" t="s">
        <v>4122</v>
      </c>
      <c r="D124" s="247" t="n">
        <v>1.55</v>
      </c>
      <c r="E124" s="247" t="n">
        <v>0.93</v>
      </c>
      <c r="F124" s="247" t="n">
        <v>13.99</v>
      </c>
      <c r="G124" s="248" t="s">
        <v>3838</v>
      </c>
      <c r="H124" s="248" t="n">
        <v>4</v>
      </c>
      <c r="I124" s="248" t="n">
        <v>10.81</v>
      </c>
      <c r="J124" s="248" t="n">
        <v>10</v>
      </c>
      <c r="K124" s="248" t="n">
        <f aca="false">VLOOKUP(J124,$S$5:$T$19,2,)</f>
        <v>0.62</v>
      </c>
      <c r="L124" s="248" t="n">
        <f aca="false">H124*I124*K124</f>
        <v>26.8088</v>
      </c>
      <c r="M124" s="249" t="str">
        <f aca="false">VLOOKUP(J124,$S:$U,3,)</f>
        <v>3/8"</v>
      </c>
    </row>
    <row r="125" customFormat="false" ht="15" hidden="false" customHeight="false" outlineLevel="0" collapsed="false">
      <c r="A125" s="257"/>
      <c r="B125" s="247"/>
      <c r="C125" s="247"/>
      <c r="D125" s="247"/>
      <c r="E125" s="247"/>
      <c r="F125" s="247"/>
      <c r="G125" s="177" t="s">
        <v>3839</v>
      </c>
      <c r="H125" s="177" t="n">
        <v>2</v>
      </c>
      <c r="I125" s="177" t="n">
        <v>2.3</v>
      </c>
      <c r="J125" s="177" t="n">
        <v>10</v>
      </c>
      <c r="K125" s="177" t="n">
        <f aca="false">VLOOKUP(J125,$S$5:$T$19,2,)</f>
        <v>0.62</v>
      </c>
      <c r="L125" s="177" t="n">
        <f aca="false">H125*I125*K125</f>
        <v>2.852</v>
      </c>
      <c r="M125" s="184" t="str">
        <f aca="false">VLOOKUP(J125,$S:$U,3,)</f>
        <v>3/8"</v>
      </c>
    </row>
    <row r="126" customFormat="false" ht="15" hidden="false" customHeight="false" outlineLevel="0" collapsed="false">
      <c r="A126" s="257"/>
      <c r="B126" s="247"/>
      <c r="C126" s="247"/>
      <c r="D126" s="247"/>
      <c r="E126" s="247"/>
      <c r="F126" s="247"/>
      <c r="G126" s="177" t="s">
        <v>3840</v>
      </c>
      <c r="H126" s="177" t="n">
        <v>1</v>
      </c>
      <c r="I126" s="177" t="n">
        <v>3</v>
      </c>
      <c r="J126" s="177" t="n">
        <v>10</v>
      </c>
      <c r="K126" s="177" t="n">
        <f aca="false">VLOOKUP(J126,$S$5:$T$19,2,)</f>
        <v>0.62</v>
      </c>
      <c r="L126" s="177" t="n">
        <f aca="false">H126*I126*K126</f>
        <v>1.86</v>
      </c>
      <c r="M126" s="184" t="str">
        <f aca="false">VLOOKUP(J126,$S:$U,3,)</f>
        <v>3/8"</v>
      </c>
    </row>
    <row r="127" customFormat="false" ht="15" hidden="false" customHeight="false" outlineLevel="0" collapsed="false">
      <c r="A127" s="257"/>
      <c r="B127" s="247"/>
      <c r="C127" s="247"/>
      <c r="D127" s="247"/>
      <c r="E127" s="247"/>
      <c r="F127" s="247"/>
      <c r="G127" s="177" t="s">
        <v>3841</v>
      </c>
      <c r="H127" s="177" t="n">
        <v>4</v>
      </c>
      <c r="I127" s="177" t="n">
        <v>5.15</v>
      </c>
      <c r="J127" s="177" t="n">
        <v>8</v>
      </c>
      <c r="K127" s="177" t="n">
        <f aca="false">VLOOKUP(J127,$S$5:$T$19,2,)</f>
        <v>0.4</v>
      </c>
      <c r="L127" s="177" t="n">
        <f aca="false">H127*I127*K127</f>
        <v>8.24</v>
      </c>
      <c r="M127" s="184" t="str">
        <f aca="false">VLOOKUP(J127,$S:$U,3,)</f>
        <v>5/16"</v>
      </c>
    </row>
    <row r="128" customFormat="false" ht="15" hidden="false" customHeight="false" outlineLevel="0" collapsed="false">
      <c r="A128" s="257"/>
      <c r="B128" s="247"/>
      <c r="C128" s="247"/>
      <c r="D128" s="247"/>
      <c r="E128" s="247"/>
      <c r="F128" s="247"/>
      <c r="G128" s="177" t="s">
        <v>3842</v>
      </c>
      <c r="H128" s="177" t="n">
        <v>4</v>
      </c>
      <c r="I128" s="177" t="n">
        <v>3.95</v>
      </c>
      <c r="J128" s="177" t="n">
        <v>8</v>
      </c>
      <c r="K128" s="177" t="n">
        <f aca="false">VLOOKUP(J128,$S$5:$T$19,2,)</f>
        <v>0.4</v>
      </c>
      <c r="L128" s="177" t="n">
        <f aca="false">H128*I128*K128</f>
        <v>6.32</v>
      </c>
      <c r="M128" s="184" t="str">
        <f aca="false">VLOOKUP(J128,$S:$U,3,)</f>
        <v>5/16"</v>
      </c>
    </row>
    <row r="129" customFormat="false" ht="15" hidden="false" customHeight="false" outlineLevel="0" collapsed="false">
      <c r="A129" s="257"/>
      <c r="B129" s="247"/>
      <c r="C129" s="247"/>
      <c r="D129" s="247"/>
      <c r="E129" s="247"/>
      <c r="F129" s="247"/>
      <c r="G129" s="250" t="s">
        <v>3843</v>
      </c>
      <c r="H129" s="250" t="n">
        <v>44</v>
      </c>
      <c r="I129" s="250" t="n">
        <v>1.42</v>
      </c>
      <c r="J129" s="250" t="n">
        <v>5</v>
      </c>
      <c r="K129" s="250" t="n">
        <f aca="false">VLOOKUP(J129,$S$5:$T$19,2,)</f>
        <v>0.154</v>
      </c>
      <c r="L129" s="250" t="n">
        <f aca="false">H129*I129*K129</f>
        <v>9.62192</v>
      </c>
      <c r="M129" s="251" t="str">
        <f aca="false">VLOOKUP(J129,$S:$U,3,)</f>
        <v>3/15"</v>
      </c>
    </row>
    <row r="130" customFormat="false" ht="15" hidden="false" customHeight="false" outlineLevel="0" collapsed="false">
      <c r="A130" s="257" t="s">
        <v>4106</v>
      </c>
      <c r="B130" s="247" t="s">
        <v>4125</v>
      </c>
      <c r="C130" s="247" t="s">
        <v>4122</v>
      </c>
      <c r="D130" s="247" t="n">
        <v>1.55</v>
      </c>
      <c r="E130" s="247" t="n">
        <v>0.93</v>
      </c>
      <c r="F130" s="247" t="n">
        <v>13.99</v>
      </c>
      <c r="G130" s="248" t="s">
        <v>3838</v>
      </c>
      <c r="H130" s="248" t="n">
        <v>4</v>
      </c>
      <c r="I130" s="248" t="n">
        <v>10.81</v>
      </c>
      <c r="J130" s="248" t="n">
        <v>10</v>
      </c>
      <c r="K130" s="248" t="n">
        <f aca="false">VLOOKUP(J130,$S$5:$T$19,2,)</f>
        <v>0.62</v>
      </c>
      <c r="L130" s="248" t="n">
        <f aca="false">H130*I130*K130</f>
        <v>26.8088</v>
      </c>
      <c r="M130" s="249" t="str">
        <f aca="false">VLOOKUP(J130,$S:$U,3,)</f>
        <v>3/8"</v>
      </c>
    </row>
    <row r="131" customFormat="false" ht="15" hidden="false" customHeight="false" outlineLevel="0" collapsed="false">
      <c r="A131" s="257"/>
      <c r="B131" s="247"/>
      <c r="C131" s="247"/>
      <c r="D131" s="247"/>
      <c r="E131" s="247"/>
      <c r="F131" s="247"/>
      <c r="G131" s="177" t="s">
        <v>3839</v>
      </c>
      <c r="H131" s="177" t="n">
        <v>1</v>
      </c>
      <c r="I131" s="177" t="n">
        <v>1.7</v>
      </c>
      <c r="J131" s="177" t="n">
        <v>10</v>
      </c>
      <c r="K131" s="177" t="n">
        <f aca="false">VLOOKUP(J131,$S$5:$T$19,2,)</f>
        <v>0.62</v>
      </c>
      <c r="L131" s="177" t="n">
        <f aca="false">H131*I131*K131</f>
        <v>1.054</v>
      </c>
      <c r="M131" s="184" t="str">
        <f aca="false">VLOOKUP(J131,$S:$U,3,)</f>
        <v>3/8"</v>
      </c>
    </row>
    <row r="132" customFormat="false" ht="15" hidden="false" customHeight="false" outlineLevel="0" collapsed="false">
      <c r="A132" s="257"/>
      <c r="B132" s="247"/>
      <c r="C132" s="247"/>
      <c r="D132" s="247"/>
      <c r="E132" s="247"/>
      <c r="F132" s="247"/>
      <c r="G132" s="177" t="s">
        <v>3840</v>
      </c>
      <c r="H132" s="177" t="n">
        <v>1</v>
      </c>
      <c r="I132" s="177" t="n">
        <v>2.7</v>
      </c>
      <c r="J132" s="177" t="n">
        <v>10</v>
      </c>
      <c r="K132" s="177" t="n">
        <f aca="false">VLOOKUP(J132,$S$5:$T$19,2,)</f>
        <v>0.62</v>
      </c>
      <c r="L132" s="177" t="n">
        <f aca="false">H132*I132*K132</f>
        <v>1.674</v>
      </c>
      <c r="M132" s="184" t="str">
        <f aca="false">VLOOKUP(J132,$S:$U,3,)</f>
        <v>3/8"</v>
      </c>
    </row>
    <row r="133" customFormat="false" ht="15" hidden="false" customHeight="false" outlineLevel="0" collapsed="false">
      <c r="A133" s="257"/>
      <c r="B133" s="247"/>
      <c r="C133" s="247"/>
      <c r="D133" s="247"/>
      <c r="E133" s="247"/>
      <c r="F133" s="247"/>
      <c r="G133" s="177" t="s">
        <v>3841</v>
      </c>
      <c r="H133" s="177" t="n">
        <v>2</v>
      </c>
      <c r="I133" s="177" t="n">
        <v>2.3</v>
      </c>
      <c r="J133" s="177" t="n">
        <v>10</v>
      </c>
      <c r="K133" s="177" t="n">
        <f aca="false">VLOOKUP(J133,$S$5:$T$19,2,)</f>
        <v>0.62</v>
      </c>
      <c r="L133" s="177" t="n">
        <f aca="false">H133*I133*K133</f>
        <v>2.852</v>
      </c>
      <c r="M133" s="184" t="str">
        <f aca="false">VLOOKUP(J133,$S:$U,3,)</f>
        <v>3/8"</v>
      </c>
    </row>
    <row r="134" customFormat="false" ht="15" hidden="false" customHeight="false" outlineLevel="0" collapsed="false">
      <c r="A134" s="257"/>
      <c r="B134" s="247"/>
      <c r="C134" s="247"/>
      <c r="D134" s="247"/>
      <c r="E134" s="247"/>
      <c r="F134" s="247"/>
      <c r="G134" s="177" t="s">
        <v>3842</v>
      </c>
      <c r="H134" s="177" t="n">
        <v>2</v>
      </c>
      <c r="I134" s="177" t="n">
        <v>3</v>
      </c>
      <c r="J134" s="177" t="n">
        <v>10</v>
      </c>
      <c r="K134" s="177" t="n">
        <f aca="false">VLOOKUP(J134,$S$5:$T$19,2,)</f>
        <v>0.62</v>
      </c>
      <c r="L134" s="177" t="n">
        <f aca="false">H134*I134*K134</f>
        <v>3.72</v>
      </c>
      <c r="M134" s="184" t="str">
        <f aca="false">VLOOKUP(J134,$S:$U,3,)</f>
        <v>3/8"</v>
      </c>
    </row>
    <row r="135" customFormat="false" ht="15" hidden="false" customHeight="false" outlineLevel="0" collapsed="false">
      <c r="A135" s="257"/>
      <c r="B135" s="247"/>
      <c r="C135" s="247"/>
      <c r="D135" s="247"/>
      <c r="E135" s="247"/>
      <c r="F135" s="247"/>
      <c r="G135" s="250" t="s">
        <v>3843</v>
      </c>
      <c r="H135" s="250" t="n">
        <v>34</v>
      </c>
      <c r="I135" s="250" t="n">
        <v>1.42</v>
      </c>
      <c r="J135" s="250" t="n">
        <v>5</v>
      </c>
      <c r="K135" s="250" t="n">
        <f aca="false">VLOOKUP(J135,$S$5:$T$19,2,)</f>
        <v>0.154</v>
      </c>
      <c r="L135" s="250" t="n">
        <f aca="false">H135*I135*K135</f>
        <v>7.43512</v>
      </c>
      <c r="M135" s="251" t="str">
        <f aca="false">VLOOKUP(J135,$S:$U,3,)</f>
        <v>3/15"</v>
      </c>
    </row>
    <row r="136" customFormat="false" ht="15" hidden="false" customHeight="false" outlineLevel="0" collapsed="false">
      <c r="A136" s="257" t="s">
        <v>4106</v>
      </c>
      <c r="B136" s="247" t="s">
        <v>4126</v>
      </c>
      <c r="C136" s="247" t="s">
        <v>4122</v>
      </c>
      <c r="D136" s="247" t="n">
        <v>1.54</v>
      </c>
      <c r="E136" s="247" t="n">
        <v>0.92</v>
      </c>
      <c r="F136" s="247" t="n">
        <v>13.85</v>
      </c>
      <c r="G136" s="248" t="s">
        <v>3838</v>
      </c>
      <c r="H136" s="248" t="n">
        <v>4</v>
      </c>
      <c r="I136" s="248" t="n">
        <v>10.71</v>
      </c>
      <c r="J136" s="248" t="n">
        <v>10</v>
      </c>
      <c r="K136" s="248" t="n">
        <f aca="false">VLOOKUP(J136,$S$5:$T$19,2,)</f>
        <v>0.62</v>
      </c>
      <c r="L136" s="248" t="n">
        <f aca="false">H136*I136*K136</f>
        <v>26.5608</v>
      </c>
      <c r="M136" s="249" t="str">
        <f aca="false">VLOOKUP(J136,$S:$U,3,)</f>
        <v>3/8"</v>
      </c>
    </row>
    <row r="137" customFormat="false" ht="15" hidden="false" customHeight="false" outlineLevel="0" collapsed="false">
      <c r="A137" s="257"/>
      <c r="B137" s="247"/>
      <c r="C137" s="247"/>
      <c r="D137" s="247"/>
      <c r="E137" s="247"/>
      <c r="F137" s="247"/>
      <c r="G137" s="177" t="s">
        <v>3839</v>
      </c>
      <c r="H137" s="177" t="n">
        <v>1</v>
      </c>
      <c r="I137" s="177" t="n">
        <v>2.4</v>
      </c>
      <c r="J137" s="177" t="n">
        <v>10</v>
      </c>
      <c r="K137" s="177" t="n">
        <f aca="false">VLOOKUP(J137,$S$5:$T$19,2,)</f>
        <v>0.62</v>
      </c>
      <c r="L137" s="177" t="n">
        <f aca="false">H137*I137*K137</f>
        <v>1.488</v>
      </c>
      <c r="M137" s="184" t="str">
        <f aca="false">VLOOKUP(J137,$S:$U,3,)</f>
        <v>3/8"</v>
      </c>
    </row>
    <row r="138" customFormat="false" ht="15" hidden="false" customHeight="false" outlineLevel="0" collapsed="false">
      <c r="A138" s="257"/>
      <c r="B138" s="247"/>
      <c r="C138" s="247"/>
      <c r="D138" s="247"/>
      <c r="E138" s="247"/>
      <c r="F138" s="247"/>
      <c r="G138" s="177" t="s">
        <v>3840</v>
      </c>
      <c r="H138" s="177" t="n">
        <v>3</v>
      </c>
      <c r="I138" s="177" t="n">
        <v>1.55</v>
      </c>
      <c r="J138" s="177" t="n">
        <v>10</v>
      </c>
      <c r="K138" s="177" t="n">
        <f aca="false">VLOOKUP(J138,$S$5:$T$19,2,)</f>
        <v>0.62</v>
      </c>
      <c r="L138" s="177" t="n">
        <f aca="false">H138*I138*K138</f>
        <v>2.883</v>
      </c>
      <c r="M138" s="184" t="str">
        <f aca="false">VLOOKUP(J138,$S:$U,3,)</f>
        <v>3/8"</v>
      </c>
    </row>
    <row r="139" customFormat="false" ht="15" hidden="false" customHeight="false" outlineLevel="0" collapsed="false">
      <c r="A139" s="257"/>
      <c r="B139" s="247"/>
      <c r="C139" s="247"/>
      <c r="D139" s="247"/>
      <c r="E139" s="247"/>
      <c r="F139" s="247"/>
      <c r="G139" s="177" t="s">
        <v>3841</v>
      </c>
      <c r="H139" s="177" t="n">
        <v>2</v>
      </c>
      <c r="I139" s="177" t="n">
        <v>3.05</v>
      </c>
      <c r="J139" s="177" t="n">
        <v>10</v>
      </c>
      <c r="K139" s="177" t="n">
        <f aca="false">VLOOKUP(J139,$S$5:$T$19,2,)</f>
        <v>0.62</v>
      </c>
      <c r="L139" s="177" t="n">
        <f aca="false">H139*I139*K139</f>
        <v>3.782</v>
      </c>
      <c r="M139" s="184" t="str">
        <f aca="false">VLOOKUP(J139,$S:$U,3,)</f>
        <v>3/8"</v>
      </c>
    </row>
    <row r="140" customFormat="false" ht="15" hidden="false" customHeight="false" outlineLevel="0" collapsed="false">
      <c r="A140" s="257"/>
      <c r="B140" s="247"/>
      <c r="C140" s="247"/>
      <c r="D140" s="247"/>
      <c r="E140" s="247"/>
      <c r="F140" s="247"/>
      <c r="G140" s="250" t="s">
        <v>3842</v>
      </c>
      <c r="H140" s="250" t="n">
        <v>36</v>
      </c>
      <c r="I140" s="250" t="n">
        <v>1.42</v>
      </c>
      <c r="J140" s="250" t="n">
        <v>5</v>
      </c>
      <c r="K140" s="250" t="n">
        <f aca="false">VLOOKUP(J140,$S$5:$T$19,2,)</f>
        <v>0.154</v>
      </c>
      <c r="L140" s="250" t="n">
        <f aca="false">H140*I140*K140</f>
        <v>7.87248</v>
      </c>
      <c r="M140" s="251" t="str">
        <f aca="false">VLOOKUP(J140,$S:$U,3,)</f>
        <v>3/15"</v>
      </c>
    </row>
    <row r="141" customFormat="false" ht="15" hidden="false" customHeight="false" outlineLevel="0" collapsed="false">
      <c r="A141" s="257" t="s">
        <v>4106</v>
      </c>
      <c r="B141" s="247" t="s">
        <v>4127</v>
      </c>
      <c r="C141" s="247" t="s">
        <v>4122</v>
      </c>
      <c r="D141" s="247" t="n">
        <v>3.23</v>
      </c>
      <c r="E141" s="247" t="n">
        <v>1.94</v>
      </c>
      <c r="F141" s="247" t="n">
        <v>29.11</v>
      </c>
      <c r="G141" s="248" t="s">
        <v>3838</v>
      </c>
      <c r="H141" s="248" t="n">
        <v>4</v>
      </c>
      <c r="I141" s="248" t="n">
        <v>8</v>
      </c>
      <c r="J141" s="248" t="n">
        <v>10</v>
      </c>
      <c r="K141" s="248" t="n">
        <f aca="false">VLOOKUP(J141,$S$5:$T$19,2,)</f>
        <v>0.62</v>
      </c>
      <c r="L141" s="248" t="n">
        <f aca="false">H141*I141*K141</f>
        <v>19.84</v>
      </c>
      <c r="M141" s="249" t="str">
        <f aca="false">VLOOKUP(J141,$S:$U,3,)</f>
        <v>3/8"</v>
      </c>
    </row>
    <row r="142" customFormat="false" ht="15" hidden="false" customHeight="false" outlineLevel="0" collapsed="false">
      <c r="A142" s="257"/>
      <c r="B142" s="247"/>
      <c r="C142" s="247"/>
      <c r="D142" s="247"/>
      <c r="E142" s="247"/>
      <c r="F142" s="247"/>
      <c r="G142" s="177" t="s">
        <v>3839</v>
      </c>
      <c r="H142" s="177" t="n">
        <v>2</v>
      </c>
      <c r="I142" s="177" t="n">
        <v>4.3</v>
      </c>
      <c r="J142" s="177" t="n">
        <v>10</v>
      </c>
      <c r="K142" s="177" t="n">
        <f aca="false">VLOOKUP(J142,$S$5:$T$19,2,)</f>
        <v>0.62</v>
      </c>
      <c r="L142" s="177" t="n">
        <f aca="false">H142*I142*K142</f>
        <v>5.332</v>
      </c>
      <c r="M142" s="184" t="str">
        <f aca="false">VLOOKUP(J142,$S:$U,3,)</f>
        <v>3/8"</v>
      </c>
    </row>
    <row r="143" customFormat="false" ht="15" hidden="false" customHeight="false" outlineLevel="0" collapsed="false">
      <c r="A143" s="257"/>
      <c r="B143" s="247"/>
      <c r="C143" s="247"/>
      <c r="D143" s="247"/>
      <c r="E143" s="247"/>
      <c r="F143" s="247"/>
      <c r="G143" s="177" t="s">
        <v>3840</v>
      </c>
      <c r="H143" s="177" t="n">
        <v>1</v>
      </c>
      <c r="I143" s="177" t="n">
        <v>2.85</v>
      </c>
      <c r="J143" s="177" t="n">
        <v>10</v>
      </c>
      <c r="K143" s="177" t="n">
        <f aca="false">VLOOKUP(J143,$S$5:$T$19,2,)</f>
        <v>0.62</v>
      </c>
      <c r="L143" s="177" t="n">
        <f aca="false">H143*I143*K143</f>
        <v>1.767</v>
      </c>
      <c r="M143" s="184" t="str">
        <f aca="false">VLOOKUP(J143,$S:$U,3,)</f>
        <v>3/8"</v>
      </c>
    </row>
    <row r="144" customFormat="false" ht="15" hidden="false" customHeight="false" outlineLevel="0" collapsed="false">
      <c r="A144" s="257"/>
      <c r="B144" s="247"/>
      <c r="C144" s="247"/>
      <c r="D144" s="247"/>
      <c r="E144" s="247"/>
      <c r="F144" s="247"/>
      <c r="G144" s="177" t="s">
        <v>3841</v>
      </c>
      <c r="H144" s="177" t="n">
        <v>1</v>
      </c>
      <c r="I144" s="177" t="n">
        <v>2.25</v>
      </c>
      <c r="J144" s="177" t="n">
        <v>10</v>
      </c>
      <c r="K144" s="177" t="n">
        <f aca="false">VLOOKUP(J144,$S$5:$T$19,2,)</f>
        <v>0.62</v>
      </c>
      <c r="L144" s="177" t="n">
        <f aca="false">H144*I144*K144</f>
        <v>1.395</v>
      </c>
      <c r="M144" s="184" t="str">
        <f aca="false">VLOOKUP(J144,$S:$U,3,)</f>
        <v>3/8"</v>
      </c>
    </row>
    <row r="145" customFormat="false" ht="15" hidden="false" customHeight="false" outlineLevel="0" collapsed="false">
      <c r="A145" s="257"/>
      <c r="B145" s="247"/>
      <c r="C145" s="247"/>
      <c r="D145" s="247"/>
      <c r="E145" s="247"/>
      <c r="F145" s="247"/>
      <c r="G145" s="177" t="s">
        <v>3842</v>
      </c>
      <c r="H145" s="177" t="n">
        <v>1</v>
      </c>
      <c r="I145" s="177" t="n">
        <v>1.75</v>
      </c>
      <c r="J145" s="177" t="n">
        <v>10</v>
      </c>
      <c r="K145" s="177" t="n">
        <f aca="false">VLOOKUP(J145,$S$5:$T$19,2,)</f>
        <v>0.62</v>
      </c>
      <c r="L145" s="177" t="n">
        <f aca="false">H145*I145*K145</f>
        <v>1.085</v>
      </c>
      <c r="M145" s="184" t="str">
        <f aca="false">VLOOKUP(J145,$S:$U,3,)</f>
        <v>3/8"</v>
      </c>
    </row>
    <row r="146" customFormat="false" ht="15" hidden="false" customHeight="false" outlineLevel="0" collapsed="false">
      <c r="A146" s="257"/>
      <c r="B146" s="247"/>
      <c r="C146" s="247"/>
      <c r="D146" s="247"/>
      <c r="E146" s="247"/>
      <c r="F146" s="247"/>
      <c r="G146" s="177" t="s">
        <v>3843</v>
      </c>
      <c r="H146" s="177" t="n">
        <v>2</v>
      </c>
      <c r="I146" s="177" t="n">
        <v>2.4</v>
      </c>
      <c r="J146" s="177" t="n">
        <v>10</v>
      </c>
      <c r="K146" s="177" t="n">
        <f aca="false">VLOOKUP(J146,$S$5:$T$19,2,)</f>
        <v>0.62</v>
      </c>
      <c r="L146" s="177" t="n">
        <f aca="false">H146*I146*K146</f>
        <v>2.976</v>
      </c>
      <c r="M146" s="184" t="str">
        <f aca="false">VLOOKUP(J146,$S:$U,3,)</f>
        <v>3/8"</v>
      </c>
    </row>
    <row r="147" customFormat="false" ht="15" hidden="false" customHeight="false" outlineLevel="0" collapsed="false">
      <c r="A147" s="257"/>
      <c r="B147" s="247"/>
      <c r="C147" s="247"/>
      <c r="D147" s="247"/>
      <c r="E147" s="247"/>
      <c r="F147" s="247"/>
      <c r="G147" s="177" t="s">
        <v>3844</v>
      </c>
      <c r="H147" s="177" t="n">
        <v>2</v>
      </c>
      <c r="I147" s="177" t="n">
        <v>2.45</v>
      </c>
      <c r="J147" s="177" t="n">
        <v>10</v>
      </c>
      <c r="K147" s="177" t="n">
        <f aca="false">VLOOKUP(J147,$S$5:$T$19,2,)</f>
        <v>0.62</v>
      </c>
      <c r="L147" s="177" t="n">
        <f aca="false">H147*I147*K147</f>
        <v>3.038</v>
      </c>
      <c r="M147" s="184" t="str">
        <f aca="false">VLOOKUP(J147,$S:$U,3,)</f>
        <v>3/8"</v>
      </c>
    </row>
    <row r="148" customFormat="false" ht="15" hidden="false" customHeight="false" outlineLevel="0" collapsed="false">
      <c r="A148" s="257"/>
      <c r="B148" s="247"/>
      <c r="C148" s="247"/>
      <c r="D148" s="247"/>
      <c r="E148" s="247"/>
      <c r="F148" s="247"/>
      <c r="G148" s="177" t="s">
        <v>3845</v>
      </c>
      <c r="H148" s="177" t="n">
        <v>2</v>
      </c>
      <c r="I148" s="177" t="n">
        <v>10.9</v>
      </c>
      <c r="J148" s="177" t="n">
        <v>12.5</v>
      </c>
      <c r="K148" s="177" t="n">
        <f aca="false">VLOOKUP(J148,$S$5:$T$19,2,)</f>
        <v>0.96</v>
      </c>
      <c r="L148" s="177" t="n">
        <f aca="false">H148*I148*K148</f>
        <v>20.928</v>
      </c>
      <c r="M148" s="184" t="str">
        <f aca="false">VLOOKUP(J148,$S:$U,3,)</f>
        <v>1/2"</v>
      </c>
    </row>
    <row r="149" customFormat="false" ht="15" hidden="false" customHeight="false" outlineLevel="0" collapsed="false">
      <c r="A149" s="257"/>
      <c r="B149" s="247"/>
      <c r="C149" s="247"/>
      <c r="D149" s="247"/>
      <c r="E149" s="247"/>
      <c r="F149" s="247"/>
      <c r="G149" s="177" t="s">
        <v>3846</v>
      </c>
      <c r="H149" s="177" t="n">
        <v>2</v>
      </c>
      <c r="I149" s="177" t="n">
        <v>5</v>
      </c>
      <c r="J149" s="177" t="n">
        <v>16</v>
      </c>
      <c r="K149" s="177" t="n">
        <f aca="false">VLOOKUP(J149,$S$5:$T$19,2,)</f>
        <v>1.58</v>
      </c>
      <c r="L149" s="177" t="n">
        <f aca="false">H149*I149*K149</f>
        <v>15.8</v>
      </c>
      <c r="M149" s="184" t="str">
        <f aca="false">VLOOKUP(J149,$S:$U,3,)</f>
        <v>5/8"</v>
      </c>
    </row>
    <row r="150" customFormat="false" ht="15" hidden="false" customHeight="false" outlineLevel="0" collapsed="false">
      <c r="A150" s="257"/>
      <c r="B150" s="247"/>
      <c r="C150" s="247"/>
      <c r="D150" s="247"/>
      <c r="E150" s="247"/>
      <c r="F150" s="247"/>
      <c r="G150" s="177" t="s">
        <v>3847</v>
      </c>
      <c r="H150" s="177" t="n">
        <v>2</v>
      </c>
      <c r="I150" s="177" t="n">
        <v>7.81</v>
      </c>
      <c r="J150" s="177" t="n">
        <v>10</v>
      </c>
      <c r="K150" s="177" t="n">
        <f aca="false">VLOOKUP(J150,$S$5:$T$19,2,)</f>
        <v>0.62</v>
      </c>
      <c r="L150" s="177" t="n">
        <f aca="false">H150*I150*K150</f>
        <v>9.6844</v>
      </c>
      <c r="M150" s="184" t="str">
        <f aca="false">VLOOKUP(J150,$S:$U,3,)</f>
        <v>3/8"</v>
      </c>
    </row>
    <row r="151" customFormat="false" ht="15" hidden="false" customHeight="false" outlineLevel="0" collapsed="false">
      <c r="A151" s="257"/>
      <c r="B151" s="247"/>
      <c r="C151" s="247"/>
      <c r="D151" s="247"/>
      <c r="E151" s="247"/>
      <c r="F151" s="247"/>
      <c r="G151" s="177" t="s">
        <v>3848</v>
      </c>
      <c r="H151" s="177" t="n">
        <v>2</v>
      </c>
      <c r="I151" s="177" t="n">
        <v>6.84</v>
      </c>
      <c r="J151" s="177" t="n">
        <v>16</v>
      </c>
      <c r="K151" s="177" t="n">
        <f aca="false">VLOOKUP(J151,$S$5:$T$19,2,)</f>
        <v>1.58</v>
      </c>
      <c r="L151" s="177" t="n">
        <f aca="false">H151*I151*K151</f>
        <v>21.6144</v>
      </c>
      <c r="M151" s="184" t="str">
        <f aca="false">VLOOKUP(J151,$S:$U,3,)</f>
        <v>5/8"</v>
      </c>
    </row>
    <row r="152" customFormat="false" ht="15" hidden="false" customHeight="false" outlineLevel="0" collapsed="false">
      <c r="A152" s="257"/>
      <c r="B152" s="247"/>
      <c r="C152" s="247"/>
      <c r="D152" s="247"/>
      <c r="E152" s="247"/>
      <c r="F152" s="247"/>
      <c r="G152" s="177" t="s">
        <v>3849</v>
      </c>
      <c r="H152" s="177" t="n">
        <v>1</v>
      </c>
      <c r="I152" s="177" t="n">
        <v>3.05</v>
      </c>
      <c r="J152" s="177" t="n">
        <v>10</v>
      </c>
      <c r="K152" s="177" t="n">
        <f aca="false">VLOOKUP(J152,$S$5:$T$19,2,)</f>
        <v>0.62</v>
      </c>
      <c r="L152" s="177" t="n">
        <f aca="false">H152*I152*K152</f>
        <v>1.891</v>
      </c>
      <c r="M152" s="184" t="str">
        <f aca="false">VLOOKUP(J152,$S:$U,3,)</f>
        <v>3/8"</v>
      </c>
    </row>
    <row r="153" customFormat="false" ht="15" hidden="false" customHeight="false" outlineLevel="0" collapsed="false">
      <c r="A153" s="257"/>
      <c r="B153" s="247"/>
      <c r="C153" s="247"/>
      <c r="D153" s="247"/>
      <c r="E153" s="247"/>
      <c r="F153" s="247"/>
      <c r="G153" s="177" t="s">
        <v>3850</v>
      </c>
      <c r="H153" s="177" t="n">
        <v>1</v>
      </c>
      <c r="I153" s="177" t="n">
        <v>2.8</v>
      </c>
      <c r="J153" s="177" t="n">
        <v>10</v>
      </c>
      <c r="K153" s="177" t="n">
        <f aca="false">VLOOKUP(J153,$S$5:$T$19,2,)</f>
        <v>0.62</v>
      </c>
      <c r="L153" s="177" t="n">
        <f aca="false">H153*I153*K153</f>
        <v>1.736</v>
      </c>
      <c r="M153" s="184" t="str">
        <f aca="false">VLOOKUP(J153,$S:$U,3,)</f>
        <v>3/8"</v>
      </c>
    </row>
    <row r="154" customFormat="false" ht="15" hidden="false" customHeight="false" outlineLevel="0" collapsed="false">
      <c r="A154" s="257"/>
      <c r="B154" s="247"/>
      <c r="C154" s="247"/>
      <c r="D154" s="247"/>
      <c r="E154" s="247"/>
      <c r="F154" s="247"/>
      <c r="G154" s="177" t="s">
        <v>3851</v>
      </c>
      <c r="H154" s="177" t="n">
        <v>1</v>
      </c>
      <c r="I154" s="177" t="n">
        <v>6</v>
      </c>
      <c r="J154" s="177" t="n">
        <v>20</v>
      </c>
      <c r="K154" s="177" t="n">
        <f aca="false">VLOOKUP(J154,$S$5:$T$19,2,)</f>
        <v>2.47</v>
      </c>
      <c r="L154" s="177" t="n">
        <f aca="false">H154*I154*K154</f>
        <v>14.82</v>
      </c>
      <c r="M154" s="184" t="str">
        <f aca="false">VLOOKUP(J154,$S:$U,3,)</f>
        <v>3/4"</v>
      </c>
    </row>
    <row r="155" customFormat="false" ht="15" hidden="false" customHeight="false" outlineLevel="0" collapsed="false">
      <c r="A155" s="257"/>
      <c r="B155" s="247"/>
      <c r="C155" s="247"/>
      <c r="D155" s="247"/>
      <c r="E155" s="247"/>
      <c r="F155" s="247"/>
      <c r="G155" s="177" t="s">
        <v>3852</v>
      </c>
      <c r="H155" s="177" t="n">
        <v>4</v>
      </c>
      <c r="I155" s="177" t="n">
        <v>4</v>
      </c>
      <c r="J155" s="177" t="n">
        <v>8</v>
      </c>
      <c r="K155" s="177" t="n">
        <f aca="false">VLOOKUP(J155,$S$5:$T$19,2,)</f>
        <v>0.4</v>
      </c>
      <c r="L155" s="177" t="n">
        <f aca="false">H155*I155*K155</f>
        <v>6.4</v>
      </c>
      <c r="M155" s="184" t="str">
        <f aca="false">VLOOKUP(J155,$S:$U,3,)</f>
        <v>5/16"</v>
      </c>
    </row>
    <row r="156" customFormat="false" ht="15" hidden="false" customHeight="false" outlineLevel="0" collapsed="false">
      <c r="A156" s="257"/>
      <c r="B156" s="247"/>
      <c r="C156" s="247"/>
      <c r="D156" s="247"/>
      <c r="E156" s="247"/>
      <c r="F156" s="247"/>
      <c r="G156" s="177" t="s">
        <v>3853</v>
      </c>
      <c r="H156" s="177" t="n">
        <v>8</v>
      </c>
      <c r="I156" s="177" t="n">
        <v>3.95</v>
      </c>
      <c r="J156" s="177" t="n">
        <v>8</v>
      </c>
      <c r="K156" s="177" t="n">
        <f aca="false">VLOOKUP(J156,$S$5:$T$19,2,)</f>
        <v>0.4</v>
      </c>
      <c r="L156" s="177" t="n">
        <f aca="false">H156*I156*K156</f>
        <v>12.64</v>
      </c>
      <c r="M156" s="184" t="str">
        <f aca="false">VLOOKUP(J156,$S:$U,3,)</f>
        <v>5/16"</v>
      </c>
    </row>
    <row r="157" customFormat="false" ht="15" hidden="false" customHeight="false" outlineLevel="0" collapsed="false">
      <c r="A157" s="257"/>
      <c r="B157" s="247"/>
      <c r="C157" s="247"/>
      <c r="D157" s="247"/>
      <c r="E157" s="247"/>
      <c r="F157" s="247"/>
      <c r="G157" s="177" t="s">
        <v>3854</v>
      </c>
      <c r="H157" s="177" t="n">
        <v>4</v>
      </c>
      <c r="I157" s="177" t="n">
        <v>4</v>
      </c>
      <c r="J157" s="177" t="n">
        <v>8</v>
      </c>
      <c r="K157" s="177" t="n">
        <f aca="false">VLOOKUP(J157,$S$5:$T$19,2,)</f>
        <v>0.4</v>
      </c>
      <c r="L157" s="177" t="n">
        <f aca="false">H157*I157*K157</f>
        <v>6.4</v>
      </c>
      <c r="M157" s="184" t="str">
        <f aca="false">VLOOKUP(J157,$S:$U,3,)</f>
        <v>5/16"</v>
      </c>
    </row>
    <row r="158" customFormat="false" ht="15" hidden="false" customHeight="false" outlineLevel="0" collapsed="false">
      <c r="A158" s="257"/>
      <c r="B158" s="247"/>
      <c r="C158" s="247"/>
      <c r="D158" s="247"/>
      <c r="E158" s="247"/>
      <c r="F158" s="247"/>
      <c r="G158" s="177" t="s">
        <v>3855</v>
      </c>
      <c r="H158" s="177" t="n">
        <v>4</v>
      </c>
      <c r="I158" s="177" t="n">
        <v>6.75</v>
      </c>
      <c r="J158" s="177" t="n">
        <v>8</v>
      </c>
      <c r="K158" s="177" t="n">
        <f aca="false">VLOOKUP(J158,$S$5:$T$19,2,)</f>
        <v>0.4</v>
      </c>
      <c r="L158" s="177" t="n">
        <f aca="false">H158*I158*K158</f>
        <v>10.8</v>
      </c>
      <c r="M158" s="184" t="str">
        <f aca="false">VLOOKUP(J158,$S:$U,3,)</f>
        <v>5/16"</v>
      </c>
    </row>
    <row r="159" customFormat="false" ht="15" hidden="false" customHeight="false" outlineLevel="0" collapsed="false">
      <c r="A159" s="257"/>
      <c r="B159" s="247"/>
      <c r="C159" s="247"/>
      <c r="D159" s="247"/>
      <c r="E159" s="247"/>
      <c r="F159" s="247"/>
      <c r="G159" s="250" t="s">
        <v>3856</v>
      </c>
      <c r="H159" s="250" t="n">
        <v>1.65</v>
      </c>
      <c r="I159" s="250" t="n">
        <v>1.42</v>
      </c>
      <c r="J159" s="250" t="n">
        <v>5</v>
      </c>
      <c r="K159" s="250" t="n">
        <f aca="false">VLOOKUP(J159,$S$5:$T$19,2,)</f>
        <v>0.154</v>
      </c>
      <c r="L159" s="250" t="n">
        <f aca="false">H159*I159*K159</f>
        <v>0.360822</v>
      </c>
      <c r="M159" s="251" t="str">
        <f aca="false">VLOOKUP(J159,$S:$U,3,)</f>
        <v>3/15"</v>
      </c>
    </row>
    <row r="160" customFormat="false" ht="15" hidden="false" customHeight="false" outlineLevel="0" collapsed="false">
      <c r="A160" s="257" t="s">
        <v>4106</v>
      </c>
      <c r="B160" s="247" t="s">
        <v>4128</v>
      </c>
      <c r="C160" s="247" t="s">
        <v>4122</v>
      </c>
      <c r="D160" s="247" t="n">
        <v>1.24</v>
      </c>
      <c r="E160" s="247" t="n">
        <v>0.74</v>
      </c>
      <c r="F160" s="247" t="n">
        <v>11.15</v>
      </c>
      <c r="G160" s="248" t="s">
        <v>3838</v>
      </c>
      <c r="H160" s="248" t="n">
        <v>4</v>
      </c>
      <c r="I160" s="248" t="n">
        <v>8.71</v>
      </c>
      <c r="J160" s="248" t="n">
        <v>10</v>
      </c>
      <c r="K160" s="248" t="n">
        <f aca="false">VLOOKUP(J160,$S$5:$T$19,2,)</f>
        <v>0.62</v>
      </c>
      <c r="L160" s="248" t="n">
        <f aca="false">H160*I160*K160</f>
        <v>21.6008</v>
      </c>
      <c r="M160" s="249" t="str">
        <f aca="false">VLOOKUP(J160,$S:$U,3,)</f>
        <v>3/8"</v>
      </c>
    </row>
    <row r="161" customFormat="false" ht="15" hidden="false" customHeight="false" outlineLevel="0" collapsed="false">
      <c r="A161" s="257"/>
      <c r="B161" s="247"/>
      <c r="C161" s="247"/>
      <c r="D161" s="247"/>
      <c r="E161" s="247"/>
      <c r="F161" s="247"/>
      <c r="G161" s="177" t="s">
        <v>3839</v>
      </c>
      <c r="H161" s="177" t="n">
        <v>1</v>
      </c>
      <c r="I161" s="177" t="n">
        <v>1.75</v>
      </c>
      <c r="J161" s="177" t="n">
        <v>10</v>
      </c>
      <c r="K161" s="177" t="n">
        <f aca="false">VLOOKUP(J161,$S$5:$T$19,2,)</f>
        <v>0.62</v>
      </c>
      <c r="L161" s="177" t="n">
        <f aca="false">H161*I161*K161</f>
        <v>1.085</v>
      </c>
      <c r="M161" s="184" t="str">
        <f aca="false">VLOOKUP(J161,$S:$U,3,)</f>
        <v>3/8"</v>
      </c>
    </row>
    <row r="162" customFormat="false" ht="15" hidden="false" customHeight="false" outlineLevel="0" collapsed="false">
      <c r="A162" s="257"/>
      <c r="B162" s="247"/>
      <c r="C162" s="247"/>
      <c r="D162" s="247"/>
      <c r="E162" s="247"/>
      <c r="F162" s="247"/>
      <c r="G162" s="177" t="s">
        <v>3840</v>
      </c>
      <c r="H162" s="177" t="n">
        <v>1</v>
      </c>
      <c r="I162" s="177" t="n">
        <v>2.85</v>
      </c>
      <c r="J162" s="177" t="n">
        <v>10</v>
      </c>
      <c r="K162" s="177" t="n">
        <f aca="false">VLOOKUP(J162,$S$5:$T$19,2,)</f>
        <v>0.62</v>
      </c>
      <c r="L162" s="177" t="n">
        <f aca="false">H162*I162*K162</f>
        <v>1.767</v>
      </c>
      <c r="M162" s="184" t="str">
        <f aca="false">VLOOKUP(J162,$S:$U,3,)</f>
        <v>3/8"</v>
      </c>
    </row>
    <row r="163" customFormat="false" ht="15" hidden="false" customHeight="false" outlineLevel="0" collapsed="false">
      <c r="A163" s="257"/>
      <c r="B163" s="247"/>
      <c r="C163" s="247"/>
      <c r="D163" s="247"/>
      <c r="E163" s="247"/>
      <c r="F163" s="247"/>
      <c r="G163" s="177" t="s">
        <v>3841</v>
      </c>
      <c r="H163" s="177" t="n">
        <v>2</v>
      </c>
      <c r="I163" s="177" t="n">
        <v>2.4</v>
      </c>
      <c r="J163" s="177" t="n">
        <v>10</v>
      </c>
      <c r="K163" s="177" t="n">
        <f aca="false">VLOOKUP(J163,$S$5:$T$19,2,)</f>
        <v>0.62</v>
      </c>
      <c r="L163" s="177" t="n">
        <f aca="false">H163*I163*K163</f>
        <v>2.976</v>
      </c>
      <c r="M163" s="184" t="str">
        <f aca="false">VLOOKUP(J163,$S:$U,3,)</f>
        <v>3/8"</v>
      </c>
    </row>
    <row r="164" customFormat="false" ht="15" hidden="false" customHeight="false" outlineLevel="0" collapsed="false">
      <c r="A164" s="257"/>
      <c r="B164" s="247"/>
      <c r="C164" s="247"/>
      <c r="D164" s="247"/>
      <c r="E164" s="247"/>
      <c r="F164" s="247"/>
      <c r="G164" s="177" t="s">
        <v>3842</v>
      </c>
      <c r="H164" s="177" t="n">
        <v>1</v>
      </c>
      <c r="I164" s="177" t="n">
        <v>1.3</v>
      </c>
      <c r="J164" s="177" t="n">
        <v>10</v>
      </c>
      <c r="K164" s="177" t="n">
        <f aca="false">VLOOKUP(J164,$S$5:$T$19,2,)</f>
        <v>0.62</v>
      </c>
      <c r="L164" s="177" t="n">
        <f aca="false">H164*I164*K164</f>
        <v>0.806</v>
      </c>
      <c r="M164" s="184" t="str">
        <f aca="false">VLOOKUP(J164,$S:$U,3,)</f>
        <v>3/8"</v>
      </c>
    </row>
    <row r="165" customFormat="false" ht="15" hidden="false" customHeight="false" outlineLevel="0" collapsed="false">
      <c r="A165" s="257"/>
      <c r="B165" s="247"/>
      <c r="C165" s="247"/>
      <c r="D165" s="247"/>
      <c r="E165" s="247"/>
      <c r="F165" s="247"/>
      <c r="G165" s="177" t="s">
        <v>3843</v>
      </c>
      <c r="H165" s="177" t="n">
        <v>1</v>
      </c>
      <c r="I165" s="177" t="n">
        <v>2.95</v>
      </c>
      <c r="J165" s="177" t="n">
        <v>10</v>
      </c>
      <c r="K165" s="177" t="n">
        <f aca="false">VLOOKUP(J165,$S$5:$T$19,2,)</f>
        <v>0.62</v>
      </c>
      <c r="L165" s="177" t="n">
        <f aca="false">H165*I165*K165</f>
        <v>1.829</v>
      </c>
      <c r="M165" s="184" t="str">
        <f aca="false">VLOOKUP(J165,$S:$U,3,)</f>
        <v>3/8"</v>
      </c>
    </row>
    <row r="166" customFormat="false" ht="15" hidden="false" customHeight="false" outlineLevel="0" collapsed="false">
      <c r="A166" s="257"/>
      <c r="B166" s="247"/>
      <c r="C166" s="247"/>
      <c r="D166" s="247"/>
      <c r="E166" s="247"/>
      <c r="F166" s="247"/>
      <c r="G166" s="177" t="s">
        <v>3844</v>
      </c>
      <c r="H166" s="177" t="n">
        <v>4</v>
      </c>
      <c r="I166" s="177" t="n">
        <v>4.25</v>
      </c>
      <c r="J166" s="177" t="n">
        <v>8</v>
      </c>
      <c r="K166" s="177" t="n">
        <f aca="false">VLOOKUP(J166,$S$5:$T$19,2,)</f>
        <v>0.4</v>
      </c>
      <c r="L166" s="177" t="n">
        <f aca="false">H166*I166*K166</f>
        <v>6.8</v>
      </c>
      <c r="M166" s="184" t="str">
        <f aca="false">VLOOKUP(J166,$S:$U,3,)</f>
        <v>5/16"</v>
      </c>
    </row>
    <row r="167" customFormat="false" ht="15" hidden="false" customHeight="false" outlineLevel="0" collapsed="false">
      <c r="A167" s="257"/>
      <c r="B167" s="247"/>
      <c r="C167" s="247"/>
      <c r="D167" s="247"/>
      <c r="E167" s="247"/>
      <c r="F167" s="247"/>
      <c r="G167" s="177" t="s">
        <v>3845</v>
      </c>
      <c r="H167" s="177" t="n">
        <v>4</v>
      </c>
      <c r="I167" s="177" t="n">
        <v>3.95</v>
      </c>
      <c r="J167" s="177" t="n">
        <v>8</v>
      </c>
      <c r="K167" s="177" t="n">
        <f aca="false">VLOOKUP(J167,$S$5:$T$19,2,)</f>
        <v>0.4</v>
      </c>
      <c r="L167" s="177" t="n">
        <f aca="false">H167*I167*K167</f>
        <v>6.32</v>
      </c>
      <c r="M167" s="184" t="str">
        <f aca="false">VLOOKUP(J167,$S:$U,3,)</f>
        <v>5/16"</v>
      </c>
    </row>
    <row r="168" customFormat="false" ht="15" hidden="false" customHeight="false" outlineLevel="0" collapsed="false">
      <c r="A168" s="257"/>
      <c r="B168" s="247"/>
      <c r="C168" s="247"/>
      <c r="D168" s="247"/>
      <c r="E168" s="247"/>
      <c r="F168" s="247"/>
      <c r="G168" s="250" t="s">
        <v>3846</v>
      </c>
      <c r="H168" s="250" t="n">
        <v>48</v>
      </c>
      <c r="I168" s="250" t="n">
        <v>1.42</v>
      </c>
      <c r="J168" s="250" t="n">
        <v>5</v>
      </c>
      <c r="K168" s="250" t="n">
        <f aca="false">VLOOKUP(J168,$S$5:$T$19,2,)</f>
        <v>0.154</v>
      </c>
      <c r="L168" s="250" t="n">
        <f aca="false">H168*I168*K168</f>
        <v>10.49664</v>
      </c>
      <c r="M168" s="251" t="str">
        <f aca="false">VLOOKUP(J168,$S:$U,3,)</f>
        <v>3/15"</v>
      </c>
    </row>
    <row r="169" customFormat="false" ht="15" hidden="false" customHeight="false" outlineLevel="0" collapsed="false">
      <c r="A169" s="257" t="s">
        <v>4106</v>
      </c>
      <c r="B169" s="247" t="s">
        <v>4129</v>
      </c>
      <c r="C169" s="247" t="s">
        <v>4118</v>
      </c>
      <c r="D169" s="247" t="n">
        <v>2.08</v>
      </c>
      <c r="E169" s="247" t="n">
        <v>1.04</v>
      </c>
      <c r="F169" s="247" t="n">
        <v>10.38</v>
      </c>
      <c r="G169" s="248" t="s">
        <v>3838</v>
      </c>
      <c r="H169" s="248" t="n">
        <v>2</v>
      </c>
      <c r="I169" s="248" t="n">
        <v>8.76</v>
      </c>
      <c r="J169" s="248" t="n">
        <v>16</v>
      </c>
      <c r="K169" s="248" t="n">
        <f aca="false">VLOOKUP(J169,$S$5:$T$19,2,)</f>
        <v>1.58</v>
      </c>
      <c r="L169" s="248" t="n">
        <f aca="false">H169*I169*K169</f>
        <v>27.6816</v>
      </c>
      <c r="M169" s="249" t="str">
        <f aca="false">VLOOKUP(J169,$S:$U,3,)</f>
        <v>5/8"</v>
      </c>
    </row>
    <row r="170" customFormat="false" ht="15" hidden="false" customHeight="false" outlineLevel="0" collapsed="false">
      <c r="A170" s="257"/>
      <c r="B170" s="247"/>
      <c r="C170" s="247"/>
      <c r="D170" s="247"/>
      <c r="E170" s="247"/>
      <c r="F170" s="247"/>
      <c r="G170" s="177" t="s">
        <v>3839</v>
      </c>
      <c r="H170" s="177" t="n">
        <v>4</v>
      </c>
      <c r="I170" s="177" t="n">
        <v>2.15</v>
      </c>
      <c r="J170" s="177" t="n">
        <v>16</v>
      </c>
      <c r="K170" s="177" t="n">
        <f aca="false">VLOOKUP(J170,$S$5:$T$19,2,)</f>
        <v>1.58</v>
      </c>
      <c r="L170" s="177" t="n">
        <f aca="false">H170*I170*K170</f>
        <v>13.588</v>
      </c>
      <c r="M170" s="184" t="str">
        <f aca="false">VLOOKUP(J170,$S:$U,3,)</f>
        <v>5/8"</v>
      </c>
    </row>
    <row r="171" customFormat="false" ht="15" hidden="false" customHeight="false" outlineLevel="0" collapsed="false">
      <c r="A171" s="257"/>
      <c r="B171" s="247"/>
      <c r="C171" s="247"/>
      <c r="D171" s="247"/>
      <c r="E171" s="247"/>
      <c r="F171" s="247"/>
      <c r="G171" s="177" t="s">
        <v>3840</v>
      </c>
      <c r="H171" s="177" t="n">
        <v>2</v>
      </c>
      <c r="I171" s="177" t="n">
        <v>8.78</v>
      </c>
      <c r="J171" s="177" t="n">
        <v>20</v>
      </c>
      <c r="K171" s="177" t="n">
        <f aca="false">VLOOKUP(J171,$S$5:$T$19,2,)</f>
        <v>2.47</v>
      </c>
      <c r="L171" s="177" t="n">
        <f aca="false">H171*I171*K171</f>
        <v>43.3732</v>
      </c>
      <c r="M171" s="184" t="str">
        <f aca="false">VLOOKUP(J171,$S:$U,3,)</f>
        <v>3/4"</v>
      </c>
    </row>
    <row r="172" customFormat="false" ht="15" hidden="false" customHeight="false" outlineLevel="0" collapsed="false">
      <c r="A172" s="257"/>
      <c r="B172" s="247"/>
      <c r="C172" s="247"/>
      <c r="D172" s="247"/>
      <c r="E172" s="247"/>
      <c r="F172" s="247"/>
      <c r="G172" s="177" t="s">
        <v>3841</v>
      </c>
      <c r="H172" s="177" t="n">
        <v>3</v>
      </c>
      <c r="I172" s="177" t="n">
        <v>6</v>
      </c>
      <c r="J172" s="177" t="n">
        <v>20</v>
      </c>
      <c r="K172" s="177" t="n">
        <f aca="false">VLOOKUP(J172,$S$5:$T$19,2,)</f>
        <v>2.47</v>
      </c>
      <c r="L172" s="177" t="n">
        <f aca="false">H172*I172*K172</f>
        <v>44.46</v>
      </c>
      <c r="M172" s="184" t="str">
        <f aca="false">VLOOKUP(J172,$S:$U,3,)</f>
        <v>3/4"</v>
      </c>
    </row>
    <row r="173" customFormat="false" ht="15" hidden="false" customHeight="false" outlineLevel="0" collapsed="false">
      <c r="A173" s="257"/>
      <c r="B173" s="247"/>
      <c r="C173" s="247"/>
      <c r="D173" s="247"/>
      <c r="E173" s="247"/>
      <c r="F173" s="247"/>
      <c r="G173" s="250" t="s">
        <v>3842</v>
      </c>
      <c r="H173" s="250" t="n">
        <v>50</v>
      </c>
      <c r="I173" s="250" t="n">
        <v>1.42</v>
      </c>
      <c r="J173" s="250" t="n">
        <v>5</v>
      </c>
      <c r="K173" s="250" t="n">
        <f aca="false">VLOOKUP(J173,$S$5:$T$19,2,)</f>
        <v>0.154</v>
      </c>
      <c r="L173" s="250" t="n">
        <f aca="false">H173*I173*K173</f>
        <v>10.934</v>
      </c>
      <c r="M173" s="251" t="str">
        <f aca="false">VLOOKUP(J173,$S:$U,3,)</f>
        <v>3/15"</v>
      </c>
    </row>
    <row r="174" customFormat="false" ht="15" hidden="false" customHeight="false" outlineLevel="0" collapsed="false">
      <c r="A174" s="257" t="s">
        <v>4106</v>
      </c>
      <c r="B174" s="247" t="s">
        <v>4130</v>
      </c>
      <c r="C174" s="247" t="s">
        <v>4118</v>
      </c>
      <c r="D174" s="247" t="n">
        <v>2.08</v>
      </c>
      <c r="E174" s="247" t="n">
        <v>1.04</v>
      </c>
      <c r="F174" s="247" t="n">
        <v>10.38</v>
      </c>
      <c r="G174" s="248" t="s">
        <v>3838</v>
      </c>
      <c r="H174" s="248" t="n">
        <v>2</v>
      </c>
      <c r="I174" s="248" t="n">
        <v>8.76</v>
      </c>
      <c r="J174" s="248" t="n">
        <v>16</v>
      </c>
      <c r="K174" s="248" t="n">
        <f aca="false">VLOOKUP(J174,$S$5:$T$19,2,)</f>
        <v>1.58</v>
      </c>
      <c r="L174" s="248" t="n">
        <f aca="false">H174*I174*K174</f>
        <v>27.6816</v>
      </c>
      <c r="M174" s="249" t="str">
        <f aca="false">VLOOKUP(J174,$S:$U,3,)</f>
        <v>5/8"</v>
      </c>
    </row>
    <row r="175" customFormat="false" ht="15" hidden="false" customHeight="false" outlineLevel="0" collapsed="false">
      <c r="A175" s="257"/>
      <c r="B175" s="247"/>
      <c r="C175" s="247"/>
      <c r="D175" s="247"/>
      <c r="E175" s="247"/>
      <c r="F175" s="247"/>
      <c r="G175" s="177" t="s">
        <v>3839</v>
      </c>
      <c r="H175" s="177" t="n">
        <v>4</v>
      </c>
      <c r="I175" s="177" t="n">
        <v>2.15</v>
      </c>
      <c r="J175" s="177" t="n">
        <v>16</v>
      </c>
      <c r="K175" s="177" t="n">
        <f aca="false">VLOOKUP(J175,$S$5:$T$19,2,)</f>
        <v>1.58</v>
      </c>
      <c r="L175" s="177" t="n">
        <f aca="false">H175*I175*K175</f>
        <v>13.588</v>
      </c>
      <c r="M175" s="184" t="str">
        <f aca="false">VLOOKUP(J175,$S:$U,3,)</f>
        <v>5/8"</v>
      </c>
    </row>
    <row r="176" customFormat="false" ht="15" hidden="false" customHeight="false" outlineLevel="0" collapsed="false">
      <c r="A176" s="257"/>
      <c r="B176" s="247"/>
      <c r="C176" s="247"/>
      <c r="D176" s="247"/>
      <c r="E176" s="247"/>
      <c r="F176" s="247"/>
      <c r="G176" s="177" t="s">
        <v>3840</v>
      </c>
      <c r="H176" s="177" t="n">
        <v>2</v>
      </c>
      <c r="I176" s="177" t="n">
        <v>8.78</v>
      </c>
      <c r="J176" s="177" t="n">
        <v>20</v>
      </c>
      <c r="K176" s="177" t="n">
        <f aca="false">VLOOKUP(J176,$S$5:$T$19,2,)</f>
        <v>2.47</v>
      </c>
      <c r="L176" s="177" t="n">
        <f aca="false">H176*I176*K176</f>
        <v>43.3732</v>
      </c>
      <c r="M176" s="184" t="str">
        <f aca="false">VLOOKUP(J176,$S:$U,3,)</f>
        <v>3/4"</v>
      </c>
    </row>
    <row r="177" customFormat="false" ht="15" hidden="false" customHeight="false" outlineLevel="0" collapsed="false">
      <c r="A177" s="257"/>
      <c r="B177" s="247"/>
      <c r="C177" s="247"/>
      <c r="D177" s="247"/>
      <c r="E177" s="247"/>
      <c r="F177" s="247"/>
      <c r="G177" s="177" t="s">
        <v>3841</v>
      </c>
      <c r="H177" s="177" t="n">
        <v>8</v>
      </c>
      <c r="I177" s="177" t="n">
        <v>6</v>
      </c>
      <c r="J177" s="177" t="n">
        <v>20</v>
      </c>
      <c r="K177" s="177" t="n">
        <f aca="false">VLOOKUP(J177,$S$5:$T$19,2,)</f>
        <v>2.47</v>
      </c>
      <c r="L177" s="177" t="n">
        <f aca="false">H177*I177*K177</f>
        <v>118.56</v>
      </c>
      <c r="M177" s="184" t="str">
        <f aca="false">VLOOKUP(J177,$S:$U,3,)</f>
        <v>3/4"</v>
      </c>
    </row>
    <row r="178" customFormat="false" ht="15" hidden="false" customHeight="false" outlineLevel="0" collapsed="false">
      <c r="A178" s="257"/>
      <c r="B178" s="247"/>
      <c r="C178" s="247"/>
      <c r="D178" s="247"/>
      <c r="E178" s="247"/>
      <c r="F178" s="247"/>
      <c r="G178" s="250" t="s">
        <v>3842</v>
      </c>
      <c r="H178" s="250" t="n">
        <v>50</v>
      </c>
      <c r="I178" s="250" t="n">
        <v>1.42</v>
      </c>
      <c r="J178" s="250" t="n">
        <v>5</v>
      </c>
      <c r="K178" s="250" t="n">
        <f aca="false">VLOOKUP(J178,$S$5:$T$19,2,)</f>
        <v>0.154</v>
      </c>
      <c r="L178" s="250" t="n">
        <f aca="false">H178*I178*K178</f>
        <v>10.934</v>
      </c>
      <c r="M178" s="251" t="str">
        <f aca="false">VLOOKUP(J178,$S:$U,3,)</f>
        <v>3/15"</v>
      </c>
    </row>
    <row r="179" customFormat="false" ht="15" hidden="false" customHeight="false" outlineLevel="0" collapsed="false">
      <c r="A179" s="257" t="s">
        <v>4106</v>
      </c>
      <c r="B179" s="247" t="s">
        <v>4131</v>
      </c>
      <c r="C179" s="247" t="s">
        <v>4132</v>
      </c>
      <c r="D179" s="247" t="n">
        <v>1.65</v>
      </c>
      <c r="E179" s="247" t="n">
        <v>0.66</v>
      </c>
      <c r="F179" s="247" t="n">
        <v>6.93</v>
      </c>
      <c r="G179" s="248" t="s">
        <v>3838</v>
      </c>
      <c r="H179" s="248" t="n">
        <v>2</v>
      </c>
      <c r="I179" s="248" t="n">
        <v>6.81</v>
      </c>
      <c r="J179" s="248" t="n">
        <v>10</v>
      </c>
      <c r="K179" s="248" t="n">
        <f aca="false">VLOOKUP(J179,$S$5:$T$19,2,)</f>
        <v>0.62</v>
      </c>
      <c r="L179" s="248" t="n">
        <f aca="false">H179*I179*K179</f>
        <v>8.4444</v>
      </c>
      <c r="M179" s="249" t="str">
        <f aca="false">VLOOKUP(J179,$S:$U,3,)</f>
        <v>3/8"</v>
      </c>
    </row>
    <row r="180" customFormat="false" ht="15" hidden="false" customHeight="false" outlineLevel="0" collapsed="false">
      <c r="A180" s="257"/>
      <c r="B180" s="247"/>
      <c r="C180" s="247"/>
      <c r="D180" s="247"/>
      <c r="E180" s="247"/>
      <c r="F180" s="247"/>
      <c r="G180" s="177" t="s">
        <v>3839</v>
      </c>
      <c r="H180" s="177" t="n">
        <v>1</v>
      </c>
      <c r="I180" s="177" t="n">
        <v>2.05</v>
      </c>
      <c r="J180" s="177" t="n">
        <v>10</v>
      </c>
      <c r="K180" s="177" t="n">
        <f aca="false">VLOOKUP(J180,$S$5:$T$19,2,)</f>
        <v>0.62</v>
      </c>
      <c r="L180" s="177" t="n">
        <f aca="false">H180*I180*K180</f>
        <v>1.271</v>
      </c>
      <c r="M180" s="184" t="str">
        <f aca="false">VLOOKUP(J180,$S:$U,3,)</f>
        <v>3/8"</v>
      </c>
    </row>
    <row r="181" customFormat="false" ht="15" hidden="false" customHeight="false" outlineLevel="0" collapsed="false">
      <c r="A181" s="257"/>
      <c r="B181" s="247"/>
      <c r="C181" s="247"/>
      <c r="D181" s="247"/>
      <c r="E181" s="247"/>
      <c r="F181" s="247"/>
      <c r="G181" s="177" t="s">
        <v>3840</v>
      </c>
      <c r="H181" s="177" t="n">
        <v>2</v>
      </c>
      <c r="I181" s="177" t="n">
        <v>7.06</v>
      </c>
      <c r="J181" s="177" t="n">
        <v>12.5</v>
      </c>
      <c r="K181" s="177" t="n">
        <f aca="false">VLOOKUP(J181,$S$5:$T$19,2,)</f>
        <v>0.96</v>
      </c>
      <c r="L181" s="177" t="n">
        <f aca="false">H181*I181*K181</f>
        <v>13.5552</v>
      </c>
      <c r="M181" s="184" t="str">
        <f aca="false">VLOOKUP(J181,$S:$U,3,)</f>
        <v>1/2"</v>
      </c>
    </row>
    <row r="182" customFormat="false" ht="15" hidden="false" customHeight="false" outlineLevel="0" collapsed="false">
      <c r="A182" s="257"/>
      <c r="B182" s="247"/>
      <c r="C182" s="247"/>
      <c r="D182" s="247"/>
      <c r="E182" s="247"/>
      <c r="F182" s="247"/>
      <c r="G182" s="177" t="s">
        <v>3841</v>
      </c>
      <c r="H182" s="177" t="n">
        <v>1</v>
      </c>
      <c r="I182" s="177" t="n">
        <v>3.65</v>
      </c>
      <c r="J182" s="177" t="n">
        <v>12.5</v>
      </c>
      <c r="K182" s="177" t="n">
        <f aca="false">VLOOKUP(J182,$S$5:$T$19,2,)</f>
        <v>0.96</v>
      </c>
      <c r="L182" s="177" t="n">
        <f aca="false">H182*I182*K182</f>
        <v>3.504</v>
      </c>
      <c r="M182" s="184" t="str">
        <f aca="false">VLOOKUP(J182,$S:$U,3,)</f>
        <v>1/2"</v>
      </c>
    </row>
    <row r="183" customFormat="false" ht="15" hidden="false" customHeight="false" outlineLevel="0" collapsed="false">
      <c r="A183" s="257"/>
      <c r="B183" s="247"/>
      <c r="C183" s="247"/>
      <c r="D183" s="247"/>
      <c r="E183" s="247"/>
      <c r="F183" s="247"/>
      <c r="G183" s="250" t="s">
        <v>3842</v>
      </c>
      <c r="H183" s="250" t="n">
        <v>40</v>
      </c>
      <c r="I183" s="250" t="n">
        <v>1.22</v>
      </c>
      <c r="J183" s="250" t="n">
        <v>5</v>
      </c>
      <c r="K183" s="250" t="n">
        <f aca="false">VLOOKUP(J183,$S$5:$T$19,2,)</f>
        <v>0.154</v>
      </c>
      <c r="L183" s="250" t="n">
        <f aca="false">H183*I183*K183</f>
        <v>7.5152</v>
      </c>
      <c r="M183" s="251" t="str">
        <f aca="false">VLOOKUP(J183,$S:$U,3,)</f>
        <v>3/15"</v>
      </c>
    </row>
    <row r="184" customFormat="false" ht="15" hidden="false" customHeight="false" outlineLevel="0" collapsed="false">
      <c r="A184" s="257" t="s">
        <v>4106</v>
      </c>
      <c r="B184" s="247" t="s">
        <v>4133</v>
      </c>
      <c r="C184" s="247" t="s">
        <v>4122</v>
      </c>
      <c r="D184" s="247" t="n">
        <v>1.32</v>
      </c>
      <c r="E184" s="247" t="n">
        <v>0.79</v>
      </c>
      <c r="F184" s="247" t="n">
        <v>11.88</v>
      </c>
      <c r="G184" s="248" t="s">
        <v>3838</v>
      </c>
      <c r="H184" s="248" t="n">
        <v>2</v>
      </c>
      <c r="I184" s="248" t="n">
        <v>9</v>
      </c>
      <c r="J184" s="248" t="n">
        <v>10</v>
      </c>
      <c r="K184" s="248" t="n">
        <f aca="false">VLOOKUP(J184,$S$5:$T$19,2,)</f>
        <v>0.62</v>
      </c>
      <c r="L184" s="248" t="n">
        <f aca="false">H184*I184*K184</f>
        <v>11.16</v>
      </c>
      <c r="M184" s="249" t="str">
        <f aca="false">VLOOKUP(J184,$S:$U,3,)</f>
        <v>3/8"</v>
      </c>
    </row>
    <row r="185" customFormat="false" ht="15" hidden="false" customHeight="false" outlineLevel="0" collapsed="false">
      <c r="A185" s="257"/>
      <c r="B185" s="247"/>
      <c r="C185" s="247"/>
      <c r="D185" s="247"/>
      <c r="E185" s="247"/>
      <c r="F185" s="247"/>
      <c r="G185" s="177" t="s">
        <v>3839</v>
      </c>
      <c r="H185" s="177" t="n">
        <v>1</v>
      </c>
      <c r="I185" s="177" t="n">
        <v>3.2</v>
      </c>
      <c r="J185" s="177" t="n">
        <v>10</v>
      </c>
      <c r="K185" s="177" t="n">
        <f aca="false">VLOOKUP(J185,$S$5:$T$19,2,)</f>
        <v>0.62</v>
      </c>
      <c r="L185" s="177" t="n">
        <f aca="false">H185*I185*K185</f>
        <v>1.984</v>
      </c>
      <c r="M185" s="184" t="str">
        <f aca="false">VLOOKUP(J185,$S:$U,3,)</f>
        <v>3/8"</v>
      </c>
    </row>
    <row r="186" customFormat="false" ht="15" hidden="false" customHeight="false" outlineLevel="0" collapsed="false">
      <c r="A186" s="257"/>
      <c r="B186" s="247"/>
      <c r="C186" s="247"/>
      <c r="D186" s="247"/>
      <c r="E186" s="247"/>
      <c r="F186" s="247"/>
      <c r="G186" s="177" t="s">
        <v>3840</v>
      </c>
      <c r="H186" s="177" t="n">
        <v>3</v>
      </c>
      <c r="I186" s="177" t="n">
        <v>2.55</v>
      </c>
      <c r="J186" s="177" t="n">
        <v>10</v>
      </c>
      <c r="K186" s="177" t="n">
        <f aca="false">VLOOKUP(J186,$S$5:$T$19,2,)</f>
        <v>0.62</v>
      </c>
      <c r="L186" s="177" t="n">
        <f aca="false">H186*I186*K186</f>
        <v>4.743</v>
      </c>
      <c r="M186" s="184" t="str">
        <f aca="false">VLOOKUP(J186,$S:$U,3,)</f>
        <v>3/8"</v>
      </c>
    </row>
    <row r="187" customFormat="false" ht="15" hidden="false" customHeight="false" outlineLevel="0" collapsed="false">
      <c r="A187" s="257"/>
      <c r="B187" s="247"/>
      <c r="C187" s="247"/>
      <c r="D187" s="247"/>
      <c r="E187" s="247"/>
      <c r="F187" s="247"/>
      <c r="G187" s="177" t="s">
        <v>3841</v>
      </c>
      <c r="H187" s="177" t="n">
        <v>2</v>
      </c>
      <c r="I187" s="177" t="n">
        <v>9.25</v>
      </c>
      <c r="J187" s="177" t="n">
        <v>10</v>
      </c>
      <c r="K187" s="177" t="n">
        <f aca="false">VLOOKUP(J187,$S$5:$T$19,2,)</f>
        <v>0.62</v>
      </c>
      <c r="L187" s="177" t="n">
        <f aca="false">H187*I187*K187</f>
        <v>11.47</v>
      </c>
      <c r="M187" s="184" t="str">
        <f aca="false">VLOOKUP(J187,$S:$U,3,)</f>
        <v>3/8"</v>
      </c>
    </row>
    <row r="188" customFormat="false" ht="15" hidden="false" customHeight="false" outlineLevel="0" collapsed="false">
      <c r="A188" s="257"/>
      <c r="B188" s="247"/>
      <c r="C188" s="247"/>
      <c r="D188" s="247"/>
      <c r="E188" s="247"/>
      <c r="F188" s="247"/>
      <c r="G188" s="177" t="s">
        <v>3842</v>
      </c>
      <c r="H188" s="177" t="n">
        <v>2</v>
      </c>
      <c r="I188" s="177" t="n">
        <v>4.65</v>
      </c>
      <c r="J188" s="177" t="n">
        <v>10</v>
      </c>
      <c r="K188" s="177" t="n">
        <f aca="false">VLOOKUP(J188,$S$5:$T$19,2,)</f>
        <v>0.62</v>
      </c>
      <c r="L188" s="177" t="n">
        <f aca="false">H188*I188*K188</f>
        <v>5.766</v>
      </c>
      <c r="M188" s="184" t="str">
        <f aca="false">VLOOKUP(J188,$S:$U,3,)</f>
        <v>3/8"</v>
      </c>
    </row>
    <row r="189" customFormat="false" ht="15" hidden="false" customHeight="false" outlineLevel="0" collapsed="false">
      <c r="A189" s="257"/>
      <c r="B189" s="247"/>
      <c r="C189" s="247"/>
      <c r="D189" s="247"/>
      <c r="E189" s="247"/>
      <c r="F189" s="247"/>
      <c r="G189" s="250" t="s">
        <v>3843</v>
      </c>
      <c r="H189" s="250" t="n">
        <v>33</v>
      </c>
      <c r="I189" s="250" t="n">
        <v>1.42</v>
      </c>
      <c r="J189" s="250" t="n">
        <v>5</v>
      </c>
      <c r="K189" s="250" t="n">
        <f aca="false">VLOOKUP(J189,$S$5:$T$19,2,)</f>
        <v>0.154</v>
      </c>
      <c r="L189" s="250" t="n">
        <f aca="false">H189*I189*K189</f>
        <v>7.21644</v>
      </c>
      <c r="M189" s="251" t="str">
        <f aca="false">VLOOKUP(J189,$S:$U,3,)</f>
        <v>3/15"</v>
      </c>
    </row>
    <row r="190" customFormat="false" ht="15" hidden="false" customHeight="false" outlineLevel="0" collapsed="false">
      <c r="A190" s="257" t="s">
        <v>4111</v>
      </c>
      <c r="B190" s="247" t="s">
        <v>4134</v>
      </c>
      <c r="C190" s="247" t="s">
        <v>4122</v>
      </c>
      <c r="D190" s="247" t="n">
        <v>1.74</v>
      </c>
      <c r="E190" s="247" t="n">
        <v>1.04</v>
      </c>
      <c r="F190" s="247" t="n">
        <v>15.69</v>
      </c>
      <c r="G190" s="248" t="s">
        <v>3838</v>
      </c>
      <c r="H190" s="248" t="n">
        <v>2</v>
      </c>
      <c r="I190" s="248" t="n">
        <v>7.65</v>
      </c>
      <c r="J190" s="248" t="n">
        <v>10</v>
      </c>
      <c r="K190" s="248" t="n">
        <f aca="false">VLOOKUP(J190,$S$5:$T$19,2,)</f>
        <v>0.62</v>
      </c>
      <c r="L190" s="248" t="n">
        <f aca="false">H190*I190*K190</f>
        <v>9.486</v>
      </c>
      <c r="M190" s="249" t="str">
        <f aca="false">VLOOKUP(J190,$S:$U,3,)</f>
        <v>3/8"</v>
      </c>
    </row>
    <row r="191" customFormat="false" ht="15" hidden="false" customHeight="false" outlineLevel="0" collapsed="false">
      <c r="A191" s="257"/>
      <c r="B191" s="247"/>
      <c r="C191" s="247"/>
      <c r="D191" s="247"/>
      <c r="E191" s="247"/>
      <c r="F191" s="247"/>
      <c r="G191" s="177" t="s">
        <v>3839</v>
      </c>
      <c r="H191" s="177" t="n">
        <v>2</v>
      </c>
      <c r="I191" s="177" t="n">
        <v>5.15</v>
      </c>
      <c r="J191" s="177" t="n">
        <v>10</v>
      </c>
      <c r="K191" s="177" t="n">
        <f aca="false">VLOOKUP(J191,$S$5:$T$19,2,)</f>
        <v>0.62</v>
      </c>
      <c r="L191" s="177" t="n">
        <f aca="false">H191*I191*K191</f>
        <v>6.386</v>
      </c>
      <c r="M191" s="184" t="str">
        <f aca="false">VLOOKUP(J191,$S:$U,3,)</f>
        <v>3/8"</v>
      </c>
    </row>
    <row r="192" customFormat="false" ht="15" hidden="false" customHeight="false" outlineLevel="0" collapsed="false">
      <c r="A192" s="257"/>
      <c r="B192" s="247"/>
      <c r="C192" s="247"/>
      <c r="D192" s="247"/>
      <c r="E192" s="247"/>
      <c r="F192" s="247"/>
      <c r="G192" s="177" t="s">
        <v>3840</v>
      </c>
      <c r="H192" s="177" t="n">
        <v>2</v>
      </c>
      <c r="I192" s="177" t="n">
        <v>7.42</v>
      </c>
      <c r="J192" s="177" t="n">
        <v>10</v>
      </c>
      <c r="K192" s="177" t="n">
        <f aca="false">VLOOKUP(J192,$S$5:$T$19,2,)</f>
        <v>0.62</v>
      </c>
      <c r="L192" s="177" t="n">
        <f aca="false">H192*I192*K192</f>
        <v>9.2008</v>
      </c>
      <c r="M192" s="184" t="str">
        <f aca="false">VLOOKUP(J192,$S:$U,3,)</f>
        <v>3/8"</v>
      </c>
    </row>
    <row r="193" customFormat="false" ht="15" hidden="false" customHeight="false" outlineLevel="0" collapsed="false">
      <c r="A193" s="257"/>
      <c r="B193" s="247"/>
      <c r="C193" s="247"/>
      <c r="D193" s="247"/>
      <c r="E193" s="247"/>
      <c r="F193" s="247"/>
      <c r="G193" s="177" t="s">
        <v>3841</v>
      </c>
      <c r="H193" s="177" t="n">
        <v>2</v>
      </c>
      <c r="I193" s="177" t="n">
        <v>4.91</v>
      </c>
      <c r="J193" s="177" t="n">
        <v>10</v>
      </c>
      <c r="K193" s="177" t="n">
        <f aca="false">VLOOKUP(J193,$S$5:$T$19,2,)</f>
        <v>0.62</v>
      </c>
      <c r="L193" s="177" t="n">
        <f aca="false">H193*I193*K193</f>
        <v>6.0884</v>
      </c>
      <c r="M193" s="184" t="str">
        <f aca="false">VLOOKUP(J193,$S:$U,3,)</f>
        <v>3/8"</v>
      </c>
    </row>
    <row r="194" customFormat="false" ht="15" hidden="false" customHeight="false" outlineLevel="0" collapsed="false">
      <c r="A194" s="257"/>
      <c r="B194" s="247"/>
      <c r="C194" s="247"/>
      <c r="D194" s="247"/>
      <c r="E194" s="247"/>
      <c r="F194" s="247"/>
      <c r="G194" s="250" t="s">
        <v>3842</v>
      </c>
      <c r="H194" s="250" t="n">
        <v>41</v>
      </c>
      <c r="I194" s="250" t="n">
        <v>1.42</v>
      </c>
      <c r="J194" s="250" t="n">
        <v>5</v>
      </c>
      <c r="K194" s="250" t="n">
        <f aca="false">VLOOKUP(J194,$S$5:$T$19,2,)</f>
        <v>0.154</v>
      </c>
      <c r="L194" s="250" t="n">
        <f aca="false">H194*I194*K194</f>
        <v>8.96588</v>
      </c>
      <c r="M194" s="251" t="str">
        <f aca="false">VLOOKUP(J194,$S:$U,3,)</f>
        <v>3/15"</v>
      </c>
    </row>
    <row r="195" customFormat="false" ht="15" hidden="false" customHeight="false" outlineLevel="0" collapsed="false">
      <c r="A195" s="257" t="s">
        <v>4111</v>
      </c>
      <c r="B195" s="247" t="s">
        <v>4135</v>
      </c>
      <c r="C195" s="247" t="s">
        <v>4122</v>
      </c>
      <c r="D195" s="247" t="n">
        <v>0.33</v>
      </c>
      <c r="E195" s="247" t="n">
        <v>0.2</v>
      </c>
      <c r="F195" s="247" t="n">
        <v>2.97</v>
      </c>
      <c r="G195" s="248" t="s">
        <v>3838</v>
      </c>
      <c r="H195" s="248" t="n">
        <v>2</v>
      </c>
      <c r="I195" s="248" t="n">
        <v>2.41</v>
      </c>
      <c r="J195" s="248" t="n">
        <v>10</v>
      </c>
      <c r="K195" s="248" t="n">
        <f aca="false">VLOOKUP(J195,$S$5:$T$19,2,)</f>
        <v>0.62</v>
      </c>
      <c r="L195" s="248" t="n">
        <f aca="false">H195*I195*K195</f>
        <v>2.9884</v>
      </c>
      <c r="M195" s="249" t="str">
        <f aca="false">VLOOKUP(J195,$S:$U,3,)</f>
        <v>3/8"</v>
      </c>
    </row>
    <row r="196" customFormat="false" ht="15" hidden="false" customHeight="false" outlineLevel="0" collapsed="false">
      <c r="A196" s="257"/>
      <c r="B196" s="247"/>
      <c r="C196" s="247"/>
      <c r="D196" s="247"/>
      <c r="E196" s="247"/>
      <c r="F196" s="247"/>
      <c r="G196" s="177" t="s">
        <v>3839</v>
      </c>
      <c r="H196" s="177" t="n">
        <v>2</v>
      </c>
      <c r="I196" s="177" t="n">
        <v>2.66</v>
      </c>
      <c r="J196" s="177" t="n">
        <v>10</v>
      </c>
      <c r="K196" s="177" t="n">
        <f aca="false">VLOOKUP(J196,$S$5:$T$19,2,)</f>
        <v>0.62</v>
      </c>
      <c r="L196" s="177" t="n">
        <f aca="false">H196*I196*K196</f>
        <v>3.2984</v>
      </c>
      <c r="M196" s="184" t="str">
        <f aca="false">VLOOKUP(J196,$S:$U,3,)</f>
        <v>3/8"</v>
      </c>
    </row>
    <row r="197" customFormat="false" ht="15" hidden="false" customHeight="false" outlineLevel="0" collapsed="false">
      <c r="A197" s="257"/>
      <c r="B197" s="247"/>
      <c r="C197" s="247"/>
      <c r="D197" s="247"/>
      <c r="E197" s="247"/>
      <c r="F197" s="247"/>
      <c r="G197" s="250" t="s">
        <v>3840</v>
      </c>
      <c r="H197" s="250" t="n">
        <v>7</v>
      </c>
      <c r="I197" s="250" t="n">
        <v>1.42</v>
      </c>
      <c r="J197" s="250" t="n">
        <v>5</v>
      </c>
      <c r="K197" s="250" t="n">
        <f aca="false">VLOOKUP(J197,$S$5:$T$19,2,)</f>
        <v>0.154</v>
      </c>
      <c r="L197" s="250" t="n">
        <f aca="false">H197*I197*K197</f>
        <v>1.53076</v>
      </c>
      <c r="M197" s="251" t="str">
        <f aca="false">VLOOKUP(J197,$S:$U,3,)</f>
        <v>3/15"</v>
      </c>
    </row>
    <row r="198" customFormat="false" ht="15" hidden="false" customHeight="false" outlineLevel="0" collapsed="false">
      <c r="A198" s="257" t="s">
        <v>4111</v>
      </c>
      <c r="B198" s="247" t="s">
        <v>4136</v>
      </c>
      <c r="C198" s="247" t="s">
        <v>4122</v>
      </c>
      <c r="D198" s="247" t="n">
        <v>1.33</v>
      </c>
      <c r="E198" s="247" t="n">
        <v>0.8</v>
      </c>
      <c r="F198" s="247" t="n">
        <v>11.96</v>
      </c>
      <c r="G198" s="248" t="s">
        <v>3838</v>
      </c>
      <c r="H198" s="248" t="n">
        <v>4</v>
      </c>
      <c r="I198" s="248" t="n">
        <v>9.32</v>
      </c>
      <c r="J198" s="248" t="n">
        <v>10</v>
      </c>
      <c r="K198" s="248" t="n">
        <f aca="false">VLOOKUP(J198,$S$5:$T$19,2,)</f>
        <v>0.62</v>
      </c>
      <c r="L198" s="248" t="n">
        <f aca="false">H198*I198*K198</f>
        <v>23.1136</v>
      </c>
      <c r="M198" s="249" t="str">
        <f aca="false">VLOOKUP(J198,$S:$U,3,)</f>
        <v>3/8"</v>
      </c>
    </row>
    <row r="199" customFormat="false" ht="15" hidden="false" customHeight="false" outlineLevel="0" collapsed="false">
      <c r="A199" s="257"/>
      <c r="B199" s="247"/>
      <c r="C199" s="247"/>
      <c r="D199" s="247"/>
      <c r="E199" s="247"/>
      <c r="F199" s="247"/>
      <c r="G199" s="177" t="s">
        <v>3839</v>
      </c>
      <c r="H199" s="177" t="n">
        <v>3</v>
      </c>
      <c r="I199" s="177" t="n">
        <v>2.35</v>
      </c>
      <c r="J199" s="177" t="n">
        <v>10</v>
      </c>
      <c r="K199" s="177" t="n">
        <f aca="false">VLOOKUP(J199,$S$5:$T$19,2,)</f>
        <v>0.62</v>
      </c>
      <c r="L199" s="177" t="n">
        <f aca="false">H199*I199*K199</f>
        <v>4.371</v>
      </c>
      <c r="M199" s="184" t="str">
        <f aca="false">VLOOKUP(J199,$S:$U,3,)</f>
        <v>3/8"</v>
      </c>
    </row>
    <row r="200" customFormat="false" ht="15" hidden="false" customHeight="false" outlineLevel="0" collapsed="false">
      <c r="A200" s="257"/>
      <c r="B200" s="247"/>
      <c r="C200" s="247"/>
      <c r="D200" s="247"/>
      <c r="E200" s="247"/>
      <c r="F200" s="247"/>
      <c r="G200" s="177" t="s">
        <v>3840</v>
      </c>
      <c r="H200" s="177" t="n">
        <v>1</v>
      </c>
      <c r="I200" s="177" t="n">
        <v>5.05</v>
      </c>
      <c r="J200" s="177" t="n">
        <v>10</v>
      </c>
      <c r="K200" s="177" t="n">
        <f aca="false">VLOOKUP(J200,$S$5:$T$19,2,)</f>
        <v>0.62</v>
      </c>
      <c r="L200" s="177" t="n">
        <f aca="false">H200*I200*K200</f>
        <v>3.131</v>
      </c>
      <c r="M200" s="184" t="str">
        <f aca="false">VLOOKUP(J200,$S:$U,3,)</f>
        <v>3/8"</v>
      </c>
    </row>
    <row r="201" customFormat="false" ht="15" hidden="false" customHeight="false" outlineLevel="0" collapsed="false">
      <c r="A201" s="257"/>
      <c r="B201" s="247"/>
      <c r="C201" s="247"/>
      <c r="D201" s="247"/>
      <c r="E201" s="247"/>
      <c r="F201" s="247"/>
      <c r="G201" s="250" t="s">
        <v>3841</v>
      </c>
      <c r="H201" s="250" t="n">
        <v>30</v>
      </c>
      <c r="I201" s="250" t="n">
        <v>1.42</v>
      </c>
      <c r="J201" s="250" t="n">
        <v>5</v>
      </c>
      <c r="K201" s="250" t="n">
        <f aca="false">VLOOKUP(J201,$S$5:$T$19,2,)</f>
        <v>0.154</v>
      </c>
      <c r="L201" s="250" t="n">
        <f aca="false">H201*I201*K201</f>
        <v>6.5604</v>
      </c>
      <c r="M201" s="251" t="str">
        <f aca="false">VLOOKUP(J201,$S:$U,3,)</f>
        <v>3/15"</v>
      </c>
    </row>
    <row r="202" customFormat="false" ht="15" hidden="false" customHeight="false" outlineLevel="0" collapsed="false">
      <c r="A202" s="257" t="s">
        <v>4111</v>
      </c>
      <c r="B202" s="247" t="s">
        <v>4137</v>
      </c>
      <c r="C202" s="247" t="s">
        <v>4122</v>
      </c>
      <c r="D202" s="247" t="n">
        <v>1.04</v>
      </c>
      <c r="E202" s="247" t="n">
        <v>0.62</v>
      </c>
      <c r="F202" s="247" t="n">
        <v>9.34</v>
      </c>
      <c r="G202" s="248" t="s">
        <v>3838</v>
      </c>
      <c r="H202" s="248" t="n">
        <v>4</v>
      </c>
      <c r="I202" s="248" t="n">
        <v>7.39</v>
      </c>
      <c r="J202" s="248" t="n">
        <v>10</v>
      </c>
      <c r="K202" s="248" t="n">
        <f aca="false">VLOOKUP(J202,$S$5:$T$19,2,)</f>
        <v>0.62</v>
      </c>
      <c r="L202" s="248" t="n">
        <f aca="false">H202*I202*K202</f>
        <v>18.3272</v>
      </c>
      <c r="M202" s="249" t="str">
        <f aca="false">VLOOKUP(J202,$S:$U,3,)</f>
        <v>3/8"</v>
      </c>
    </row>
    <row r="203" customFormat="false" ht="15" hidden="false" customHeight="false" outlineLevel="0" collapsed="false">
      <c r="A203" s="257"/>
      <c r="B203" s="247"/>
      <c r="C203" s="247"/>
      <c r="D203" s="247"/>
      <c r="E203" s="247"/>
      <c r="F203" s="247"/>
      <c r="G203" s="177" t="s">
        <v>3839</v>
      </c>
      <c r="H203" s="177" t="n">
        <v>1</v>
      </c>
      <c r="I203" s="177" t="n">
        <v>1.85</v>
      </c>
      <c r="J203" s="177" t="n">
        <v>10</v>
      </c>
      <c r="K203" s="177" t="n">
        <f aca="false">VLOOKUP(J203,$S$5:$T$19,2,)</f>
        <v>0.62</v>
      </c>
      <c r="L203" s="177" t="n">
        <f aca="false">H203*I203*K203</f>
        <v>1.147</v>
      </c>
      <c r="M203" s="184" t="str">
        <f aca="false">VLOOKUP(J203,$S:$U,3,)</f>
        <v>3/8"</v>
      </c>
    </row>
    <row r="204" customFormat="false" ht="15" hidden="false" customHeight="false" outlineLevel="0" collapsed="false">
      <c r="A204" s="257"/>
      <c r="B204" s="247"/>
      <c r="C204" s="247"/>
      <c r="D204" s="247"/>
      <c r="E204" s="247"/>
      <c r="F204" s="247"/>
      <c r="G204" s="177" t="s">
        <v>3840</v>
      </c>
      <c r="H204" s="177" t="n">
        <v>2</v>
      </c>
      <c r="I204" s="177" t="n">
        <v>4.65</v>
      </c>
      <c r="J204" s="177" t="n">
        <v>10</v>
      </c>
      <c r="K204" s="177" t="n">
        <f aca="false">VLOOKUP(J204,$S$5:$T$19,2,)</f>
        <v>0.62</v>
      </c>
      <c r="L204" s="177" t="n">
        <f aca="false">H204*I204*K204</f>
        <v>5.766</v>
      </c>
      <c r="M204" s="184" t="str">
        <f aca="false">VLOOKUP(J204,$S:$U,3,)</f>
        <v>3/8"</v>
      </c>
    </row>
    <row r="205" customFormat="false" ht="15" hidden="false" customHeight="false" outlineLevel="0" collapsed="false">
      <c r="A205" s="257"/>
      <c r="B205" s="247"/>
      <c r="C205" s="247"/>
      <c r="D205" s="247"/>
      <c r="E205" s="247"/>
      <c r="F205" s="247"/>
      <c r="G205" s="250" t="s">
        <v>3841</v>
      </c>
      <c r="H205" s="250" t="n">
        <v>25</v>
      </c>
      <c r="I205" s="250" t="n">
        <v>1.42</v>
      </c>
      <c r="J205" s="250" t="n">
        <v>5</v>
      </c>
      <c r="K205" s="250" t="n">
        <f aca="false">VLOOKUP(J205,$S$5:$T$19,2,)</f>
        <v>0.154</v>
      </c>
      <c r="L205" s="250" t="n">
        <f aca="false">H205*I205*K205</f>
        <v>5.467</v>
      </c>
      <c r="M205" s="251" t="str">
        <f aca="false">VLOOKUP(J205,$S:$U,3,)</f>
        <v>3/15"</v>
      </c>
    </row>
    <row r="206" customFormat="false" ht="15" hidden="false" customHeight="false" outlineLevel="0" collapsed="false">
      <c r="A206" s="257" t="s">
        <v>4111</v>
      </c>
      <c r="B206" s="247" t="s">
        <v>4138</v>
      </c>
      <c r="C206" s="247" t="s">
        <v>4122</v>
      </c>
      <c r="D206" s="247" t="n">
        <v>1.79</v>
      </c>
      <c r="E206" s="247" t="n">
        <v>1.07</v>
      </c>
      <c r="F206" s="247" t="n">
        <v>16.07</v>
      </c>
      <c r="G206" s="248" t="s">
        <v>3838</v>
      </c>
      <c r="H206" s="248" t="n">
        <v>2</v>
      </c>
      <c r="I206" s="248" t="n">
        <v>9.75</v>
      </c>
      <c r="J206" s="248" t="n">
        <v>10</v>
      </c>
      <c r="K206" s="248" t="n">
        <f aca="false">VLOOKUP(J206,$S$5:$T$19,2,)</f>
        <v>0.62</v>
      </c>
      <c r="L206" s="248" t="n">
        <f aca="false">H206*I206*K206</f>
        <v>12.09</v>
      </c>
      <c r="M206" s="249" t="str">
        <f aca="false">VLOOKUP(J206,$S:$U,3,)</f>
        <v>3/8"</v>
      </c>
    </row>
    <row r="207" customFormat="false" ht="15" hidden="false" customHeight="false" outlineLevel="0" collapsed="false">
      <c r="A207" s="257"/>
      <c r="B207" s="247"/>
      <c r="C207" s="247"/>
      <c r="D207" s="247"/>
      <c r="E207" s="247"/>
      <c r="F207" s="247"/>
      <c r="G207" s="177" t="s">
        <v>3839</v>
      </c>
      <c r="H207" s="177" t="n">
        <v>2</v>
      </c>
      <c r="I207" s="177" t="n">
        <v>3.5</v>
      </c>
      <c r="J207" s="177" t="n">
        <v>10</v>
      </c>
      <c r="K207" s="177" t="n">
        <f aca="false">VLOOKUP(J207,$S$5:$T$19,2,)</f>
        <v>0.62</v>
      </c>
      <c r="L207" s="177" t="n">
        <f aca="false">H207*I207*K207</f>
        <v>4.34</v>
      </c>
      <c r="M207" s="184" t="str">
        <f aca="false">VLOOKUP(J207,$S:$U,3,)</f>
        <v>3/8"</v>
      </c>
    </row>
    <row r="208" customFormat="false" ht="15" hidden="false" customHeight="false" outlineLevel="0" collapsed="false">
      <c r="A208" s="257"/>
      <c r="B208" s="247"/>
      <c r="C208" s="247"/>
      <c r="D208" s="247"/>
      <c r="E208" s="247"/>
      <c r="F208" s="247"/>
      <c r="G208" s="177" t="s">
        <v>3840</v>
      </c>
      <c r="H208" s="177" t="n">
        <v>1</v>
      </c>
      <c r="I208" s="177" t="n">
        <v>1.8</v>
      </c>
      <c r="J208" s="177" t="n">
        <v>10</v>
      </c>
      <c r="K208" s="177" t="n">
        <f aca="false">VLOOKUP(J208,$S$5:$T$19,2,)</f>
        <v>0.62</v>
      </c>
      <c r="L208" s="177" t="n">
        <f aca="false">H208*I208*K208</f>
        <v>1.116</v>
      </c>
      <c r="M208" s="184" t="str">
        <f aca="false">VLOOKUP(J208,$S:$U,3,)</f>
        <v>3/8"</v>
      </c>
    </row>
    <row r="209" customFormat="false" ht="15" hidden="false" customHeight="false" outlineLevel="0" collapsed="false">
      <c r="A209" s="257"/>
      <c r="B209" s="247"/>
      <c r="C209" s="247"/>
      <c r="D209" s="247"/>
      <c r="E209" s="247"/>
      <c r="F209" s="247"/>
      <c r="G209" s="177" t="s">
        <v>3841</v>
      </c>
      <c r="H209" s="177" t="n">
        <v>1</v>
      </c>
      <c r="I209" s="177" t="n">
        <v>2.7</v>
      </c>
      <c r="J209" s="177" t="n">
        <v>10</v>
      </c>
      <c r="K209" s="177" t="n">
        <f aca="false">VLOOKUP(J209,$S$5:$T$19,2,)</f>
        <v>0.62</v>
      </c>
      <c r="L209" s="177" t="n">
        <f aca="false">H209*I209*K209</f>
        <v>1.674</v>
      </c>
      <c r="M209" s="184" t="str">
        <f aca="false">VLOOKUP(J209,$S:$U,3,)</f>
        <v>3/8"</v>
      </c>
    </row>
    <row r="210" customFormat="false" ht="15" hidden="false" customHeight="false" outlineLevel="0" collapsed="false">
      <c r="A210" s="257"/>
      <c r="B210" s="247"/>
      <c r="C210" s="247"/>
      <c r="D210" s="247"/>
      <c r="E210" s="247"/>
      <c r="F210" s="247"/>
      <c r="G210" s="177" t="s">
        <v>3842</v>
      </c>
      <c r="H210" s="177" t="n">
        <v>2</v>
      </c>
      <c r="I210" s="177" t="n">
        <v>9.6</v>
      </c>
      <c r="J210" s="177" t="n">
        <v>10</v>
      </c>
      <c r="K210" s="177" t="n">
        <f aca="false">VLOOKUP(J210,$S$5:$T$19,2,)</f>
        <v>0.62</v>
      </c>
      <c r="L210" s="177" t="n">
        <f aca="false">H210*I210*K210</f>
        <v>11.904</v>
      </c>
      <c r="M210" s="184" t="str">
        <f aca="false">VLOOKUP(J210,$S:$U,3,)</f>
        <v>3/8"</v>
      </c>
    </row>
    <row r="211" customFormat="false" ht="15" hidden="false" customHeight="false" outlineLevel="0" collapsed="false">
      <c r="A211" s="257"/>
      <c r="B211" s="247"/>
      <c r="C211" s="247"/>
      <c r="D211" s="247"/>
      <c r="E211" s="247"/>
      <c r="F211" s="247"/>
      <c r="G211" s="177" t="s">
        <v>3843</v>
      </c>
      <c r="H211" s="177" t="n">
        <v>2</v>
      </c>
      <c r="I211" s="177" t="n">
        <v>3.35</v>
      </c>
      <c r="J211" s="177" t="n">
        <v>10</v>
      </c>
      <c r="K211" s="177" t="n">
        <f aca="false">VLOOKUP(J211,$S$5:$T$19,2,)</f>
        <v>0.62</v>
      </c>
      <c r="L211" s="177" t="n">
        <f aca="false">H211*I211*K211</f>
        <v>4.154</v>
      </c>
      <c r="M211" s="184" t="str">
        <f aca="false">VLOOKUP(J211,$S:$U,3,)</f>
        <v>3/8"</v>
      </c>
    </row>
    <row r="212" customFormat="false" ht="15" hidden="false" customHeight="false" outlineLevel="0" collapsed="false">
      <c r="A212" s="257"/>
      <c r="B212" s="247"/>
      <c r="C212" s="247"/>
      <c r="D212" s="247"/>
      <c r="E212" s="247"/>
      <c r="F212" s="247"/>
      <c r="G212" s="177" t="s">
        <v>3844</v>
      </c>
      <c r="H212" s="177" t="n">
        <v>2</v>
      </c>
      <c r="I212" s="177" t="n">
        <v>3.05</v>
      </c>
      <c r="J212" s="177" t="n">
        <v>8</v>
      </c>
      <c r="K212" s="177" t="n">
        <f aca="false">VLOOKUP(J212,$S$5:$T$19,2,)</f>
        <v>0.4</v>
      </c>
      <c r="L212" s="177" t="n">
        <f aca="false">H212*I212*K212</f>
        <v>2.44</v>
      </c>
      <c r="M212" s="184" t="str">
        <f aca="false">VLOOKUP(J212,$S:$U,3,)</f>
        <v>5/16"</v>
      </c>
    </row>
    <row r="213" customFormat="false" ht="15" hidden="false" customHeight="false" outlineLevel="0" collapsed="false">
      <c r="A213" s="257"/>
      <c r="B213" s="247"/>
      <c r="C213" s="247"/>
      <c r="D213" s="247"/>
      <c r="E213" s="247"/>
      <c r="F213" s="247"/>
      <c r="G213" s="250" t="s">
        <v>3845</v>
      </c>
      <c r="H213" s="250" t="n">
        <v>39</v>
      </c>
      <c r="I213" s="250" t="n">
        <v>1.42</v>
      </c>
      <c r="J213" s="250" t="n">
        <v>5</v>
      </c>
      <c r="K213" s="250" t="n">
        <f aca="false">VLOOKUP(J213,$S$5:$T$19,2,)</f>
        <v>0.154</v>
      </c>
      <c r="L213" s="250" t="n">
        <f aca="false">H213*I213*K213</f>
        <v>8.52852</v>
      </c>
      <c r="M213" s="251" t="str">
        <f aca="false">VLOOKUP(J213,$S:$U,3,)</f>
        <v>3/15"</v>
      </c>
    </row>
    <row r="214" customFormat="false" ht="15" hidden="false" customHeight="false" outlineLevel="0" collapsed="false">
      <c r="A214" s="257" t="s">
        <v>4111</v>
      </c>
      <c r="B214" s="247" t="s">
        <v>4139</v>
      </c>
      <c r="C214" s="247" t="s">
        <v>4122</v>
      </c>
      <c r="D214" s="247" t="n">
        <v>3.74</v>
      </c>
      <c r="E214" s="247" t="n">
        <v>2.24</v>
      </c>
      <c r="F214" s="247" t="n">
        <v>33.7</v>
      </c>
      <c r="G214" s="248" t="s">
        <v>3838</v>
      </c>
      <c r="H214" s="248" t="n">
        <v>2</v>
      </c>
      <c r="I214" s="248" t="n">
        <v>11.15</v>
      </c>
      <c r="J214" s="248" t="n">
        <v>10</v>
      </c>
      <c r="K214" s="248" t="n">
        <f aca="false">VLOOKUP(J214,$S$5:$T$19,2,)</f>
        <v>0.62</v>
      </c>
      <c r="L214" s="248" t="n">
        <f aca="false">H214*I214*K214</f>
        <v>13.826</v>
      </c>
      <c r="M214" s="249" t="str">
        <f aca="false">VLOOKUP(J214,$S:$U,3,)</f>
        <v>3/8"</v>
      </c>
    </row>
    <row r="215" customFormat="false" ht="15" hidden="false" customHeight="false" outlineLevel="0" collapsed="false">
      <c r="A215" s="257"/>
      <c r="B215" s="247"/>
      <c r="C215" s="247"/>
      <c r="D215" s="247"/>
      <c r="E215" s="247"/>
      <c r="F215" s="247"/>
      <c r="G215" s="177" t="s">
        <v>3839</v>
      </c>
      <c r="H215" s="177" t="n">
        <v>2</v>
      </c>
      <c r="I215" s="177" t="n">
        <v>4.35</v>
      </c>
      <c r="J215" s="177" t="n">
        <v>10</v>
      </c>
      <c r="K215" s="177" t="n">
        <f aca="false">VLOOKUP(J215,$S$5:$T$19,2,)</f>
        <v>0.62</v>
      </c>
      <c r="L215" s="177" t="n">
        <f aca="false">H215*I215*K215</f>
        <v>5.394</v>
      </c>
      <c r="M215" s="184" t="str">
        <f aca="false">VLOOKUP(J215,$S:$U,3,)</f>
        <v>3/8"</v>
      </c>
    </row>
    <row r="216" customFormat="false" ht="15" hidden="false" customHeight="false" outlineLevel="0" collapsed="false">
      <c r="A216" s="257"/>
      <c r="B216" s="247"/>
      <c r="C216" s="247"/>
      <c r="D216" s="247"/>
      <c r="E216" s="247"/>
      <c r="F216" s="247"/>
      <c r="G216" s="177" t="s">
        <v>3840</v>
      </c>
      <c r="H216" s="177" t="n">
        <v>2</v>
      </c>
      <c r="I216" s="177" t="n">
        <v>11.55</v>
      </c>
      <c r="J216" s="177" t="n">
        <v>10</v>
      </c>
      <c r="K216" s="177" t="n">
        <f aca="false">VLOOKUP(J216,$S$5:$T$19,2,)</f>
        <v>0.62</v>
      </c>
      <c r="L216" s="177" t="n">
        <f aca="false">H216*I216*K216</f>
        <v>14.322</v>
      </c>
      <c r="M216" s="184" t="str">
        <f aca="false">VLOOKUP(J216,$S:$U,3,)</f>
        <v>3/8"</v>
      </c>
    </row>
    <row r="217" customFormat="false" ht="15" hidden="false" customHeight="false" outlineLevel="0" collapsed="false">
      <c r="A217" s="257"/>
      <c r="B217" s="247"/>
      <c r="C217" s="247"/>
      <c r="D217" s="247"/>
      <c r="E217" s="247"/>
      <c r="F217" s="247"/>
      <c r="G217" s="177" t="s">
        <v>3841</v>
      </c>
      <c r="H217" s="177" t="n">
        <v>2</v>
      </c>
      <c r="I217" s="177" t="n">
        <v>10.9</v>
      </c>
      <c r="J217" s="177" t="n">
        <v>10</v>
      </c>
      <c r="K217" s="177" t="n">
        <f aca="false">VLOOKUP(J217,$S$5:$T$19,2,)</f>
        <v>0.62</v>
      </c>
      <c r="L217" s="177" t="n">
        <f aca="false">H217*I217*K217</f>
        <v>13.516</v>
      </c>
      <c r="M217" s="184" t="str">
        <f aca="false">VLOOKUP(J217,$S:$U,3,)</f>
        <v>3/8"</v>
      </c>
    </row>
    <row r="218" customFormat="false" ht="15" hidden="false" customHeight="false" outlineLevel="0" collapsed="false">
      <c r="A218" s="257"/>
      <c r="B218" s="247"/>
      <c r="C218" s="247"/>
      <c r="D218" s="247"/>
      <c r="E218" s="247"/>
      <c r="F218" s="247"/>
      <c r="G218" s="177" t="s">
        <v>3842</v>
      </c>
      <c r="H218" s="177" t="n">
        <v>2</v>
      </c>
      <c r="I218" s="177" t="n">
        <v>3.71</v>
      </c>
      <c r="J218" s="177" t="n">
        <v>10</v>
      </c>
      <c r="K218" s="177" t="n">
        <f aca="false">VLOOKUP(J218,$S$5:$T$19,2,)</f>
        <v>0.62</v>
      </c>
      <c r="L218" s="177" t="n">
        <f aca="false">H218*I218*K218</f>
        <v>4.6004</v>
      </c>
      <c r="M218" s="184" t="str">
        <f aca="false">VLOOKUP(J218,$S:$U,3,)</f>
        <v>3/8"</v>
      </c>
    </row>
    <row r="219" customFormat="false" ht="15" hidden="false" customHeight="false" outlineLevel="0" collapsed="false">
      <c r="A219" s="257"/>
      <c r="B219" s="247"/>
      <c r="C219" s="247"/>
      <c r="D219" s="247"/>
      <c r="E219" s="247"/>
      <c r="F219" s="247"/>
      <c r="G219" s="177" t="s">
        <v>3843</v>
      </c>
      <c r="H219" s="177" t="n">
        <v>2</v>
      </c>
      <c r="I219" s="177" t="n">
        <v>11.21</v>
      </c>
      <c r="J219" s="177" t="n">
        <v>10</v>
      </c>
      <c r="K219" s="177" t="n">
        <f aca="false">VLOOKUP(J219,$S$5:$T$19,2,)</f>
        <v>0.62</v>
      </c>
      <c r="L219" s="177" t="n">
        <f aca="false">H219*I219*K219</f>
        <v>13.9004</v>
      </c>
      <c r="M219" s="184" t="str">
        <f aca="false">VLOOKUP(J219,$S:$U,3,)</f>
        <v>3/8"</v>
      </c>
    </row>
    <row r="220" customFormat="false" ht="15" hidden="false" customHeight="false" outlineLevel="0" collapsed="false">
      <c r="A220" s="257"/>
      <c r="B220" s="247"/>
      <c r="C220" s="247"/>
      <c r="D220" s="247"/>
      <c r="E220" s="247"/>
      <c r="F220" s="247"/>
      <c r="G220" s="177" t="s">
        <v>3844</v>
      </c>
      <c r="H220" s="177" t="n">
        <v>4</v>
      </c>
      <c r="I220" s="177" t="n">
        <v>3.05</v>
      </c>
      <c r="J220" s="177" t="n">
        <v>8</v>
      </c>
      <c r="K220" s="177" t="n">
        <f aca="false">VLOOKUP(J220,$S$5:$T$19,2,)</f>
        <v>0.4</v>
      </c>
      <c r="L220" s="177" t="n">
        <f aca="false">H220*I220*K220</f>
        <v>4.88</v>
      </c>
      <c r="M220" s="184" t="str">
        <f aca="false">VLOOKUP(J220,$S:$U,3,)</f>
        <v>5/16"</v>
      </c>
    </row>
    <row r="221" customFormat="false" ht="15" hidden="false" customHeight="false" outlineLevel="0" collapsed="false">
      <c r="A221" s="257"/>
      <c r="B221" s="247"/>
      <c r="C221" s="247"/>
      <c r="D221" s="247"/>
      <c r="E221" s="247"/>
      <c r="F221" s="247"/>
      <c r="G221" s="177" t="s">
        <v>3845</v>
      </c>
      <c r="H221" s="177" t="n">
        <v>4</v>
      </c>
      <c r="I221" s="177" t="n">
        <v>3.55</v>
      </c>
      <c r="J221" s="177" t="n">
        <v>8</v>
      </c>
      <c r="K221" s="177" t="n">
        <f aca="false">VLOOKUP(J221,$S$5:$T$19,2,)</f>
        <v>0.4</v>
      </c>
      <c r="L221" s="177" t="n">
        <f aca="false">H221*I221*K221</f>
        <v>5.68</v>
      </c>
      <c r="M221" s="184" t="str">
        <f aca="false">VLOOKUP(J221,$S:$U,3,)</f>
        <v>5/16"</v>
      </c>
    </row>
    <row r="222" customFormat="false" ht="15" hidden="false" customHeight="false" outlineLevel="0" collapsed="false">
      <c r="A222" s="257"/>
      <c r="B222" s="247"/>
      <c r="C222" s="247"/>
      <c r="D222" s="247"/>
      <c r="E222" s="247"/>
      <c r="F222" s="247"/>
      <c r="G222" s="250" t="s">
        <v>3846</v>
      </c>
      <c r="H222" s="250" t="n">
        <v>90</v>
      </c>
      <c r="I222" s="250" t="n">
        <v>1.42</v>
      </c>
      <c r="J222" s="250" t="n">
        <v>5</v>
      </c>
      <c r="K222" s="250" t="n">
        <f aca="false">VLOOKUP(J222,$S$5:$T$19,2,)</f>
        <v>0.154</v>
      </c>
      <c r="L222" s="250" t="n">
        <f aca="false">H222*I222*K222</f>
        <v>19.6812</v>
      </c>
      <c r="M222" s="251" t="str">
        <f aca="false">VLOOKUP(J222,$S:$U,3,)</f>
        <v>3/15"</v>
      </c>
    </row>
    <row r="223" customFormat="false" ht="15" hidden="false" customHeight="false" outlineLevel="0" collapsed="false">
      <c r="A223" s="257" t="s">
        <v>4111</v>
      </c>
      <c r="B223" s="247" t="s">
        <v>4140</v>
      </c>
      <c r="C223" s="247" t="s">
        <v>4122</v>
      </c>
      <c r="D223" s="247" t="n">
        <v>1.3</v>
      </c>
      <c r="E223" s="247" t="n">
        <v>0.78</v>
      </c>
      <c r="F223" s="247" t="n">
        <v>11.72</v>
      </c>
      <c r="G223" s="248" t="s">
        <v>3838</v>
      </c>
      <c r="H223" s="248" t="n">
        <v>4</v>
      </c>
      <c r="I223" s="248" t="n">
        <v>9.13</v>
      </c>
      <c r="J223" s="248" t="n">
        <v>10</v>
      </c>
      <c r="K223" s="248" t="n">
        <f aca="false">VLOOKUP(J223,$S$5:$T$19,2,)</f>
        <v>0.62</v>
      </c>
      <c r="L223" s="248" t="n">
        <f aca="false">H223*I223*K223</f>
        <v>22.6424</v>
      </c>
      <c r="M223" s="249" t="str">
        <f aca="false">VLOOKUP(J223,$S:$U,3,)</f>
        <v>3/8"</v>
      </c>
    </row>
    <row r="224" customFormat="false" ht="15" hidden="false" customHeight="false" outlineLevel="0" collapsed="false">
      <c r="A224" s="257"/>
      <c r="B224" s="247"/>
      <c r="C224" s="247"/>
      <c r="D224" s="247"/>
      <c r="E224" s="247"/>
      <c r="F224" s="247"/>
      <c r="G224" s="177" t="s">
        <v>3839</v>
      </c>
      <c r="H224" s="177" t="n">
        <v>1</v>
      </c>
      <c r="I224" s="177" t="n">
        <v>5.1</v>
      </c>
      <c r="J224" s="177" t="n">
        <v>10</v>
      </c>
      <c r="K224" s="177" t="n">
        <f aca="false">VLOOKUP(J224,$S$5:$T$19,2,)</f>
        <v>0.62</v>
      </c>
      <c r="L224" s="177" t="n">
        <f aca="false">H224*I224*K224</f>
        <v>3.162</v>
      </c>
      <c r="M224" s="184" t="str">
        <f aca="false">VLOOKUP(J224,$S:$U,3,)</f>
        <v>3/8"</v>
      </c>
    </row>
    <row r="225" customFormat="false" ht="15" hidden="false" customHeight="false" outlineLevel="0" collapsed="false">
      <c r="A225" s="257"/>
      <c r="B225" s="247"/>
      <c r="C225" s="247"/>
      <c r="D225" s="247"/>
      <c r="E225" s="247"/>
      <c r="F225" s="247"/>
      <c r="G225" s="250" t="s">
        <v>3840</v>
      </c>
      <c r="H225" s="250" t="n">
        <v>31</v>
      </c>
      <c r="I225" s="250" t="n">
        <v>1.42</v>
      </c>
      <c r="J225" s="250" t="n">
        <v>5</v>
      </c>
      <c r="K225" s="250" t="n">
        <f aca="false">VLOOKUP(J225,$S$5:$T$19,2,)</f>
        <v>0.154</v>
      </c>
      <c r="L225" s="250" t="n">
        <f aca="false">H225*I225*K225</f>
        <v>6.77908</v>
      </c>
      <c r="M225" s="251" t="str">
        <f aca="false">VLOOKUP(J225,$S:$U,3,)</f>
        <v>3/15"</v>
      </c>
    </row>
    <row r="226" customFormat="false" ht="15" hidden="false" customHeight="false" outlineLevel="0" collapsed="false">
      <c r="A226" s="257" t="s">
        <v>4111</v>
      </c>
      <c r="B226" s="247" t="s">
        <v>4141</v>
      </c>
      <c r="C226" s="247" t="s">
        <v>4122</v>
      </c>
      <c r="D226" s="247" t="n">
        <v>0.44</v>
      </c>
      <c r="E226" s="247" t="n">
        <v>0.26</v>
      </c>
      <c r="F226" s="247" t="n">
        <v>3.94</v>
      </c>
      <c r="G226" s="248" t="s">
        <v>3838</v>
      </c>
      <c r="H226" s="248" t="n">
        <v>2</v>
      </c>
      <c r="I226" s="248" t="n">
        <v>2.87</v>
      </c>
      <c r="J226" s="248" t="n">
        <v>10</v>
      </c>
      <c r="K226" s="248" t="n">
        <f aca="false">VLOOKUP(J226,$S$5:$T$19,2,)</f>
        <v>0.62</v>
      </c>
      <c r="L226" s="248" t="n">
        <f aca="false">H226*I226*K226</f>
        <v>3.5588</v>
      </c>
      <c r="M226" s="249" t="str">
        <f aca="false">VLOOKUP(J226,$S:$U,3,)</f>
        <v>3/8"</v>
      </c>
    </row>
    <row r="227" customFormat="false" ht="15" hidden="false" customHeight="false" outlineLevel="0" collapsed="false">
      <c r="A227" s="257"/>
      <c r="B227" s="247"/>
      <c r="C227" s="247"/>
      <c r="D227" s="247"/>
      <c r="E227" s="247"/>
      <c r="F227" s="247"/>
      <c r="G227" s="177" t="s">
        <v>3839</v>
      </c>
      <c r="H227" s="177" t="n">
        <v>2</v>
      </c>
      <c r="I227" s="177" t="n">
        <v>3.37</v>
      </c>
      <c r="J227" s="177" t="n">
        <v>10</v>
      </c>
      <c r="K227" s="177" t="n">
        <f aca="false">VLOOKUP(J227,$S$5:$T$19,2,)</f>
        <v>0.62</v>
      </c>
      <c r="L227" s="177" t="n">
        <f aca="false">H227*I227*K227</f>
        <v>4.1788</v>
      </c>
      <c r="M227" s="184" t="str">
        <f aca="false">VLOOKUP(J227,$S:$U,3,)</f>
        <v>3/8"</v>
      </c>
    </row>
    <row r="228" customFormat="false" ht="15" hidden="false" customHeight="false" outlineLevel="0" collapsed="false">
      <c r="A228" s="257"/>
      <c r="B228" s="247"/>
      <c r="C228" s="247"/>
      <c r="D228" s="247"/>
      <c r="E228" s="247"/>
      <c r="F228" s="247"/>
      <c r="G228" s="250" t="s">
        <v>3840</v>
      </c>
      <c r="H228" s="250" t="n">
        <v>10</v>
      </c>
      <c r="I228" s="250" t="n">
        <v>1.42</v>
      </c>
      <c r="J228" s="250" t="n">
        <v>5</v>
      </c>
      <c r="K228" s="250" t="n">
        <f aca="false">VLOOKUP(J228,$S$5:$T$19,2,)</f>
        <v>0.154</v>
      </c>
      <c r="L228" s="250" t="n">
        <f aca="false">H228*I228*K228</f>
        <v>2.1868</v>
      </c>
      <c r="M228" s="251" t="str">
        <f aca="false">VLOOKUP(J228,$S:$U,3,)</f>
        <v>3/15"</v>
      </c>
    </row>
    <row r="229" customFormat="false" ht="15" hidden="false" customHeight="false" outlineLevel="0" collapsed="false">
      <c r="A229" s="257" t="s">
        <v>4111</v>
      </c>
      <c r="B229" s="247" t="s">
        <v>4142</v>
      </c>
      <c r="C229" s="247" t="s">
        <v>4122</v>
      </c>
      <c r="D229" s="247" t="n">
        <v>3.44</v>
      </c>
      <c r="E229" s="247" t="n">
        <v>2.06</v>
      </c>
      <c r="F229" s="247" t="n">
        <v>31</v>
      </c>
      <c r="G229" s="248" t="s">
        <v>3838</v>
      </c>
      <c r="H229" s="248" t="n">
        <v>2</v>
      </c>
      <c r="I229" s="248" t="n">
        <v>8.85</v>
      </c>
      <c r="J229" s="248" t="n">
        <v>10</v>
      </c>
      <c r="K229" s="248" t="n">
        <f aca="false">VLOOKUP(J229,$S$5:$T$19,2,)</f>
        <v>0.62</v>
      </c>
      <c r="L229" s="248" t="n">
        <f aca="false">H229*I229*K229</f>
        <v>10.974</v>
      </c>
      <c r="M229" s="249" t="str">
        <f aca="false">VLOOKUP(J229,$S:$U,3,)</f>
        <v>3/8"</v>
      </c>
    </row>
    <row r="230" customFormat="false" ht="15" hidden="false" customHeight="false" outlineLevel="0" collapsed="false">
      <c r="A230" s="257"/>
      <c r="B230" s="247"/>
      <c r="C230" s="247"/>
      <c r="D230" s="247"/>
      <c r="E230" s="247"/>
      <c r="F230" s="247"/>
      <c r="G230" s="177" t="s">
        <v>3839</v>
      </c>
      <c r="H230" s="177" t="n">
        <v>2</v>
      </c>
      <c r="I230" s="177" t="n">
        <v>11.2</v>
      </c>
      <c r="J230" s="177" t="n">
        <v>10</v>
      </c>
      <c r="K230" s="177" t="n">
        <f aca="false">VLOOKUP(J230,$S$5:$T$19,2,)</f>
        <v>0.62</v>
      </c>
      <c r="L230" s="177" t="n">
        <f aca="false">H230*I230*K230</f>
        <v>13.888</v>
      </c>
      <c r="M230" s="184" t="str">
        <f aca="false">VLOOKUP(J230,$S:$U,3,)</f>
        <v>3/8"</v>
      </c>
    </row>
    <row r="231" customFormat="false" ht="15" hidden="false" customHeight="false" outlineLevel="0" collapsed="false">
      <c r="A231" s="257"/>
      <c r="B231" s="247"/>
      <c r="C231" s="247"/>
      <c r="D231" s="247"/>
      <c r="E231" s="247"/>
      <c r="F231" s="247"/>
      <c r="G231" s="177" t="s">
        <v>3840</v>
      </c>
      <c r="H231" s="177" t="n">
        <v>2</v>
      </c>
      <c r="I231" s="177" t="n">
        <v>4.85</v>
      </c>
      <c r="J231" s="177" t="n">
        <v>10</v>
      </c>
      <c r="K231" s="177" t="n">
        <f aca="false">VLOOKUP(J231,$S$5:$T$19,2,)</f>
        <v>0.62</v>
      </c>
      <c r="L231" s="177" t="n">
        <f aca="false">H231*I231*K231</f>
        <v>6.014</v>
      </c>
      <c r="M231" s="184" t="str">
        <f aca="false">VLOOKUP(J231,$S:$U,3,)</f>
        <v>3/8"</v>
      </c>
    </row>
    <row r="232" customFormat="false" ht="15" hidden="false" customHeight="false" outlineLevel="0" collapsed="false">
      <c r="A232" s="257"/>
      <c r="B232" s="247"/>
      <c r="C232" s="247"/>
      <c r="D232" s="247"/>
      <c r="E232" s="247"/>
      <c r="F232" s="247"/>
      <c r="G232" s="177" t="s">
        <v>3841</v>
      </c>
      <c r="H232" s="177" t="n">
        <v>1</v>
      </c>
      <c r="I232" s="177" t="n">
        <v>2.55</v>
      </c>
      <c r="J232" s="177" t="n">
        <v>10</v>
      </c>
      <c r="K232" s="177" t="n">
        <f aca="false">VLOOKUP(J232,$S$5:$T$19,2,)</f>
        <v>0.62</v>
      </c>
      <c r="L232" s="177" t="n">
        <f aca="false">H232*I232*K232</f>
        <v>1.581</v>
      </c>
      <c r="M232" s="184" t="str">
        <f aca="false">VLOOKUP(J232,$S:$U,3,)</f>
        <v>3/8"</v>
      </c>
    </row>
    <row r="233" customFormat="false" ht="15" hidden="false" customHeight="false" outlineLevel="0" collapsed="false">
      <c r="A233" s="257"/>
      <c r="B233" s="247"/>
      <c r="C233" s="247"/>
      <c r="D233" s="247"/>
      <c r="E233" s="247"/>
      <c r="F233" s="247"/>
      <c r="G233" s="177" t="s">
        <v>3842</v>
      </c>
      <c r="H233" s="177" t="n">
        <v>4</v>
      </c>
      <c r="I233" s="177" t="n">
        <v>2.5</v>
      </c>
      <c r="J233" s="177" t="n">
        <v>10</v>
      </c>
      <c r="K233" s="177" t="n">
        <f aca="false">VLOOKUP(J233,$S$5:$T$19,2,)</f>
        <v>0.62</v>
      </c>
      <c r="L233" s="177" t="n">
        <f aca="false">H233*I233*K233</f>
        <v>6.2</v>
      </c>
      <c r="M233" s="184" t="str">
        <f aca="false">VLOOKUP(J233,$S:$U,3,)</f>
        <v>3/8"</v>
      </c>
    </row>
    <row r="234" customFormat="false" ht="15" hidden="false" customHeight="false" outlineLevel="0" collapsed="false">
      <c r="A234" s="257"/>
      <c r="B234" s="247"/>
      <c r="C234" s="247"/>
      <c r="D234" s="247"/>
      <c r="E234" s="247"/>
      <c r="F234" s="247"/>
      <c r="G234" s="177" t="s">
        <v>3843</v>
      </c>
      <c r="H234" s="177" t="n">
        <v>1</v>
      </c>
      <c r="I234" s="177" t="n">
        <v>2.95</v>
      </c>
      <c r="J234" s="177" t="n">
        <v>10</v>
      </c>
      <c r="K234" s="177" t="n">
        <f aca="false">VLOOKUP(J234,$S$5:$T$19,2,)</f>
        <v>0.62</v>
      </c>
      <c r="L234" s="177" t="n">
        <f aca="false">H234*I234*K234</f>
        <v>1.829</v>
      </c>
      <c r="M234" s="184" t="str">
        <f aca="false">VLOOKUP(J234,$S:$U,3,)</f>
        <v>3/8"</v>
      </c>
    </row>
    <row r="235" customFormat="false" ht="15" hidden="false" customHeight="false" outlineLevel="0" collapsed="false">
      <c r="A235" s="257"/>
      <c r="B235" s="247"/>
      <c r="C235" s="247"/>
      <c r="D235" s="247"/>
      <c r="E235" s="247"/>
      <c r="F235" s="247"/>
      <c r="G235" s="177" t="s">
        <v>3844</v>
      </c>
      <c r="H235" s="177" t="n">
        <v>1</v>
      </c>
      <c r="I235" s="177" t="n">
        <v>3.1</v>
      </c>
      <c r="J235" s="177" t="n">
        <v>10</v>
      </c>
      <c r="K235" s="177" t="n">
        <f aca="false">VLOOKUP(J235,$S$5:$T$19,2,)</f>
        <v>0.62</v>
      </c>
      <c r="L235" s="177" t="n">
        <f aca="false">H235*I235*K235</f>
        <v>1.922</v>
      </c>
      <c r="M235" s="184" t="str">
        <f aca="false">VLOOKUP(J235,$S:$U,3,)</f>
        <v>3/8"</v>
      </c>
    </row>
    <row r="236" customFormat="false" ht="15" hidden="false" customHeight="false" outlineLevel="0" collapsed="false">
      <c r="A236" s="257"/>
      <c r="B236" s="247"/>
      <c r="C236" s="247"/>
      <c r="D236" s="247"/>
      <c r="E236" s="247"/>
      <c r="F236" s="247"/>
      <c r="G236" s="177" t="s">
        <v>3845</v>
      </c>
      <c r="H236" s="177" t="n">
        <v>3</v>
      </c>
      <c r="I236" s="177" t="n">
        <v>2.45</v>
      </c>
      <c r="J236" s="177" t="n">
        <v>10</v>
      </c>
      <c r="K236" s="177" t="n">
        <f aca="false">VLOOKUP(J236,$S$5:$T$19,2,)</f>
        <v>0.62</v>
      </c>
      <c r="L236" s="177" t="n">
        <f aca="false">H236*I236*K236</f>
        <v>4.557</v>
      </c>
      <c r="M236" s="184" t="str">
        <f aca="false">VLOOKUP(J236,$S:$U,3,)</f>
        <v>3/8"</v>
      </c>
    </row>
    <row r="237" customFormat="false" ht="15" hidden="false" customHeight="false" outlineLevel="0" collapsed="false">
      <c r="A237" s="257"/>
      <c r="B237" s="247"/>
      <c r="C237" s="247"/>
      <c r="D237" s="247"/>
      <c r="E237" s="247"/>
      <c r="F237" s="247"/>
      <c r="G237" s="177" t="s">
        <v>3846</v>
      </c>
      <c r="H237" s="177" t="n">
        <v>2</v>
      </c>
      <c r="I237" s="177" t="n">
        <v>8.62</v>
      </c>
      <c r="J237" s="177" t="n">
        <v>10</v>
      </c>
      <c r="K237" s="177" t="n">
        <f aca="false">VLOOKUP(J237,$S$5:$T$19,2,)</f>
        <v>0.62</v>
      </c>
      <c r="L237" s="177" t="n">
        <f aca="false">H237*I237*K237</f>
        <v>10.6888</v>
      </c>
      <c r="M237" s="184" t="str">
        <f aca="false">VLOOKUP(J237,$S:$U,3,)</f>
        <v>3/8"</v>
      </c>
    </row>
    <row r="238" customFormat="false" ht="15" hidden="false" customHeight="false" outlineLevel="0" collapsed="false">
      <c r="A238" s="257"/>
      <c r="B238" s="247"/>
      <c r="C238" s="247"/>
      <c r="D238" s="247"/>
      <c r="E238" s="247"/>
      <c r="F238" s="247"/>
      <c r="G238" s="177" t="s">
        <v>3847</v>
      </c>
      <c r="H238" s="177" t="n">
        <v>2</v>
      </c>
      <c r="I238" s="177" t="n">
        <v>5.46</v>
      </c>
      <c r="J238" s="177" t="n">
        <v>10</v>
      </c>
      <c r="K238" s="177" t="n">
        <f aca="false">VLOOKUP(J238,$S$5:$T$19,2,)</f>
        <v>0.62</v>
      </c>
      <c r="L238" s="177" t="n">
        <f aca="false">H238*I238*K238</f>
        <v>6.7704</v>
      </c>
      <c r="M238" s="184" t="str">
        <f aca="false">VLOOKUP(J238,$S:$U,3,)</f>
        <v>3/8"</v>
      </c>
    </row>
    <row r="239" customFormat="false" ht="15" hidden="false" customHeight="false" outlineLevel="0" collapsed="false">
      <c r="A239" s="257"/>
      <c r="B239" s="247"/>
      <c r="C239" s="247"/>
      <c r="D239" s="247"/>
      <c r="E239" s="247"/>
      <c r="F239" s="247"/>
      <c r="G239" s="177" t="s">
        <v>3848</v>
      </c>
      <c r="H239" s="177" t="n">
        <v>2</v>
      </c>
      <c r="I239" s="177" t="n">
        <v>5.47</v>
      </c>
      <c r="J239" s="177" t="n">
        <v>12.5</v>
      </c>
      <c r="K239" s="177" t="n">
        <f aca="false">VLOOKUP(J239,$S$5:$T$19,2,)</f>
        <v>0.96</v>
      </c>
      <c r="L239" s="177" t="n">
        <f aca="false">H239*I239*K239</f>
        <v>10.5024</v>
      </c>
      <c r="M239" s="184" t="str">
        <f aca="false">VLOOKUP(J239,$S:$U,3,)</f>
        <v>1/2"</v>
      </c>
    </row>
    <row r="240" customFormat="false" ht="15" hidden="false" customHeight="false" outlineLevel="0" collapsed="false">
      <c r="A240" s="257"/>
      <c r="B240" s="247"/>
      <c r="C240" s="247"/>
      <c r="D240" s="247"/>
      <c r="E240" s="247"/>
      <c r="F240" s="247"/>
      <c r="G240" s="177" t="s">
        <v>3849</v>
      </c>
      <c r="H240" s="177" t="n">
        <v>2</v>
      </c>
      <c r="I240" s="177" t="n">
        <v>4.64</v>
      </c>
      <c r="J240" s="177" t="n">
        <v>10</v>
      </c>
      <c r="K240" s="177" t="n">
        <f aca="false">VLOOKUP(J240,$S$5:$T$19,2,)</f>
        <v>0.62</v>
      </c>
      <c r="L240" s="177" t="n">
        <f aca="false">H240*I240*K240</f>
        <v>5.7536</v>
      </c>
      <c r="M240" s="184" t="str">
        <f aca="false">VLOOKUP(J240,$S:$U,3,)</f>
        <v>3/8"</v>
      </c>
    </row>
    <row r="241" customFormat="false" ht="15" hidden="false" customHeight="false" outlineLevel="0" collapsed="false">
      <c r="A241" s="257"/>
      <c r="B241" s="247"/>
      <c r="C241" s="247"/>
      <c r="D241" s="247"/>
      <c r="E241" s="247"/>
      <c r="F241" s="247"/>
      <c r="G241" s="177" t="s">
        <v>3850</v>
      </c>
      <c r="H241" s="177" t="n">
        <v>1</v>
      </c>
      <c r="I241" s="177" t="n">
        <v>3.75</v>
      </c>
      <c r="J241" s="177" t="n">
        <v>10</v>
      </c>
      <c r="K241" s="177" t="n">
        <f aca="false">VLOOKUP(J241,$S$5:$T$19,2,)</f>
        <v>0.62</v>
      </c>
      <c r="L241" s="177" t="n">
        <f aca="false">H241*I241*K241</f>
        <v>2.325</v>
      </c>
      <c r="M241" s="184" t="str">
        <f aca="false">VLOOKUP(J241,$S:$U,3,)</f>
        <v>3/8"</v>
      </c>
    </row>
    <row r="242" customFormat="false" ht="15" hidden="false" customHeight="false" outlineLevel="0" collapsed="false">
      <c r="A242" s="257"/>
      <c r="B242" s="247"/>
      <c r="C242" s="247"/>
      <c r="D242" s="247"/>
      <c r="E242" s="247"/>
      <c r="F242" s="247"/>
      <c r="G242" s="177" t="s">
        <v>3851</v>
      </c>
      <c r="H242" s="177" t="n">
        <v>1</v>
      </c>
      <c r="I242" s="177" t="n">
        <v>2.6</v>
      </c>
      <c r="J242" s="177" t="n">
        <v>10</v>
      </c>
      <c r="K242" s="177" t="n">
        <f aca="false">VLOOKUP(J242,$S$5:$T$19,2,)</f>
        <v>0.62</v>
      </c>
      <c r="L242" s="177" t="n">
        <f aca="false">H242*I242*K242</f>
        <v>1.612</v>
      </c>
      <c r="M242" s="184" t="str">
        <f aca="false">VLOOKUP(J242,$S:$U,3,)</f>
        <v>3/8"</v>
      </c>
    </row>
    <row r="243" customFormat="false" ht="15" hidden="false" customHeight="false" outlineLevel="0" collapsed="false">
      <c r="A243" s="257"/>
      <c r="B243" s="247"/>
      <c r="C243" s="247"/>
      <c r="D243" s="247"/>
      <c r="E243" s="247"/>
      <c r="F243" s="247"/>
      <c r="G243" s="177" t="s">
        <v>3852</v>
      </c>
      <c r="H243" s="177" t="n">
        <v>2</v>
      </c>
      <c r="I243" s="177" t="n">
        <v>3.8</v>
      </c>
      <c r="J243" s="177" t="n">
        <v>12.5</v>
      </c>
      <c r="K243" s="177" t="n">
        <f aca="false">VLOOKUP(J243,$S$5:$T$19,2,)</f>
        <v>0.96</v>
      </c>
      <c r="L243" s="177" t="n">
        <f aca="false">H243*I243*K243</f>
        <v>7.296</v>
      </c>
      <c r="M243" s="184" t="str">
        <f aca="false">VLOOKUP(J243,$S:$U,3,)</f>
        <v>1/2"</v>
      </c>
    </row>
    <row r="244" customFormat="false" ht="15" hidden="false" customHeight="false" outlineLevel="0" collapsed="false">
      <c r="A244" s="257"/>
      <c r="B244" s="247"/>
      <c r="C244" s="247"/>
      <c r="D244" s="247"/>
      <c r="E244" s="247"/>
      <c r="F244" s="247"/>
      <c r="G244" s="177" t="s">
        <v>3853</v>
      </c>
      <c r="H244" s="177" t="n">
        <v>4</v>
      </c>
      <c r="I244" s="177" t="n">
        <v>2.25</v>
      </c>
      <c r="J244" s="177" t="n">
        <v>8</v>
      </c>
      <c r="K244" s="177" t="n">
        <f aca="false">VLOOKUP(J244,$S$5:$T$19,2,)</f>
        <v>0.4</v>
      </c>
      <c r="L244" s="177" t="n">
        <f aca="false">H244*I244*K244</f>
        <v>3.6</v>
      </c>
      <c r="M244" s="184" t="str">
        <f aca="false">VLOOKUP(J244,$S:$U,3,)</f>
        <v>5/16"</v>
      </c>
    </row>
    <row r="245" customFormat="false" ht="15" hidden="false" customHeight="false" outlineLevel="0" collapsed="false">
      <c r="A245" s="257"/>
      <c r="B245" s="247"/>
      <c r="C245" s="247"/>
      <c r="D245" s="247"/>
      <c r="E245" s="247"/>
      <c r="F245" s="247"/>
      <c r="G245" s="177" t="s">
        <v>3854</v>
      </c>
      <c r="H245" s="177" t="n">
        <v>4</v>
      </c>
      <c r="I245" s="177" t="n">
        <v>5.45</v>
      </c>
      <c r="J245" s="177" t="n">
        <v>8</v>
      </c>
      <c r="K245" s="177" t="n">
        <f aca="false">VLOOKUP(J245,$S$5:$T$19,2,)</f>
        <v>0.4</v>
      </c>
      <c r="L245" s="177" t="n">
        <f aca="false">H245*I245*K245</f>
        <v>8.72</v>
      </c>
      <c r="M245" s="184" t="str">
        <f aca="false">VLOOKUP(J245,$S:$U,3,)</f>
        <v>5/16"</v>
      </c>
    </row>
    <row r="246" customFormat="false" ht="15" hidden="false" customHeight="false" outlineLevel="0" collapsed="false">
      <c r="A246" s="257"/>
      <c r="B246" s="247"/>
      <c r="C246" s="247"/>
      <c r="D246" s="247"/>
      <c r="E246" s="247"/>
      <c r="F246" s="247"/>
      <c r="G246" s="177" t="s">
        <v>3855</v>
      </c>
      <c r="H246" s="177" t="n">
        <v>4</v>
      </c>
      <c r="I246" s="177" t="n">
        <v>4.45</v>
      </c>
      <c r="J246" s="177" t="n">
        <v>8</v>
      </c>
      <c r="K246" s="177" t="n">
        <f aca="false">VLOOKUP(J246,$S$5:$T$19,2,)</f>
        <v>0.4</v>
      </c>
      <c r="L246" s="177" t="n">
        <f aca="false">H246*I246*K246</f>
        <v>7.12</v>
      </c>
      <c r="M246" s="184" t="str">
        <f aca="false">VLOOKUP(J246,$S:$U,3,)</f>
        <v>5/16"</v>
      </c>
    </row>
    <row r="247" customFormat="false" ht="15" hidden="false" customHeight="false" outlineLevel="0" collapsed="false">
      <c r="A247" s="257"/>
      <c r="B247" s="247"/>
      <c r="C247" s="247"/>
      <c r="D247" s="247"/>
      <c r="E247" s="247"/>
      <c r="F247" s="247"/>
      <c r="G247" s="250" t="s">
        <v>3856</v>
      </c>
      <c r="H247" s="250" t="n">
        <v>149</v>
      </c>
      <c r="I247" s="250" t="n">
        <v>1.42</v>
      </c>
      <c r="J247" s="250" t="n">
        <v>5</v>
      </c>
      <c r="K247" s="250" t="n">
        <f aca="false">VLOOKUP(J247,$S$5:$T$19,2,)</f>
        <v>0.154</v>
      </c>
      <c r="L247" s="250" t="n">
        <f aca="false">H247*I247*K247</f>
        <v>32.58332</v>
      </c>
      <c r="M247" s="251" t="str">
        <f aca="false">VLOOKUP(J247,$S:$U,3,)</f>
        <v>3/15"</v>
      </c>
    </row>
    <row r="248" customFormat="false" ht="15" hidden="false" customHeight="false" outlineLevel="0" collapsed="false">
      <c r="A248" s="257" t="s">
        <v>4111</v>
      </c>
      <c r="B248" s="247" t="s">
        <v>4143</v>
      </c>
      <c r="C248" s="247" t="s">
        <v>4122</v>
      </c>
      <c r="D248" s="247" t="n">
        <v>1.73</v>
      </c>
      <c r="E248" s="247" t="n">
        <v>1.04</v>
      </c>
      <c r="F248" s="247" t="n">
        <v>15.61</v>
      </c>
      <c r="G248" s="248" t="s">
        <v>3838</v>
      </c>
      <c r="H248" s="248" t="n">
        <v>2</v>
      </c>
      <c r="I248" s="248" t="n">
        <v>6.65</v>
      </c>
      <c r="J248" s="248" t="n">
        <v>10</v>
      </c>
      <c r="K248" s="248" t="n">
        <f aca="false">VLOOKUP(J248,$S$5:$T$19,2,)</f>
        <v>0.62</v>
      </c>
      <c r="L248" s="248" t="n">
        <f aca="false">H248*I248*K248</f>
        <v>8.246</v>
      </c>
      <c r="M248" s="249" t="str">
        <f aca="false">VLOOKUP(J248,$S:$U,3,)</f>
        <v>3/8"</v>
      </c>
    </row>
    <row r="249" customFormat="false" ht="15" hidden="false" customHeight="false" outlineLevel="0" collapsed="false">
      <c r="A249" s="257"/>
      <c r="B249" s="247"/>
      <c r="C249" s="247"/>
      <c r="D249" s="247"/>
      <c r="E249" s="247"/>
      <c r="F249" s="247"/>
      <c r="G249" s="177" t="s">
        <v>3839</v>
      </c>
      <c r="H249" s="177" t="n">
        <v>2</v>
      </c>
      <c r="I249" s="177" t="n">
        <v>6.3</v>
      </c>
      <c r="J249" s="177" t="n">
        <v>10</v>
      </c>
      <c r="K249" s="177" t="n">
        <f aca="false">VLOOKUP(J249,$S$5:$T$19,2,)</f>
        <v>0.62</v>
      </c>
      <c r="L249" s="177" t="n">
        <f aca="false">H249*I249*K249</f>
        <v>7.812</v>
      </c>
      <c r="M249" s="184" t="str">
        <f aca="false">VLOOKUP(J249,$S:$U,3,)</f>
        <v>3/8"</v>
      </c>
    </row>
    <row r="250" customFormat="false" ht="15" hidden="false" customHeight="false" outlineLevel="0" collapsed="false">
      <c r="A250" s="257"/>
      <c r="B250" s="247"/>
      <c r="C250" s="247"/>
      <c r="D250" s="247"/>
      <c r="E250" s="247"/>
      <c r="F250" s="247"/>
      <c r="G250" s="177" t="s">
        <v>3840</v>
      </c>
      <c r="H250" s="177" t="n">
        <v>2</v>
      </c>
      <c r="I250" s="177" t="n">
        <v>6.33</v>
      </c>
      <c r="J250" s="177" t="n">
        <v>10</v>
      </c>
      <c r="K250" s="177" t="n">
        <f aca="false">VLOOKUP(J250,$S$5:$T$19,2,)</f>
        <v>0.62</v>
      </c>
      <c r="L250" s="177" t="n">
        <f aca="false">H250*I250*K250</f>
        <v>7.8492</v>
      </c>
      <c r="M250" s="184" t="str">
        <f aca="false">VLOOKUP(J250,$S:$U,3,)</f>
        <v>3/8"</v>
      </c>
    </row>
    <row r="251" customFormat="false" ht="15" hidden="false" customHeight="false" outlineLevel="0" collapsed="false">
      <c r="A251" s="257"/>
      <c r="B251" s="247"/>
      <c r="C251" s="247"/>
      <c r="D251" s="247"/>
      <c r="E251" s="247"/>
      <c r="F251" s="247"/>
      <c r="G251" s="177" t="s">
        <v>3841</v>
      </c>
      <c r="H251" s="177" t="n">
        <v>2</v>
      </c>
      <c r="I251" s="177" t="n">
        <v>5.95</v>
      </c>
      <c r="J251" s="177" t="n">
        <v>10</v>
      </c>
      <c r="K251" s="177" t="n">
        <f aca="false">VLOOKUP(J251,$S$5:$T$19,2,)</f>
        <v>0.62</v>
      </c>
      <c r="L251" s="177" t="n">
        <f aca="false">H251*I251*K251</f>
        <v>7.378</v>
      </c>
      <c r="M251" s="184" t="str">
        <f aca="false">VLOOKUP(J251,$S:$U,3,)</f>
        <v>3/8"</v>
      </c>
    </row>
    <row r="252" customFormat="false" ht="15" hidden="false" customHeight="false" outlineLevel="0" collapsed="false">
      <c r="A252" s="257"/>
      <c r="B252" s="247"/>
      <c r="C252" s="247"/>
      <c r="D252" s="247"/>
      <c r="E252" s="247"/>
      <c r="F252" s="247"/>
      <c r="G252" s="250" t="s">
        <v>3842</v>
      </c>
      <c r="H252" s="250" t="n">
        <v>39</v>
      </c>
      <c r="I252" s="250" t="n">
        <v>1.42</v>
      </c>
      <c r="J252" s="250" t="n">
        <v>5</v>
      </c>
      <c r="K252" s="250" t="n">
        <f aca="false">VLOOKUP(J252,$S$5:$T$19,2,)</f>
        <v>0.154</v>
      </c>
      <c r="L252" s="250" t="n">
        <f aca="false">H252*I252*K252</f>
        <v>8.52852</v>
      </c>
      <c r="M252" s="251" t="str">
        <f aca="false">VLOOKUP(J252,$S:$U,3,)</f>
        <v>3/15"</v>
      </c>
    </row>
    <row r="253" customFormat="false" ht="15" hidden="false" customHeight="false" outlineLevel="0" collapsed="false">
      <c r="A253" s="257" t="s">
        <v>4111</v>
      </c>
      <c r="B253" s="247" t="s">
        <v>4144</v>
      </c>
      <c r="C253" s="247" t="s">
        <v>4122</v>
      </c>
      <c r="D253" s="247" t="n">
        <v>3.4</v>
      </c>
      <c r="E253" s="247" t="n">
        <v>2.04</v>
      </c>
      <c r="F253" s="247" t="n">
        <v>30.62</v>
      </c>
      <c r="G253" s="248" t="s">
        <v>3838</v>
      </c>
      <c r="H253" s="248" t="n">
        <v>4</v>
      </c>
      <c r="I253" s="248" t="n">
        <v>8</v>
      </c>
      <c r="J253" s="248" t="n">
        <v>12.5</v>
      </c>
      <c r="K253" s="248" t="n">
        <f aca="false">VLOOKUP(J253,$S$5:$T$19,2,)</f>
        <v>0.96</v>
      </c>
      <c r="L253" s="248" t="n">
        <f aca="false">H253*I253*K253</f>
        <v>30.72</v>
      </c>
      <c r="M253" s="249" t="str">
        <f aca="false">VLOOKUP(J253,$S:$U,3,)</f>
        <v>1/2"</v>
      </c>
    </row>
    <row r="254" customFormat="false" ht="15" hidden="false" customHeight="false" outlineLevel="0" collapsed="false">
      <c r="A254" s="257"/>
      <c r="B254" s="247"/>
      <c r="C254" s="247"/>
      <c r="D254" s="247"/>
      <c r="E254" s="247"/>
      <c r="F254" s="247"/>
      <c r="G254" s="177" t="s">
        <v>3839</v>
      </c>
      <c r="H254" s="177" t="n">
        <v>2</v>
      </c>
      <c r="I254" s="177" t="n">
        <v>8.25</v>
      </c>
      <c r="J254" s="177" t="n">
        <v>10</v>
      </c>
      <c r="K254" s="177" t="n">
        <f aca="false">VLOOKUP(J254,$S$5:$T$19,2,)</f>
        <v>0.62</v>
      </c>
      <c r="L254" s="177" t="n">
        <f aca="false">H254*I254*K254</f>
        <v>10.23</v>
      </c>
      <c r="M254" s="184" t="str">
        <f aca="false">VLOOKUP(J254,$S:$U,3,)</f>
        <v>3/8"</v>
      </c>
    </row>
    <row r="255" customFormat="false" ht="15" hidden="false" customHeight="false" outlineLevel="0" collapsed="false">
      <c r="A255" s="257"/>
      <c r="B255" s="247"/>
      <c r="C255" s="247"/>
      <c r="D255" s="247"/>
      <c r="E255" s="247"/>
      <c r="F255" s="247"/>
      <c r="G255" s="177" t="s">
        <v>3840</v>
      </c>
      <c r="H255" s="177" t="n">
        <v>2</v>
      </c>
      <c r="I255" s="177" t="n">
        <v>8.35</v>
      </c>
      <c r="J255" s="177" t="n">
        <v>10</v>
      </c>
      <c r="K255" s="177" t="n">
        <f aca="false">VLOOKUP(J255,$S$5:$T$19,2,)</f>
        <v>0.62</v>
      </c>
      <c r="L255" s="177" t="n">
        <f aca="false">H255*I255*K255</f>
        <v>10.354</v>
      </c>
      <c r="M255" s="184" t="str">
        <f aca="false">VLOOKUP(J255,$S:$U,3,)</f>
        <v>3/8"</v>
      </c>
    </row>
    <row r="256" customFormat="false" ht="15" hidden="false" customHeight="false" outlineLevel="0" collapsed="false">
      <c r="A256" s="257"/>
      <c r="B256" s="247"/>
      <c r="C256" s="247"/>
      <c r="D256" s="247"/>
      <c r="E256" s="247"/>
      <c r="F256" s="247"/>
      <c r="G256" s="177" t="s">
        <v>3841</v>
      </c>
      <c r="H256" s="177" t="n">
        <v>2</v>
      </c>
      <c r="I256" s="177" t="n">
        <v>3.15</v>
      </c>
      <c r="J256" s="177" t="n">
        <v>10</v>
      </c>
      <c r="K256" s="177" t="n">
        <f aca="false">VLOOKUP(J256,$S$5:$T$19,2,)</f>
        <v>0.62</v>
      </c>
      <c r="L256" s="177" t="n">
        <f aca="false">H256*I256*K256</f>
        <v>3.906</v>
      </c>
      <c r="M256" s="184" t="str">
        <f aca="false">VLOOKUP(J256,$S:$U,3,)</f>
        <v>3/8"</v>
      </c>
    </row>
    <row r="257" customFormat="false" ht="15" hidden="false" customHeight="false" outlineLevel="0" collapsed="false">
      <c r="A257" s="257"/>
      <c r="B257" s="247"/>
      <c r="C257" s="247"/>
      <c r="D257" s="247"/>
      <c r="E257" s="247"/>
      <c r="F257" s="247"/>
      <c r="G257" s="177" t="s">
        <v>3842</v>
      </c>
      <c r="H257" s="177" t="n">
        <v>2</v>
      </c>
      <c r="I257" s="177" t="n">
        <v>2.1</v>
      </c>
      <c r="J257" s="177" t="n">
        <v>10</v>
      </c>
      <c r="K257" s="177" t="n">
        <f aca="false">VLOOKUP(J257,$S$5:$T$19,2,)</f>
        <v>0.62</v>
      </c>
      <c r="L257" s="177" t="n">
        <f aca="false">H257*I257*K257</f>
        <v>2.604</v>
      </c>
      <c r="M257" s="184" t="str">
        <f aca="false">VLOOKUP(J257,$S:$U,3,)</f>
        <v>3/8"</v>
      </c>
    </row>
    <row r="258" customFormat="false" ht="15" hidden="false" customHeight="false" outlineLevel="0" collapsed="false">
      <c r="A258" s="257"/>
      <c r="B258" s="247"/>
      <c r="C258" s="247"/>
      <c r="D258" s="247"/>
      <c r="E258" s="247"/>
      <c r="F258" s="247"/>
      <c r="G258" s="177" t="s">
        <v>3843</v>
      </c>
      <c r="H258" s="177" t="n">
        <v>2</v>
      </c>
      <c r="I258" s="177" t="n">
        <v>7.81</v>
      </c>
      <c r="J258" s="177" t="n">
        <v>10</v>
      </c>
      <c r="K258" s="177" t="n">
        <f aca="false">VLOOKUP(J258,$S$5:$T$19,2,)</f>
        <v>0.62</v>
      </c>
      <c r="L258" s="177" t="n">
        <f aca="false">H258*I258*K258</f>
        <v>9.6844</v>
      </c>
      <c r="M258" s="184" t="str">
        <f aca="false">VLOOKUP(J258,$S:$U,3,)</f>
        <v>3/8"</v>
      </c>
    </row>
    <row r="259" customFormat="false" ht="15" hidden="false" customHeight="false" outlineLevel="0" collapsed="false">
      <c r="A259" s="257"/>
      <c r="B259" s="247"/>
      <c r="C259" s="247"/>
      <c r="D259" s="247"/>
      <c r="E259" s="247"/>
      <c r="F259" s="247"/>
      <c r="G259" s="177" t="s">
        <v>3844</v>
      </c>
      <c r="H259" s="177" t="n">
        <v>2</v>
      </c>
      <c r="I259" s="177" t="n">
        <v>7.95</v>
      </c>
      <c r="J259" s="177" t="n">
        <v>10</v>
      </c>
      <c r="K259" s="177" t="n">
        <f aca="false">VLOOKUP(J259,$S$5:$T$19,2,)</f>
        <v>0.62</v>
      </c>
      <c r="L259" s="177" t="n">
        <f aca="false">H259*I259*K259</f>
        <v>9.858</v>
      </c>
      <c r="M259" s="184" t="str">
        <f aca="false">VLOOKUP(J259,$S:$U,3,)</f>
        <v>3/8"</v>
      </c>
    </row>
    <row r="260" customFormat="false" ht="15" hidden="false" customHeight="false" outlineLevel="0" collapsed="false">
      <c r="A260" s="257"/>
      <c r="B260" s="247"/>
      <c r="C260" s="247"/>
      <c r="D260" s="247"/>
      <c r="E260" s="247"/>
      <c r="F260" s="247"/>
      <c r="G260" s="177" t="s">
        <v>3845</v>
      </c>
      <c r="H260" s="177" t="n">
        <v>2</v>
      </c>
      <c r="I260" s="177" t="n">
        <v>4.85</v>
      </c>
      <c r="J260" s="177" t="n">
        <v>10</v>
      </c>
      <c r="K260" s="177" t="n">
        <f aca="false">VLOOKUP(J260,$S$5:$T$19,2,)</f>
        <v>0.62</v>
      </c>
      <c r="L260" s="177" t="n">
        <f aca="false">H260*I260*K260</f>
        <v>6.014</v>
      </c>
      <c r="M260" s="184" t="str">
        <f aca="false">VLOOKUP(J260,$S:$U,3,)</f>
        <v>3/8"</v>
      </c>
    </row>
    <row r="261" customFormat="false" ht="15" hidden="false" customHeight="false" outlineLevel="0" collapsed="false">
      <c r="A261" s="257"/>
      <c r="B261" s="247"/>
      <c r="C261" s="247"/>
      <c r="D261" s="247"/>
      <c r="E261" s="247"/>
      <c r="F261" s="247"/>
      <c r="G261" s="177" t="s">
        <v>3846</v>
      </c>
      <c r="H261" s="177" t="n">
        <v>4</v>
      </c>
      <c r="I261" s="177" t="n">
        <v>4.02</v>
      </c>
      <c r="J261" s="177" t="n">
        <v>8</v>
      </c>
      <c r="K261" s="177" t="n">
        <f aca="false">VLOOKUP(J261,$S$5:$T$19,2,)</f>
        <v>0.4</v>
      </c>
      <c r="L261" s="177" t="n">
        <f aca="false">H261*I261*K261</f>
        <v>6.432</v>
      </c>
      <c r="M261" s="184" t="str">
        <f aca="false">VLOOKUP(J261,$S:$U,3,)</f>
        <v>5/16"</v>
      </c>
    </row>
    <row r="262" customFormat="false" ht="15" hidden="false" customHeight="false" outlineLevel="0" collapsed="false">
      <c r="A262" s="257"/>
      <c r="B262" s="247"/>
      <c r="C262" s="247"/>
      <c r="D262" s="247"/>
      <c r="E262" s="247"/>
      <c r="F262" s="247"/>
      <c r="G262" s="177" t="s">
        <v>3847</v>
      </c>
      <c r="H262" s="177" t="n">
        <v>4</v>
      </c>
      <c r="I262" s="177" t="n">
        <v>4.19</v>
      </c>
      <c r="J262" s="177" t="n">
        <v>8</v>
      </c>
      <c r="K262" s="177" t="n">
        <f aca="false">VLOOKUP(J262,$S$5:$T$19,2,)</f>
        <v>0.4</v>
      </c>
      <c r="L262" s="177" t="n">
        <f aca="false">H262*I262*K262</f>
        <v>6.704</v>
      </c>
      <c r="M262" s="184" t="str">
        <f aca="false">VLOOKUP(J262,$S:$U,3,)</f>
        <v>5/16"</v>
      </c>
    </row>
    <row r="263" customFormat="false" ht="15" hidden="false" customHeight="false" outlineLevel="0" collapsed="false">
      <c r="A263" s="257"/>
      <c r="B263" s="247"/>
      <c r="C263" s="247"/>
      <c r="D263" s="247"/>
      <c r="E263" s="247"/>
      <c r="F263" s="247"/>
      <c r="G263" s="250" t="s">
        <v>3848</v>
      </c>
      <c r="H263" s="250" t="n">
        <v>82</v>
      </c>
      <c r="I263" s="250" t="n">
        <v>1.42</v>
      </c>
      <c r="J263" s="250" t="n">
        <v>5</v>
      </c>
      <c r="K263" s="250" t="n">
        <f aca="false">VLOOKUP(J263,$S$5:$T$19,2,)</f>
        <v>0.154</v>
      </c>
      <c r="L263" s="250" t="n">
        <f aca="false">H263*I263*K263</f>
        <v>17.93176</v>
      </c>
      <c r="M263" s="251" t="str">
        <f aca="false">VLOOKUP(J263,$S:$U,3,)</f>
        <v>3/15"</v>
      </c>
    </row>
    <row r="264" customFormat="false" ht="15" hidden="false" customHeight="false" outlineLevel="0" collapsed="false">
      <c r="A264" s="257" t="s">
        <v>4111</v>
      </c>
      <c r="B264" s="247" t="s">
        <v>4145</v>
      </c>
      <c r="C264" s="247" t="s">
        <v>4122</v>
      </c>
      <c r="D264" s="247" t="n">
        <v>1.22</v>
      </c>
      <c r="E264" s="247" t="n">
        <v>0.73</v>
      </c>
      <c r="F264" s="247" t="n">
        <v>11.02</v>
      </c>
      <c r="G264" s="248" t="s">
        <v>3838</v>
      </c>
      <c r="H264" s="248" t="n">
        <v>4</v>
      </c>
      <c r="I264" s="248" t="n">
        <v>8.63</v>
      </c>
      <c r="J264" s="248" t="n">
        <v>10</v>
      </c>
      <c r="K264" s="248" t="n">
        <f aca="false">VLOOKUP(J264,$S$5:$T$19,2,)</f>
        <v>0.62</v>
      </c>
      <c r="L264" s="248" t="n">
        <f aca="false">H264*I264*K264</f>
        <v>21.4024</v>
      </c>
      <c r="M264" s="249" t="str">
        <f aca="false">VLOOKUP(J264,$S:$U,3,)</f>
        <v>3/8"</v>
      </c>
    </row>
    <row r="265" customFormat="false" ht="15" hidden="false" customHeight="false" outlineLevel="0" collapsed="false">
      <c r="A265" s="257"/>
      <c r="B265" s="247"/>
      <c r="C265" s="247"/>
      <c r="D265" s="247"/>
      <c r="E265" s="247"/>
      <c r="F265" s="247"/>
      <c r="G265" s="177" t="s">
        <v>3839</v>
      </c>
      <c r="H265" s="177" t="n">
        <v>1</v>
      </c>
      <c r="I265" s="177" t="n">
        <v>3.1</v>
      </c>
      <c r="J265" s="177" t="n">
        <v>10</v>
      </c>
      <c r="K265" s="177" t="n">
        <f aca="false">VLOOKUP(J265,$S$5:$T$19,2,)</f>
        <v>0.62</v>
      </c>
      <c r="L265" s="177" t="n">
        <f aca="false">H265*I265*K265</f>
        <v>1.922</v>
      </c>
      <c r="M265" s="184" t="str">
        <f aca="false">VLOOKUP(J265,$S:$U,3,)</f>
        <v>3/8"</v>
      </c>
    </row>
    <row r="266" customFormat="false" ht="15" hidden="false" customHeight="false" outlineLevel="0" collapsed="false">
      <c r="A266" s="257"/>
      <c r="B266" s="247"/>
      <c r="C266" s="247"/>
      <c r="D266" s="247"/>
      <c r="E266" s="247"/>
      <c r="F266" s="247"/>
      <c r="G266" s="177" t="s">
        <v>3840</v>
      </c>
      <c r="H266" s="177" t="n">
        <v>3</v>
      </c>
      <c r="I266" s="177" t="n">
        <v>2.95</v>
      </c>
      <c r="J266" s="177" t="n">
        <v>10</v>
      </c>
      <c r="K266" s="177" t="n">
        <f aca="false">VLOOKUP(J266,$S$5:$T$19,2,)</f>
        <v>0.62</v>
      </c>
      <c r="L266" s="177" t="n">
        <f aca="false">H266*I266*K266</f>
        <v>5.487</v>
      </c>
      <c r="M266" s="184" t="str">
        <f aca="false">VLOOKUP(J266,$S:$U,3,)</f>
        <v>3/8"</v>
      </c>
    </row>
    <row r="267" customFormat="false" ht="15" hidden="false" customHeight="false" outlineLevel="0" collapsed="false">
      <c r="A267" s="257"/>
      <c r="B267" s="247"/>
      <c r="C267" s="247"/>
      <c r="D267" s="247"/>
      <c r="E267" s="247"/>
      <c r="F267" s="247"/>
      <c r="G267" s="177" t="s">
        <v>3841</v>
      </c>
      <c r="H267" s="177" t="n">
        <v>2</v>
      </c>
      <c r="I267" s="177" t="n">
        <v>1.85</v>
      </c>
      <c r="J267" s="177" t="n">
        <v>10</v>
      </c>
      <c r="K267" s="177" t="n">
        <f aca="false">VLOOKUP(J267,$S$5:$T$19,2,)</f>
        <v>0.62</v>
      </c>
      <c r="L267" s="177" t="n">
        <f aca="false">H267*I267*K267</f>
        <v>2.294</v>
      </c>
      <c r="M267" s="184" t="str">
        <f aca="false">VLOOKUP(J267,$S:$U,3,)</f>
        <v>3/8"</v>
      </c>
    </row>
    <row r="268" customFormat="false" ht="15" hidden="false" customHeight="false" outlineLevel="0" collapsed="false">
      <c r="A268" s="257"/>
      <c r="B268" s="247"/>
      <c r="C268" s="247"/>
      <c r="D268" s="247"/>
      <c r="E268" s="247"/>
      <c r="F268" s="247"/>
      <c r="G268" s="177" t="s">
        <v>3842</v>
      </c>
      <c r="H268" s="177" t="n">
        <v>1</v>
      </c>
      <c r="I268" s="177" t="n">
        <v>5.25</v>
      </c>
      <c r="J268" s="177" t="n">
        <v>10</v>
      </c>
      <c r="K268" s="177" t="n">
        <f aca="false">VLOOKUP(J268,$S$5:$T$19,2,)</f>
        <v>0.62</v>
      </c>
      <c r="L268" s="177" t="n">
        <f aca="false">H268*I268*K268</f>
        <v>3.255</v>
      </c>
      <c r="M268" s="184" t="str">
        <f aca="false">VLOOKUP(J268,$S:$U,3,)</f>
        <v>3/8"</v>
      </c>
    </row>
    <row r="269" customFormat="false" ht="15" hidden="false" customHeight="false" outlineLevel="0" collapsed="false">
      <c r="A269" s="257"/>
      <c r="B269" s="247"/>
      <c r="C269" s="247"/>
      <c r="D269" s="247"/>
      <c r="E269" s="247"/>
      <c r="F269" s="247"/>
      <c r="G269" s="177" t="s">
        <v>3843</v>
      </c>
      <c r="H269" s="177" t="n">
        <v>2</v>
      </c>
      <c r="I269" s="177" t="n">
        <v>4.3</v>
      </c>
      <c r="J269" s="177" t="n">
        <v>10</v>
      </c>
      <c r="K269" s="177" t="n">
        <f aca="false">VLOOKUP(J269,$S$5:$T$19,2,)</f>
        <v>0.62</v>
      </c>
      <c r="L269" s="177" t="n">
        <f aca="false">H269*I269*K269</f>
        <v>5.332</v>
      </c>
      <c r="M269" s="184" t="str">
        <f aca="false">VLOOKUP(J269,$S:$U,3,)</f>
        <v>3/8"</v>
      </c>
    </row>
    <row r="270" customFormat="false" ht="15" hidden="false" customHeight="false" outlineLevel="0" collapsed="false">
      <c r="A270" s="257"/>
      <c r="B270" s="247"/>
      <c r="C270" s="247"/>
      <c r="D270" s="247"/>
      <c r="E270" s="247"/>
      <c r="F270" s="247"/>
      <c r="G270" s="177" t="s">
        <v>3844</v>
      </c>
      <c r="H270" s="177" t="n">
        <v>4</v>
      </c>
      <c r="I270" s="177" t="n">
        <v>8.34</v>
      </c>
      <c r="J270" s="177" t="n">
        <v>8</v>
      </c>
      <c r="K270" s="177" t="n">
        <f aca="false">VLOOKUP(J270,$S$5:$T$19,2,)</f>
        <v>0.4</v>
      </c>
      <c r="L270" s="177" t="n">
        <f aca="false">H270*I270*K270</f>
        <v>13.344</v>
      </c>
      <c r="M270" s="184" t="str">
        <f aca="false">VLOOKUP(J270,$S:$U,3,)</f>
        <v>5/16"</v>
      </c>
    </row>
    <row r="271" customFormat="false" ht="15" hidden="false" customHeight="false" outlineLevel="0" collapsed="false">
      <c r="A271" s="257"/>
      <c r="B271" s="247"/>
      <c r="C271" s="247"/>
      <c r="D271" s="247"/>
      <c r="E271" s="247"/>
      <c r="F271" s="247"/>
      <c r="G271" s="250" t="s">
        <v>3845</v>
      </c>
      <c r="H271" s="250" t="n">
        <v>73</v>
      </c>
      <c r="I271" s="250" t="n">
        <v>1.42</v>
      </c>
      <c r="J271" s="250" t="n">
        <v>5</v>
      </c>
      <c r="K271" s="250" t="n">
        <f aca="false">VLOOKUP(J271,$S$5:$T$19,2,)</f>
        <v>0.154</v>
      </c>
      <c r="L271" s="250" t="n">
        <f aca="false">H271*I271*K271</f>
        <v>15.96364</v>
      </c>
      <c r="M271" s="251" t="str">
        <f aca="false">VLOOKUP(J271,$S:$U,3,)</f>
        <v>3/15"</v>
      </c>
    </row>
    <row r="272" customFormat="false" ht="15" hidden="false" customHeight="false" outlineLevel="0" collapsed="false">
      <c r="A272" s="257" t="s">
        <v>4111</v>
      </c>
      <c r="B272" s="247" t="s">
        <v>4146</v>
      </c>
      <c r="C272" s="247" t="s">
        <v>4122</v>
      </c>
      <c r="D272" s="247" t="n">
        <v>2.64</v>
      </c>
      <c r="E272" s="247" t="n">
        <v>1.58</v>
      </c>
      <c r="F272" s="247" t="n">
        <v>23.79</v>
      </c>
      <c r="G272" s="248" t="s">
        <v>3838</v>
      </c>
      <c r="H272" s="248" t="n">
        <v>2</v>
      </c>
      <c r="I272" s="248" t="n">
        <v>10.2</v>
      </c>
      <c r="J272" s="248" t="n">
        <v>10</v>
      </c>
      <c r="K272" s="248" t="n">
        <f aca="false">VLOOKUP(J272,$S$5:$T$19,2,)</f>
        <v>0.62</v>
      </c>
      <c r="L272" s="248" t="n">
        <f aca="false">H272*I272*K272</f>
        <v>12.648</v>
      </c>
      <c r="M272" s="249" t="str">
        <f aca="false">VLOOKUP(J272,$S:$U,3,)</f>
        <v>3/8"</v>
      </c>
    </row>
    <row r="273" customFormat="false" ht="15" hidden="false" customHeight="false" outlineLevel="0" collapsed="false">
      <c r="A273" s="257"/>
      <c r="B273" s="247"/>
      <c r="C273" s="247"/>
      <c r="D273" s="247"/>
      <c r="E273" s="247"/>
      <c r="F273" s="247"/>
      <c r="G273" s="177" t="s">
        <v>3839</v>
      </c>
      <c r="H273" s="177" t="n">
        <v>2</v>
      </c>
      <c r="I273" s="177" t="n">
        <v>8.4</v>
      </c>
      <c r="J273" s="177" t="n">
        <v>10</v>
      </c>
      <c r="K273" s="177" t="n">
        <f aca="false">VLOOKUP(J273,$S$5:$T$19,2,)</f>
        <v>0.62</v>
      </c>
      <c r="L273" s="177" t="n">
        <f aca="false">H273*I273*K273</f>
        <v>10.416</v>
      </c>
      <c r="M273" s="184" t="str">
        <f aca="false">VLOOKUP(J273,$S:$U,3,)</f>
        <v>3/8"</v>
      </c>
    </row>
    <row r="274" customFormat="false" ht="15" hidden="false" customHeight="false" outlineLevel="0" collapsed="false">
      <c r="A274" s="257"/>
      <c r="B274" s="247"/>
      <c r="C274" s="247"/>
      <c r="D274" s="247"/>
      <c r="E274" s="247"/>
      <c r="F274" s="247"/>
      <c r="G274" s="177" t="s">
        <v>3840</v>
      </c>
      <c r="H274" s="177" t="n">
        <v>1</v>
      </c>
      <c r="I274" s="177" t="n">
        <v>3.1</v>
      </c>
      <c r="J274" s="177" t="n">
        <v>10</v>
      </c>
      <c r="K274" s="177" t="n">
        <f aca="false">VLOOKUP(J274,$S$5:$T$19,2,)</f>
        <v>0.62</v>
      </c>
      <c r="L274" s="177" t="n">
        <f aca="false">H274*I274*K274</f>
        <v>1.922</v>
      </c>
      <c r="M274" s="184" t="str">
        <f aca="false">VLOOKUP(J274,$S:$U,3,)</f>
        <v>3/8"</v>
      </c>
    </row>
    <row r="275" customFormat="false" ht="15" hidden="false" customHeight="false" outlineLevel="0" collapsed="false">
      <c r="A275" s="257"/>
      <c r="B275" s="247"/>
      <c r="C275" s="247"/>
      <c r="D275" s="247"/>
      <c r="E275" s="247"/>
      <c r="F275" s="247"/>
      <c r="G275" s="177" t="s">
        <v>3841</v>
      </c>
      <c r="H275" s="177" t="n">
        <v>1</v>
      </c>
      <c r="I275" s="177" t="n">
        <v>2.4</v>
      </c>
      <c r="J275" s="177" t="n">
        <v>10</v>
      </c>
      <c r="K275" s="177" t="n">
        <f aca="false">VLOOKUP(J275,$S$5:$T$19,2,)</f>
        <v>0.62</v>
      </c>
      <c r="L275" s="177" t="n">
        <f aca="false">H275*I275*K275</f>
        <v>1.488</v>
      </c>
      <c r="M275" s="184" t="str">
        <f aca="false">VLOOKUP(J275,$S:$U,3,)</f>
        <v>3/8"</v>
      </c>
    </row>
    <row r="276" customFormat="false" ht="15" hidden="false" customHeight="false" outlineLevel="0" collapsed="false">
      <c r="A276" s="257"/>
      <c r="B276" s="247"/>
      <c r="C276" s="247"/>
      <c r="D276" s="247"/>
      <c r="E276" s="247"/>
      <c r="F276" s="247"/>
      <c r="G276" s="177" t="s">
        <v>3842</v>
      </c>
      <c r="H276" s="177" t="n">
        <v>2</v>
      </c>
      <c r="I276" s="177" t="n">
        <v>3.2</v>
      </c>
      <c r="J276" s="177" t="n">
        <v>10</v>
      </c>
      <c r="K276" s="177" t="n">
        <f aca="false">VLOOKUP(J276,$S$5:$T$19,2,)</f>
        <v>0.62</v>
      </c>
      <c r="L276" s="177" t="n">
        <f aca="false">H276*I276*K276</f>
        <v>3.968</v>
      </c>
      <c r="M276" s="184" t="str">
        <f aca="false">VLOOKUP(J276,$S:$U,3,)</f>
        <v>3/8"</v>
      </c>
    </row>
    <row r="277" customFormat="false" ht="15" hidden="false" customHeight="false" outlineLevel="0" collapsed="false">
      <c r="A277" s="257"/>
      <c r="B277" s="247"/>
      <c r="C277" s="247"/>
      <c r="D277" s="247"/>
      <c r="E277" s="247"/>
      <c r="F277" s="247"/>
      <c r="G277" s="177" t="s">
        <v>3843</v>
      </c>
      <c r="H277" s="177" t="n">
        <v>2</v>
      </c>
      <c r="I277" s="177" t="n">
        <v>2.75</v>
      </c>
      <c r="J277" s="177" t="n">
        <v>10</v>
      </c>
      <c r="K277" s="177" t="n">
        <f aca="false">VLOOKUP(J277,$S$5:$T$19,2,)</f>
        <v>0.62</v>
      </c>
      <c r="L277" s="177" t="n">
        <f aca="false">H277*I277*K277</f>
        <v>3.41</v>
      </c>
      <c r="M277" s="184" t="str">
        <f aca="false">VLOOKUP(J277,$S:$U,3,)</f>
        <v>3/8"</v>
      </c>
    </row>
    <row r="278" customFormat="false" ht="15" hidden="false" customHeight="false" outlineLevel="0" collapsed="false">
      <c r="A278" s="257"/>
      <c r="B278" s="247"/>
      <c r="C278" s="247"/>
      <c r="D278" s="247"/>
      <c r="E278" s="247"/>
      <c r="F278" s="247"/>
      <c r="G278" s="177" t="s">
        <v>3844</v>
      </c>
      <c r="H278" s="177" t="n">
        <v>2</v>
      </c>
      <c r="I278" s="177" t="n">
        <v>10.08</v>
      </c>
      <c r="J278" s="177" t="n">
        <v>10</v>
      </c>
      <c r="K278" s="177" t="n">
        <f aca="false">VLOOKUP(J278,$S$5:$T$19,2,)</f>
        <v>0.62</v>
      </c>
      <c r="L278" s="177" t="n">
        <f aca="false">H278*I278*K278</f>
        <v>12.4992</v>
      </c>
      <c r="M278" s="184" t="str">
        <f aca="false">VLOOKUP(J278,$S:$U,3,)</f>
        <v>3/8"</v>
      </c>
    </row>
    <row r="279" customFormat="false" ht="15" hidden="false" customHeight="false" outlineLevel="0" collapsed="false">
      <c r="A279" s="257"/>
      <c r="B279" s="247"/>
      <c r="C279" s="247"/>
      <c r="D279" s="247"/>
      <c r="E279" s="247"/>
      <c r="F279" s="247"/>
      <c r="G279" s="177" t="s">
        <v>3845</v>
      </c>
      <c r="H279" s="177" t="n">
        <v>2</v>
      </c>
      <c r="I279" s="177" t="n">
        <v>8.46</v>
      </c>
      <c r="J279" s="177" t="n">
        <v>10</v>
      </c>
      <c r="K279" s="177" t="n">
        <f aca="false">VLOOKUP(J279,$S$5:$T$19,2,)</f>
        <v>0.62</v>
      </c>
      <c r="L279" s="177" t="n">
        <f aca="false">H279*I279*K279</f>
        <v>10.4904</v>
      </c>
      <c r="M279" s="184" t="str">
        <f aca="false">VLOOKUP(J279,$S:$U,3,)</f>
        <v>3/8"</v>
      </c>
    </row>
    <row r="280" customFormat="false" ht="15" hidden="false" customHeight="false" outlineLevel="0" collapsed="false">
      <c r="A280" s="257"/>
      <c r="B280" s="247"/>
      <c r="C280" s="247"/>
      <c r="D280" s="247"/>
      <c r="E280" s="247"/>
      <c r="F280" s="247"/>
      <c r="G280" s="177" t="s">
        <v>3846</v>
      </c>
      <c r="H280" s="177" t="n">
        <v>2</v>
      </c>
      <c r="I280" s="177" t="n">
        <v>4.45</v>
      </c>
      <c r="J280" s="177" t="n">
        <v>10</v>
      </c>
      <c r="K280" s="177" t="n">
        <f aca="false">VLOOKUP(J280,$S$5:$T$19,2,)</f>
        <v>0.62</v>
      </c>
      <c r="L280" s="177" t="n">
        <f aca="false">H280*I280*K280</f>
        <v>5.518</v>
      </c>
      <c r="M280" s="184" t="str">
        <f aca="false">VLOOKUP(J280,$S:$U,3,)</f>
        <v>3/8"</v>
      </c>
    </row>
    <row r="281" customFormat="false" ht="15" hidden="false" customHeight="false" outlineLevel="0" collapsed="false">
      <c r="A281" s="257"/>
      <c r="B281" s="247"/>
      <c r="C281" s="247"/>
      <c r="D281" s="247"/>
      <c r="E281" s="247"/>
      <c r="F281" s="247"/>
      <c r="G281" s="250" t="s">
        <v>3847</v>
      </c>
      <c r="H281" s="250" t="n">
        <v>63</v>
      </c>
      <c r="I281" s="250" t="n">
        <v>1.42</v>
      </c>
      <c r="J281" s="250" t="n">
        <v>5</v>
      </c>
      <c r="K281" s="250" t="n">
        <f aca="false">VLOOKUP(J281,$S$5:$T$19,2,)</f>
        <v>0.154</v>
      </c>
      <c r="L281" s="250" t="n">
        <f aca="false">H281*I281*K281</f>
        <v>13.77684</v>
      </c>
      <c r="M281" s="251" t="str">
        <f aca="false">VLOOKUP(J281,$S:$U,3,)</f>
        <v>3/15"</v>
      </c>
    </row>
    <row r="282" customFormat="false" ht="15" hidden="false" customHeight="false" outlineLevel="0" collapsed="false">
      <c r="A282" s="257" t="s">
        <v>4111</v>
      </c>
      <c r="B282" s="247" t="s">
        <v>4147</v>
      </c>
      <c r="C282" s="247" t="s">
        <v>4122</v>
      </c>
      <c r="D282" s="247" t="n">
        <v>0.35</v>
      </c>
      <c r="E282" s="247" t="n">
        <v>0.21</v>
      </c>
      <c r="F282" s="247" t="n">
        <v>3.19</v>
      </c>
      <c r="G282" s="248" t="s">
        <v>3838</v>
      </c>
      <c r="H282" s="248" t="n">
        <v>4</v>
      </c>
      <c r="I282" s="248" t="n">
        <v>2.81</v>
      </c>
      <c r="J282" s="248" t="n">
        <v>10</v>
      </c>
      <c r="K282" s="248" t="n">
        <f aca="false">VLOOKUP(J282,$S$5:$T$19,2,)</f>
        <v>0.62</v>
      </c>
      <c r="L282" s="248" t="n">
        <f aca="false">H282*I282*K282</f>
        <v>6.9688</v>
      </c>
      <c r="M282" s="249" t="str">
        <f aca="false">VLOOKUP(J282,$S:$U,3,)</f>
        <v>3/8"</v>
      </c>
    </row>
    <row r="283" customFormat="false" ht="15" hidden="false" customHeight="false" outlineLevel="0" collapsed="false">
      <c r="A283" s="257"/>
      <c r="B283" s="247"/>
      <c r="C283" s="247"/>
      <c r="D283" s="247"/>
      <c r="E283" s="247"/>
      <c r="F283" s="247"/>
      <c r="G283" s="177" t="s">
        <v>3839</v>
      </c>
      <c r="H283" s="177" t="n">
        <v>1</v>
      </c>
      <c r="I283" s="177" t="n">
        <v>1.85</v>
      </c>
      <c r="J283" s="177" t="n">
        <v>10</v>
      </c>
      <c r="K283" s="177" t="n">
        <f aca="false">VLOOKUP(J283,$S$5:$T$19,2,)</f>
        <v>0.62</v>
      </c>
      <c r="L283" s="177" t="n">
        <f aca="false">H283*I283*K283</f>
        <v>1.147</v>
      </c>
      <c r="M283" s="184" t="str">
        <f aca="false">VLOOKUP(J283,$S:$U,3,)</f>
        <v>3/8"</v>
      </c>
    </row>
    <row r="284" customFormat="false" ht="15" hidden="false" customHeight="false" outlineLevel="0" collapsed="false">
      <c r="A284" s="257"/>
      <c r="B284" s="247"/>
      <c r="C284" s="247"/>
      <c r="D284" s="247"/>
      <c r="E284" s="247"/>
      <c r="F284" s="247"/>
      <c r="G284" s="250" t="s">
        <v>3840</v>
      </c>
      <c r="H284" s="250" t="n">
        <v>8</v>
      </c>
      <c r="I284" s="250" t="n">
        <v>1.42</v>
      </c>
      <c r="J284" s="250" t="n">
        <v>5</v>
      </c>
      <c r="K284" s="250" t="n">
        <f aca="false">VLOOKUP(J284,$S$5:$T$19,2,)</f>
        <v>0.154</v>
      </c>
      <c r="L284" s="250" t="n">
        <f aca="false">H284*I284*K284</f>
        <v>1.74944</v>
      </c>
      <c r="M284" s="251" t="str">
        <f aca="false">VLOOKUP(J284,$S:$U,3,)</f>
        <v>3/15"</v>
      </c>
    </row>
    <row r="285" customFormat="false" ht="15" hidden="false" customHeight="false" outlineLevel="0" collapsed="false">
      <c r="A285" s="257" t="s">
        <v>4111</v>
      </c>
      <c r="B285" s="247" t="s">
        <v>4148</v>
      </c>
      <c r="C285" s="247" t="s">
        <v>4132</v>
      </c>
      <c r="D285" s="247" t="n">
        <v>2.28</v>
      </c>
      <c r="E285" s="247" t="n">
        <v>0.91</v>
      </c>
      <c r="F285" s="247" t="n">
        <v>9.56</v>
      </c>
      <c r="G285" s="248" t="s">
        <v>3838</v>
      </c>
      <c r="H285" s="248" t="n">
        <v>2</v>
      </c>
      <c r="I285" s="248" t="n">
        <v>9.57</v>
      </c>
      <c r="J285" s="248" t="n">
        <v>10</v>
      </c>
      <c r="K285" s="248" t="n">
        <f aca="false">VLOOKUP(J285,$S$5:$T$19,2,)</f>
        <v>0.62</v>
      </c>
      <c r="L285" s="248" t="n">
        <f aca="false">H285*I285*K285</f>
        <v>11.8668</v>
      </c>
      <c r="M285" s="249" t="str">
        <f aca="false">VLOOKUP(J285,$S:$U,3,)</f>
        <v>3/8"</v>
      </c>
    </row>
    <row r="286" customFormat="false" ht="15" hidden="false" customHeight="false" outlineLevel="0" collapsed="false">
      <c r="A286" s="257"/>
      <c r="B286" s="247"/>
      <c r="C286" s="247"/>
      <c r="D286" s="247"/>
      <c r="E286" s="247"/>
      <c r="F286" s="247"/>
      <c r="G286" s="177" t="s">
        <v>3839</v>
      </c>
      <c r="H286" s="177" t="n">
        <v>3</v>
      </c>
      <c r="I286" s="177" t="n">
        <v>2.35</v>
      </c>
      <c r="J286" s="177" t="n">
        <v>10</v>
      </c>
      <c r="K286" s="177" t="n">
        <f aca="false">VLOOKUP(J286,$S$5:$T$19,2,)</f>
        <v>0.62</v>
      </c>
      <c r="L286" s="177" t="n">
        <f aca="false">H286*I286*K286</f>
        <v>4.371</v>
      </c>
      <c r="M286" s="184" t="str">
        <f aca="false">VLOOKUP(J286,$S:$U,3,)</f>
        <v>3/8"</v>
      </c>
    </row>
    <row r="287" customFormat="false" ht="15" hidden="false" customHeight="false" outlineLevel="0" collapsed="false">
      <c r="A287" s="257"/>
      <c r="B287" s="247"/>
      <c r="C287" s="247"/>
      <c r="D287" s="247"/>
      <c r="E287" s="247"/>
      <c r="F287" s="247"/>
      <c r="G287" s="177" t="s">
        <v>3840</v>
      </c>
      <c r="H287" s="177" t="n">
        <v>3</v>
      </c>
      <c r="I287" s="177" t="n">
        <v>2.3</v>
      </c>
      <c r="J287" s="177" t="n">
        <v>10</v>
      </c>
      <c r="K287" s="177" t="n">
        <f aca="false">VLOOKUP(J287,$S$5:$T$19,2,)</f>
        <v>0.62</v>
      </c>
      <c r="L287" s="177" t="n">
        <f aca="false">H287*I287*K287</f>
        <v>4.278</v>
      </c>
      <c r="M287" s="184" t="str">
        <f aca="false">VLOOKUP(J287,$S:$U,3,)</f>
        <v>3/8"</v>
      </c>
    </row>
    <row r="288" customFormat="false" ht="15" hidden="false" customHeight="false" outlineLevel="0" collapsed="false">
      <c r="A288" s="257"/>
      <c r="B288" s="247"/>
      <c r="C288" s="247"/>
      <c r="D288" s="247"/>
      <c r="E288" s="247"/>
      <c r="F288" s="247"/>
      <c r="G288" s="177" t="s">
        <v>3841</v>
      </c>
      <c r="H288" s="177" t="n">
        <v>2</v>
      </c>
      <c r="I288" s="177" t="n">
        <v>9.58</v>
      </c>
      <c r="J288" s="177" t="n">
        <v>20</v>
      </c>
      <c r="K288" s="177" t="n">
        <f aca="false">VLOOKUP(J288,$S$5:$T$19,2,)</f>
        <v>2.47</v>
      </c>
      <c r="L288" s="177" t="n">
        <f aca="false">H288*I288*K288</f>
        <v>47.3252</v>
      </c>
      <c r="M288" s="184" t="str">
        <f aca="false">VLOOKUP(J288,$S:$U,3,)</f>
        <v>3/4"</v>
      </c>
    </row>
    <row r="289" customFormat="false" ht="15" hidden="false" customHeight="false" outlineLevel="0" collapsed="false">
      <c r="A289" s="257"/>
      <c r="B289" s="247"/>
      <c r="C289" s="247"/>
      <c r="D289" s="247"/>
      <c r="E289" s="247"/>
      <c r="F289" s="247"/>
      <c r="G289" s="177" t="s">
        <v>3842</v>
      </c>
      <c r="H289" s="177" t="n">
        <v>3</v>
      </c>
      <c r="I289" s="177" t="n">
        <v>6</v>
      </c>
      <c r="J289" s="177" t="n">
        <v>20</v>
      </c>
      <c r="K289" s="177" t="n">
        <f aca="false">VLOOKUP(J289,$S$5:$T$19,2,)</f>
        <v>2.47</v>
      </c>
      <c r="L289" s="177" t="n">
        <f aca="false">H289*I289*K289</f>
        <v>44.46</v>
      </c>
      <c r="M289" s="184" t="str">
        <f aca="false">VLOOKUP(J289,$S:$U,3,)</f>
        <v>3/4"</v>
      </c>
    </row>
    <row r="290" customFormat="false" ht="15" hidden="false" customHeight="false" outlineLevel="0" collapsed="false">
      <c r="A290" s="257"/>
      <c r="B290" s="247"/>
      <c r="C290" s="247"/>
      <c r="D290" s="247"/>
      <c r="E290" s="247"/>
      <c r="F290" s="247"/>
      <c r="G290" s="177" t="s">
        <v>3843</v>
      </c>
      <c r="H290" s="177" t="n">
        <v>5</v>
      </c>
      <c r="I290" s="177" t="n">
        <v>6</v>
      </c>
      <c r="J290" s="177" t="n">
        <v>16</v>
      </c>
      <c r="K290" s="177" t="n">
        <f aca="false">VLOOKUP(J290,$S$5:$T$19,2,)</f>
        <v>1.58</v>
      </c>
      <c r="L290" s="177" t="n">
        <f aca="false">H290*I290*K290</f>
        <v>47.4</v>
      </c>
      <c r="M290" s="184" t="str">
        <f aca="false">VLOOKUP(J290,$S:$U,3,)</f>
        <v>5/8"</v>
      </c>
    </row>
    <row r="291" customFormat="false" ht="15" hidden="false" customHeight="false" outlineLevel="0" collapsed="false">
      <c r="A291" s="257"/>
      <c r="B291" s="247"/>
      <c r="C291" s="247"/>
      <c r="D291" s="247"/>
      <c r="E291" s="247"/>
      <c r="F291" s="247"/>
      <c r="G291" s="250" t="s">
        <v>3844</v>
      </c>
      <c r="H291" s="250" t="n">
        <v>55</v>
      </c>
      <c r="I291" s="250" t="n">
        <v>1.22</v>
      </c>
      <c r="J291" s="250" t="n">
        <v>5</v>
      </c>
      <c r="K291" s="250" t="n">
        <f aca="false">VLOOKUP(J291,$S$5:$T$19,2,)</f>
        <v>0.154</v>
      </c>
      <c r="L291" s="250" t="n">
        <f aca="false">H291*I291*K291</f>
        <v>10.3334</v>
      </c>
      <c r="M291" s="251" t="str">
        <f aca="false">VLOOKUP(J291,$S:$U,3,)</f>
        <v>3/15"</v>
      </c>
    </row>
    <row r="292" customFormat="false" ht="15" hidden="false" customHeight="false" outlineLevel="0" collapsed="false">
      <c r="A292" s="257" t="s">
        <v>4111</v>
      </c>
      <c r="B292" s="247" t="s">
        <v>4149</v>
      </c>
      <c r="C292" s="247" t="s">
        <v>4118</v>
      </c>
      <c r="D292" s="247" t="n">
        <v>2.08</v>
      </c>
      <c r="E292" s="247" t="n">
        <v>1.04</v>
      </c>
      <c r="F292" s="247" t="n">
        <v>10.38</v>
      </c>
      <c r="G292" s="248" t="s">
        <v>3838</v>
      </c>
      <c r="H292" s="248" t="n">
        <v>2</v>
      </c>
      <c r="I292" s="248" t="n">
        <v>8.76</v>
      </c>
      <c r="J292" s="248" t="n">
        <v>10</v>
      </c>
      <c r="K292" s="248" t="n">
        <f aca="false">VLOOKUP(J292,$S$5:$T$19,2,)</f>
        <v>0.62</v>
      </c>
      <c r="L292" s="248" t="n">
        <f aca="false">H292*I292*K292</f>
        <v>10.8624</v>
      </c>
      <c r="M292" s="249" t="str">
        <f aca="false">VLOOKUP(J292,$S:$U,3,)</f>
        <v>3/8"</v>
      </c>
    </row>
    <row r="293" customFormat="false" ht="15" hidden="false" customHeight="false" outlineLevel="0" collapsed="false">
      <c r="A293" s="257"/>
      <c r="B293" s="247"/>
      <c r="C293" s="247"/>
      <c r="D293" s="247"/>
      <c r="E293" s="247"/>
      <c r="F293" s="247"/>
      <c r="G293" s="177" t="s">
        <v>3839</v>
      </c>
      <c r="H293" s="177" t="n">
        <v>6</v>
      </c>
      <c r="I293" s="177" t="n">
        <v>2.15</v>
      </c>
      <c r="J293" s="177" t="n">
        <v>10</v>
      </c>
      <c r="K293" s="177" t="n">
        <f aca="false">VLOOKUP(J293,$S$5:$T$19,2,)</f>
        <v>0.62</v>
      </c>
      <c r="L293" s="177" t="n">
        <f aca="false">H293*I293*K293</f>
        <v>7.998</v>
      </c>
      <c r="M293" s="184" t="str">
        <f aca="false">VLOOKUP(J293,$S:$U,3,)</f>
        <v>3/8"</v>
      </c>
    </row>
    <row r="294" customFormat="false" ht="15" hidden="false" customHeight="false" outlineLevel="0" collapsed="false">
      <c r="A294" s="257"/>
      <c r="B294" s="247"/>
      <c r="C294" s="247"/>
      <c r="D294" s="247"/>
      <c r="E294" s="247"/>
      <c r="F294" s="247"/>
      <c r="G294" s="177" t="s">
        <v>3840</v>
      </c>
      <c r="H294" s="177" t="n">
        <v>2</v>
      </c>
      <c r="I294" s="177" t="n">
        <v>8.78</v>
      </c>
      <c r="J294" s="177" t="n">
        <v>20</v>
      </c>
      <c r="K294" s="177" t="n">
        <f aca="false">VLOOKUP(J294,$S$5:$T$19,2,)</f>
        <v>2.47</v>
      </c>
      <c r="L294" s="177" t="n">
        <f aca="false">H294*I294*K294</f>
        <v>43.3732</v>
      </c>
      <c r="M294" s="184" t="str">
        <f aca="false">VLOOKUP(J294,$S:$U,3,)</f>
        <v>3/4"</v>
      </c>
    </row>
    <row r="295" customFormat="false" ht="15" hidden="false" customHeight="false" outlineLevel="0" collapsed="false">
      <c r="A295" s="257"/>
      <c r="B295" s="247"/>
      <c r="C295" s="247"/>
      <c r="D295" s="247"/>
      <c r="E295" s="247"/>
      <c r="F295" s="247"/>
      <c r="G295" s="177" t="s">
        <v>3841</v>
      </c>
      <c r="H295" s="177" t="n">
        <v>2</v>
      </c>
      <c r="I295" s="177" t="n">
        <v>6</v>
      </c>
      <c r="J295" s="177" t="n">
        <v>20</v>
      </c>
      <c r="K295" s="177" t="n">
        <f aca="false">VLOOKUP(J295,$S$5:$T$19,2,)</f>
        <v>2.47</v>
      </c>
      <c r="L295" s="177" t="n">
        <f aca="false">H295*I295*K295</f>
        <v>29.64</v>
      </c>
      <c r="M295" s="184" t="str">
        <f aca="false">VLOOKUP(J295,$S:$U,3,)</f>
        <v>3/4"</v>
      </c>
    </row>
    <row r="296" customFormat="false" ht="15" hidden="false" customHeight="false" outlineLevel="0" collapsed="false">
      <c r="A296" s="257"/>
      <c r="B296" s="247"/>
      <c r="C296" s="247"/>
      <c r="D296" s="247"/>
      <c r="E296" s="247"/>
      <c r="F296" s="247"/>
      <c r="G296" s="177" t="s">
        <v>3842</v>
      </c>
      <c r="H296" s="177" t="n">
        <v>2</v>
      </c>
      <c r="I296" s="177" t="n">
        <v>6</v>
      </c>
      <c r="J296" s="177" t="n">
        <v>16</v>
      </c>
      <c r="K296" s="177" t="n">
        <f aca="false">VLOOKUP(J296,$S$5:$T$19,2,)</f>
        <v>1.58</v>
      </c>
      <c r="L296" s="177" t="n">
        <f aca="false">H296*I296*K296</f>
        <v>18.96</v>
      </c>
      <c r="M296" s="184" t="str">
        <f aca="false">VLOOKUP(J296,$S:$U,3,)</f>
        <v>5/8"</v>
      </c>
    </row>
    <row r="297" customFormat="false" ht="15" hidden="false" customHeight="false" outlineLevel="0" collapsed="false">
      <c r="A297" s="257"/>
      <c r="B297" s="247"/>
      <c r="C297" s="247"/>
      <c r="D297" s="247"/>
      <c r="E297" s="247"/>
      <c r="F297" s="247"/>
      <c r="G297" s="250" t="s">
        <v>3843</v>
      </c>
      <c r="H297" s="250" t="n">
        <v>50</v>
      </c>
      <c r="I297" s="250" t="n">
        <v>1.42</v>
      </c>
      <c r="J297" s="250" t="n">
        <v>5</v>
      </c>
      <c r="K297" s="250" t="n">
        <f aca="false">VLOOKUP(J297,$S$5:$T$19,2,)</f>
        <v>0.154</v>
      </c>
      <c r="L297" s="250" t="n">
        <f aca="false">H297*I297*K297</f>
        <v>10.934</v>
      </c>
      <c r="M297" s="251" t="str">
        <f aca="false">VLOOKUP(J297,$S:$U,3,)</f>
        <v>3/15"</v>
      </c>
    </row>
    <row r="298" customFormat="false" ht="15" hidden="false" customHeight="false" outlineLevel="0" collapsed="false">
      <c r="A298" s="257" t="s">
        <v>4111</v>
      </c>
      <c r="B298" s="247" t="s">
        <v>4150</v>
      </c>
      <c r="C298" s="247" t="s">
        <v>4000</v>
      </c>
      <c r="D298" s="247" t="n">
        <v>0.62</v>
      </c>
      <c r="E298" s="247" t="n">
        <v>0.25</v>
      </c>
      <c r="F298" s="247" t="n">
        <v>3.93</v>
      </c>
      <c r="G298" s="248" t="s">
        <v>3838</v>
      </c>
      <c r="H298" s="248" t="n">
        <v>2</v>
      </c>
      <c r="I298" s="248" t="n">
        <v>4.36</v>
      </c>
      <c r="J298" s="248" t="n">
        <v>10</v>
      </c>
      <c r="K298" s="248" t="n">
        <f aca="false">VLOOKUP(J298,$S$5:$T$19,2,)</f>
        <v>0.62</v>
      </c>
      <c r="L298" s="248" t="n">
        <f aca="false">H298*I298*K298</f>
        <v>5.4064</v>
      </c>
      <c r="M298" s="249" t="str">
        <f aca="false">VLOOKUP(J298,$S:$U,3,)</f>
        <v>3/8"</v>
      </c>
    </row>
    <row r="299" customFormat="false" ht="15" hidden="false" customHeight="false" outlineLevel="0" collapsed="false">
      <c r="A299" s="257"/>
      <c r="B299" s="247"/>
      <c r="C299" s="247"/>
      <c r="D299" s="247"/>
      <c r="E299" s="247"/>
      <c r="F299" s="247"/>
      <c r="G299" s="177" t="s">
        <v>3839</v>
      </c>
      <c r="H299" s="177" t="n">
        <v>1</v>
      </c>
      <c r="I299" s="177" t="n">
        <v>1.95</v>
      </c>
      <c r="J299" s="177" t="n">
        <v>10</v>
      </c>
      <c r="K299" s="177" t="n">
        <f aca="false">VLOOKUP(J299,$S$5:$T$19,2,)</f>
        <v>0.62</v>
      </c>
      <c r="L299" s="177" t="n">
        <f aca="false">H299*I299*K299</f>
        <v>1.209</v>
      </c>
      <c r="M299" s="184" t="str">
        <f aca="false">VLOOKUP(J299,$S:$U,3,)</f>
        <v>3/8"</v>
      </c>
    </row>
    <row r="300" customFormat="false" ht="15" hidden="false" customHeight="false" outlineLevel="0" collapsed="false">
      <c r="A300" s="257"/>
      <c r="B300" s="247"/>
      <c r="C300" s="247"/>
      <c r="D300" s="247"/>
      <c r="E300" s="247"/>
      <c r="F300" s="247"/>
      <c r="G300" s="177" t="s">
        <v>3840</v>
      </c>
      <c r="H300" s="177" t="n">
        <v>3</v>
      </c>
      <c r="I300" s="177" t="n">
        <v>1.5</v>
      </c>
      <c r="J300" s="177" t="n">
        <v>10</v>
      </c>
      <c r="K300" s="177" t="n">
        <f aca="false">VLOOKUP(J300,$S$5:$T$19,2,)</f>
        <v>0.62</v>
      </c>
      <c r="L300" s="177" t="n">
        <f aca="false">H300*I300*K300</f>
        <v>2.79</v>
      </c>
      <c r="M300" s="184" t="str">
        <f aca="false">VLOOKUP(J300,$S:$U,3,)</f>
        <v>3/8"</v>
      </c>
    </row>
    <row r="301" customFormat="false" ht="15" hidden="false" customHeight="false" outlineLevel="0" collapsed="false">
      <c r="A301" s="257"/>
      <c r="B301" s="247"/>
      <c r="C301" s="247"/>
      <c r="D301" s="247"/>
      <c r="E301" s="247"/>
      <c r="F301" s="247"/>
      <c r="G301" s="177" t="s">
        <v>3841</v>
      </c>
      <c r="H301" s="177" t="n">
        <v>2</v>
      </c>
      <c r="I301" s="177" t="n">
        <v>4.61</v>
      </c>
      <c r="J301" s="177" t="n">
        <v>10</v>
      </c>
      <c r="K301" s="177" t="n">
        <f aca="false">VLOOKUP(J301,$S$5:$T$19,2,)</f>
        <v>0.62</v>
      </c>
      <c r="L301" s="177" t="n">
        <f aca="false">H301*I301*K301</f>
        <v>5.7164</v>
      </c>
      <c r="M301" s="184" t="str">
        <f aca="false">VLOOKUP(J301,$S:$U,3,)</f>
        <v>3/8"</v>
      </c>
    </row>
    <row r="302" customFormat="false" ht="15" hidden="false" customHeight="false" outlineLevel="0" collapsed="false">
      <c r="A302" s="257"/>
      <c r="B302" s="247"/>
      <c r="C302" s="247"/>
      <c r="D302" s="247"/>
      <c r="E302" s="247"/>
      <c r="F302" s="247"/>
      <c r="G302" s="250" t="s">
        <v>3842</v>
      </c>
      <c r="H302" s="250" t="n">
        <v>19</v>
      </c>
      <c r="I302" s="250" t="n">
        <v>1.02</v>
      </c>
      <c r="J302" s="250" t="n">
        <v>5</v>
      </c>
      <c r="K302" s="250" t="n">
        <f aca="false">VLOOKUP(J302,$S$5:$T$19,2,)</f>
        <v>0.154</v>
      </c>
      <c r="L302" s="250" t="n">
        <f aca="false">H302*I302*K302</f>
        <v>2.98452</v>
      </c>
      <c r="M302" s="251" t="str">
        <f aca="false">VLOOKUP(J302,$S:$U,3,)</f>
        <v>3/15"</v>
      </c>
    </row>
    <row r="303" customFormat="false" ht="15" hidden="false" customHeight="false" outlineLevel="0" collapsed="false">
      <c r="A303" s="257" t="s">
        <v>4111</v>
      </c>
      <c r="B303" s="247" t="s">
        <v>4151</v>
      </c>
      <c r="C303" s="247" t="s">
        <v>4000</v>
      </c>
      <c r="D303" s="247" t="n">
        <v>0.74</v>
      </c>
      <c r="E303" s="247" t="n">
        <v>0.3</v>
      </c>
      <c r="F303" s="247" t="n">
        <v>4.69</v>
      </c>
      <c r="G303" s="248" t="s">
        <v>3838</v>
      </c>
      <c r="H303" s="248" t="n">
        <v>4</v>
      </c>
      <c r="I303" s="248" t="n">
        <v>5.41</v>
      </c>
      <c r="J303" s="248" t="n">
        <v>10</v>
      </c>
      <c r="K303" s="248" t="n">
        <f aca="false">VLOOKUP(J303,$S$5:$T$19,2,)</f>
        <v>0.62</v>
      </c>
      <c r="L303" s="248" t="n">
        <f aca="false">H303*I303*K303</f>
        <v>13.4168</v>
      </c>
      <c r="M303" s="249" t="str">
        <f aca="false">VLOOKUP(J303,$S:$U,3,)</f>
        <v>3/8"</v>
      </c>
    </row>
    <row r="304" customFormat="false" ht="15" hidden="false" customHeight="false" outlineLevel="0" collapsed="false">
      <c r="A304" s="257"/>
      <c r="B304" s="247"/>
      <c r="C304" s="247"/>
      <c r="D304" s="247"/>
      <c r="E304" s="247"/>
      <c r="F304" s="247"/>
      <c r="G304" s="250" t="s">
        <v>3839</v>
      </c>
      <c r="H304" s="250" t="n">
        <v>18</v>
      </c>
      <c r="I304" s="250" t="n">
        <v>1.02</v>
      </c>
      <c r="J304" s="250" t="n">
        <v>5</v>
      </c>
      <c r="K304" s="250" t="n">
        <f aca="false">VLOOKUP(J304,$S$5:$T$19,2,)</f>
        <v>0.154</v>
      </c>
      <c r="L304" s="250" t="n">
        <f aca="false">H304*I304*K304</f>
        <v>2.82744</v>
      </c>
      <c r="M304" s="251" t="str">
        <f aca="false">VLOOKUP(J304,$S:$U,3,)</f>
        <v>3/15"</v>
      </c>
    </row>
    <row r="305" customFormat="false" ht="15" hidden="false" customHeight="false" outlineLevel="0" collapsed="false">
      <c r="A305" s="258" t="s">
        <v>4111</v>
      </c>
      <c r="B305" s="259" t="s">
        <v>4152</v>
      </c>
      <c r="C305" s="259" t="s">
        <v>4122</v>
      </c>
      <c r="D305" s="259" t="n">
        <v>1.52</v>
      </c>
      <c r="E305" s="259" t="n">
        <v>0.91</v>
      </c>
      <c r="F305" s="259" t="n">
        <v>13.64</v>
      </c>
      <c r="G305" s="260" t="s">
        <v>3838</v>
      </c>
      <c r="H305" s="260" t="n">
        <v>2</v>
      </c>
      <c r="I305" s="260" t="n">
        <v>10.6</v>
      </c>
      <c r="J305" s="260" t="n">
        <v>10</v>
      </c>
      <c r="K305" s="260" t="n">
        <f aca="false">VLOOKUP(J305,$S$5:$T$19,2,)</f>
        <v>0.62</v>
      </c>
      <c r="L305" s="260" t="n">
        <f aca="false">H305*I305*K305</f>
        <v>13.144</v>
      </c>
      <c r="M305" s="261" t="str">
        <f aca="false">VLOOKUP(J305,$S:$U,3,)</f>
        <v>3/8"</v>
      </c>
    </row>
    <row r="306" customFormat="false" ht="15" hidden="false" customHeight="false" outlineLevel="0" collapsed="false">
      <c r="A306" s="258"/>
      <c r="B306" s="259"/>
      <c r="C306" s="259"/>
      <c r="D306" s="259"/>
      <c r="E306" s="259"/>
      <c r="F306" s="259"/>
      <c r="G306" s="177" t="s">
        <v>3839</v>
      </c>
      <c r="H306" s="177" t="n">
        <v>2</v>
      </c>
      <c r="I306" s="177" t="n">
        <v>3.4</v>
      </c>
      <c r="J306" s="177" t="n">
        <v>10</v>
      </c>
      <c r="K306" s="177" t="n">
        <f aca="false">VLOOKUP(J306,$S$5:$T$19,2,)</f>
        <v>0.62</v>
      </c>
      <c r="L306" s="177" t="n">
        <f aca="false">H306*I306*K306</f>
        <v>4.216</v>
      </c>
      <c r="M306" s="184" t="str">
        <f aca="false">VLOOKUP(J306,$S:$U,3,)</f>
        <v>3/8"</v>
      </c>
    </row>
    <row r="307" customFormat="false" ht="15" hidden="false" customHeight="false" outlineLevel="0" collapsed="false">
      <c r="A307" s="258"/>
      <c r="B307" s="259"/>
      <c r="C307" s="259"/>
      <c r="D307" s="259"/>
      <c r="E307" s="259"/>
      <c r="F307" s="259"/>
      <c r="G307" s="177" t="s">
        <v>3840</v>
      </c>
      <c r="H307" s="177" t="n">
        <v>1</v>
      </c>
      <c r="I307" s="177" t="n">
        <v>1.1</v>
      </c>
      <c r="J307" s="177" t="n">
        <v>10</v>
      </c>
      <c r="K307" s="177" t="n">
        <f aca="false">VLOOKUP(J307,$S$5:$T$19,2,)</f>
        <v>0.62</v>
      </c>
      <c r="L307" s="177" t="n">
        <f aca="false">H307*I307*K307</f>
        <v>0.682</v>
      </c>
      <c r="M307" s="184" t="str">
        <f aca="false">VLOOKUP(J307,$S:$U,3,)</f>
        <v>3/8"</v>
      </c>
    </row>
    <row r="308" customFormat="false" ht="15" hidden="false" customHeight="false" outlineLevel="0" collapsed="false">
      <c r="A308" s="258"/>
      <c r="B308" s="259"/>
      <c r="C308" s="259"/>
      <c r="D308" s="259"/>
      <c r="E308" s="259"/>
      <c r="F308" s="259"/>
      <c r="G308" s="177" t="s">
        <v>3841</v>
      </c>
      <c r="H308" s="177" t="n">
        <v>2</v>
      </c>
      <c r="I308" s="177" t="n">
        <v>3</v>
      </c>
      <c r="J308" s="177" t="n">
        <v>10</v>
      </c>
      <c r="K308" s="177" t="n">
        <f aca="false">VLOOKUP(J308,$S$5:$T$19,2,)</f>
        <v>0.62</v>
      </c>
      <c r="L308" s="177" t="n">
        <f aca="false">H308*I308*K308</f>
        <v>3.72</v>
      </c>
      <c r="M308" s="184" t="str">
        <f aca="false">VLOOKUP(J308,$S:$U,3,)</f>
        <v>3/8"</v>
      </c>
    </row>
    <row r="309" customFormat="false" ht="15" hidden="false" customHeight="false" outlineLevel="0" collapsed="false">
      <c r="A309" s="258"/>
      <c r="B309" s="259"/>
      <c r="C309" s="259"/>
      <c r="D309" s="259"/>
      <c r="E309" s="259"/>
      <c r="F309" s="259"/>
      <c r="G309" s="177" t="s">
        <v>3842</v>
      </c>
      <c r="H309" s="177" t="n">
        <v>2</v>
      </c>
      <c r="I309" s="177" t="n">
        <v>2.55</v>
      </c>
      <c r="J309" s="177" t="n">
        <v>10</v>
      </c>
      <c r="K309" s="177" t="n">
        <f aca="false">VLOOKUP(J309,$S$5:$T$19,2,)</f>
        <v>0.62</v>
      </c>
      <c r="L309" s="177" t="n">
        <f aca="false">H309*I309*K309</f>
        <v>3.162</v>
      </c>
      <c r="M309" s="184" t="str">
        <f aca="false">VLOOKUP(J309,$S:$U,3,)</f>
        <v>3/8"</v>
      </c>
    </row>
    <row r="310" customFormat="false" ht="15" hidden="false" customHeight="false" outlineLevel="0" collapsed="false">
      <c r="A310" s="258"/>
      <c r="B310" s="259"/>
      <c r="C310" s="259"/>
      <c r="D310" s="259"/>
      <c r="E310" s="259"/>
      <c r="F310" s="259"/>
      <c r="G310" s="177" t="s">
        <v>3843</v>
      </c>
      <c r="H310" s="177" t="n">
        <v>2</v>
      </c>
      <c r="I310" s="177" t="n">
        <v>2</v>
      </c>
      <c r="J310" s="177" t="n">
        <v>10</v>
      </c>
      <c r="K310" s="177" t="n">
        <f aca="false">VLOOKUP(J310,$S$5:$T$19,2,)</f>
        <v>0.62</v>
      </c>
      <c r="L310" s="177" t="n">
        <f aca="false">H310*I310*K310</f>
        <v>2.48</v>
      </c>
      <c r="M310" s="184" t="str">
        <f aca="false">VLOOKUP(J310,$S:$U,3,)</f>
        <v>3/8"</v>
      </c>
    </row>
    <row r="311" customFormat="false" ht="15" hidden="false" customHeight="false" outlineLevel="0" collapsed="false">
      <c r="A311" s="258"/>
      <c r="B311" s="259"/>
      <c r="C311" s="259"/>
      <c r="D311" s="259"/>
      <c r="E311" s="259"/>
      <c r="F311" s="259"/>
      <c r="G311" s="177" t="s">
        <v>3844</v>
      </c>
      <c r="H311" s="177" t="n">
        <v>2</v>
      </c>
      <c r="I311" s="177" t="n">
        <v>10.56</v>
      </c>
      <c r="J311" s="177" t="n">
        <v>10</v>
      </c>
      <c r="K311" s="177" t="n">
        <f aca="false">VLOOKUP(J311,$S$5:$T$19,2,)</f>
        <v>0.62</v>
      </c>
      <c r="L311" s="177" t="n">
        <f aca="false">H311*I311*K311</f>
        <v>13.0944</v>
      </c>
      <c r="M311" s="184" t="str">
        <f aca="false">VLOOKUP(J311,$S:$U,3,)</f>
        <v>3/8"</v>
      </c>
    </row>
    <row r="312" customFormat="false" ht="15" hidden="false" customHeight="false" outlineLevel="0" collapsed="false">
      <c r="A312" s="258"/>
      <c r="B312" s="259"/>
      <c r="C312" s="259"/>
      <c r="D312" s="259"/>
      <c r="E312" s="259"/>
      <c r="F312" s="259"/>
      <c r="G312" s="177" t="s">
        <v>3845</v>
      </c>
      <c r="H312" s="177" t="n">
        <v>2</v>
      </c>
      <c r="I312" s="177" t="n">
        <v>3.48</v>
      </c>
      <c r="J312" s="177" t="n">
        <v>10</v>
      </c>
      <c r="K312" s="177" t="n">
        <f aca="false">VLOOKUP(J312,$S$5:$T$19,2,)</f>
        <v>0.62</v>
      </c>
      <c r="L312" s="177" t="n">
        <f aca="false">H312*I312*K312</f>
        <v>4.3152</v>
      </c>
      <c r="M312" s="184" t="str">
        <f aca="false">VLOOKUP(J312,$S:$U,3,)</f>
        <v>3/8"</v>
      </c>
    </row>
    <row r="313" customFormat="false" ht="15" hidden="false" customHeight="false" outlineLevel="0" collapsed="false">
      <c r="A313" s="258"/>
      <c r="B313" s="259"/>
      <c r="C313" s="259"/>
      <c r="D313" s="259"/>
      <c r="E313" s="259"/>
      <c r="F313" s="259"/>
      <c r="G313" s="177" t="s">
        <v>3846</v>
      </c>
      <c r="H313" s="177" t="n">
        <v>1</v>
      </c>
      <c r="I313" s="177" t="n">
        <v>3.45</v>
      </c>
      <c r="J313" s="177" t="n">
        <v>10</v>
      </c>
      <c r="K313" s="177" t="n">
        <f aca="false">VLOOKUP(J313,$S$5:$T$19,2,)</f>
        <v>0.62</v>
      </c>
      <c r="L313" s="177" t="n">
        <f aca="false">H313*I313*K313</f>
        <v>2.139</v>
      </c>
      <c r="M313" s="184" t="str">
        <f aca="false">VLOOKUP(J313,$S:$U,3,)</f>
        <v>3/8"</v>
      </c>
    </row>
    <row r="314" customFormat="false" ht="15" hidden="false" customHeight="false" outlineLevel="0" collapsed="false">
      <c r="A314" s="258"/>
      <c r="B314" s="259"/>
      <c r="C314" s="259"/>
      <c r="D314" s="259"/>
      <c r="E314" s="259"/>
      <c r="F314" s="259"/>
      <c r="G314" s="177" t="s">
        <v>3847</v>
      </c>
      <c r="H314" s="177" t="n">
        <v>8</v>
      </c>
      <c r="I314" s="177" t="n">
        <v>5.1</v>
      </c>
      <c r="J314" s="177" t="n">
        <v>8</v>
      </c>
      <c r="K314" s="177" t="n">
        <f aca="false">VLOOKUP(J314,$S$5:$T$19,2,)</f>
        <v>0.4</v>
      </c>
      <c r="L314" s="177" t="n">
        <f aca="false">H314*I314*K314</f>
        <v>16.32</v>
      </c>
      <c r="M314" s="184" t="str">
        <f aca="false">VLOOKUP(J314,$S:$U,3,)</f>
        <v>5/16"</v>
      </c>
    </row>
    <row r="315" customFormat="false" ht="15" hidden="false" customHeight="false" outlineLevel="0" collapsed="false">
      <c r="A315" s="258"/>
      <c r="B315" s="259"/>
      <c r="C315" s="259"/>
      <c r="D315" s="259"/>
      <c r="E315" s="259"/>
      <c r="F315" s="259"/>
      <c r="G315" s="177" t="s">
        <v>3848</v>
      </c>
      <c r="H315" s="177" t="n">
        <v>34</v>
      </c>
      <c r="I315" s="177" t="n">
        <v>1.42</v>
      </c>
      <c r="J315" s="177" t="n">
        <v>5</v>
      </c>
      <c r="K315" s="177" t="n">
        <f aca="false">VLOOKUP(J315,$S$5:$T$19,2,)</f>
        <v>0.154</v>
      </c>
      <c r="L315" s="177" t="n">
        <f aca="false">H315*I315*K315</f>
        <v>7.43512</v>
      </c>
      <c r="M315" s="184" t="str">
        <f aca="false">VLOOKUP(J315,$S:$U,3,)</f>
        <v>3/15"</v>
      </c>
    </row>
    <row r="316" customFormat="false" ht="15" hidden="false" customHeight="false" outlineLevel="0" collapsed="false">
      <c r="A316" s="258"/>
      <c r="B316" s="259"/>
      <c r="C316" s="259"/>
      <c r="D316" s="259"/>
      <c r="E316" s="259"/>
      <c r="F316" s="259"/>
      <c r="G316" s="250" t="s">
        <v>3849</v>
      </c>
      <c r="H316" s="250" t="n">
        <v>13</v>
      </c>
      <c r="I316" s="250" t="n">
        <v>1.02</v>
      </c>
      <c r="J316" s="250" t="n">
        <v>5</v>
      </c>
      <c r="K316" s="177" t="n">
        <f aca="false">VLOOKUP(J316,$S$5:$T$19,2,)</f>
        <v>0.154</v>
      </c>
      <c r="L316" s="177" t="n">
        <f aca="false">H316*I316*K316</f>
        <v>2.04204</v>
      </c>
      <c r="M316" s="184" t="str">
        <f aca="false">VLOOKUP(J316,$S:$U,3,)</f>
        <v>3/15"</v>
      </c>
    </row>
    <row r="317" customFormat="false" ht="15" hidden="false" customHeight="false" outlineLevel="0" collapsed="false">
      <c r="A317" s="196" t="s">
        <v>11</v>
      </c>
      <c r="B317" s="196"/>
      <c r="C317" s="196"/>
      <c r="D317" s="262" t="n">
        <f aca="false">SUM(D4:D316)</f>
        <v>82.51</v>
      </c>
      <c r="E317" s="262" t="n">
        <f aca="false">SUM(E4:E316)</f>
        <v>47.19</v>
      </c>
      <c r="F317" s="262" t="n">
        <f aca="false">SUM(F4:F316)</f>
        <v>619.9</v>
      </c>
      <c r="G317" s="191"/>
      <c r="M317" s="195"/>
    </row>
    <row r="319" customFormat="false" ht="14.15" hidden="false" customHeight="true" outlineLevel="0" collapsed="false">
      <c r="F319" s="173" t="s">
        <v>3793</v>
      </c>
      <c r="G319" s="173"/>
      <c r="H319" s="173"/>
    </row>
    <row r="320" customFormat="false" ht="15" hidden="false" customHeight="false" outlineLevel="0" collapsed="false">
      <c r="F320" s="179" t="s">
        <v>3796</v>
      </c>
      <c r="G320" s="180" t="s">
        <v>3797</v>
      </c>
      <c r="H320" s="181" t="s">
        <v>3798</v>
      </c>
    </row>
    <row r="321" customFormat="false" ht="15" hidden="false" customHeight="false" outlineLevel="0" collapsed="false">
      <c r="F321" s="182" t="n">
        <v>4.2</v>
      </c>
      <c r="G321" s="177" t="n">
        <v>0</v>
      </c>
      <c r="H321" s="184" t="n">
        <v>0</v>
      </c>
    </row>
    <row r="322" customFormat="false" ht="15" hidden="false" customHeight="false" outlineLevel="0" collapsed="false">
      <c r="F322" s="182" t="n">
        <v>5</v>
      </c>
      <c r="G322" s="177" t="n">
        <v>460.58</v>
      </c>
      <c r="H322" s="184" t="n">
        <v>506.64</v>
      </c>
    </row>
    <row r="323" customFormat="false" ht="15" hidden="false" customHeight="false" outlineLevel="0" collapsed="false">
      <c r="F323" s="182" t="n">
        <v>6</v>
      </c>
      <c r="G323" s="177" t="n">
        <v>0</v>
      </c>
      <c r="H323" s="184" t="n">
        <v>0</v>
      </c>
    </row>
    <row r="324" customFormat="false" ht="15" hidden="false" customHeight="false" outlineLevel="0" collapsed="false">
      <c r="F324" s="186" t="s">
        <v>3805</v>
      </c>
      <c r="G324" s="187" t="n">
        <v>460.58</v>
      </c>
      <c r="H324" s="188" t="n">
        <v>506.64</v>
      </c>
    </row>
    <row r="325" customFormat="false" ht="15" hidden="false" customHeight="false" outlineLevel="0" collapsed="false">
      <c r="F325" s="167"/>
      <c r="G325" s="167"/>
      <c r="H325" s="167"/>
    </row>
    <row r="326" customFormat="false" ht="14.15" hidden="false" customHeight="true" outlineLevel="0" collapsed="false">
      <c r="F326" s="173" t="s">
        <v>3806</v>
      </c>
      <c r="G326" s="173"/>
      <c r="H326" s="173"/>
    </row>
    <row r="327" customFormat="false" ht="15" hidden="false" customHeight="false" outlineLevel="0" collapsed="false">
      <c r="F327" s="179" t="s">
        <v>3796</v>
      </c>
      <c r="G327" s="180" t="s">
        <v>3797</v>
      </c>
      <c r="H327" s="181" t="s">
        <v>3798</v>
      </c>
    </row>
    <row r="328" customFormat="false" ht="15" hidden="false" customHeight="false" outlineLevel="0" collapsed="false">
      <c r="F328" s="182" t="n">
        <v>6.3</v>
      </c>
      <c r="G328" s="177" t="n">
        <v>0</v>
      </c>
      <c r="H328" s="184" t="n">
        <v>0</v>
      </c>
    </row>
    <row r="329" customFormat="false" ht="15" hidden="false" customHeight="false" outlineLevel="0" collapsed="false">
      <c r="F329" s="182" t="n">
        <v>8</v>
      </c>
      <c r="G329" s="177" t="n">
        <v>276.66</v>
      </c>
      <c r="H329" s="184" t="n">
        <v>304.33</v>
      </c>
    </row>
    <row r="330" customFormat="false" ht="15" hidden="false" customHeight="false" outlineLevel="0" collapsed="false">
      <c r="F330" s="182" t="n">
        <v>10</v>
      </c>
      <c r="G330" s="177" t="n">
        <v>1152.8</v>
      </c>
      <c r="H330" s="184" t="n">
        <v>1268.08</v>
      </c>
    </row>
    <row r="331" customFormat="false" ht="15" hidden="false" customHeight="false" outlineLevel="0" collapsed="false">
      <c r="F331" s="182" t="n">
        <v>12.5</v>
      </c>
      <c r="G331" s="177" t="n">
        <v>347.35</v>
      </c>
      <c r="H331" s="184" t="n">
        <v>382.09</v>
      </c>
    </row>
    <row r="332" customFormat="false" ht="15" hidden="false" customHeight="false" outlineLevel="0" collapsed="false">
      <c r="F332" s="182" t="n">
        <v>16</v>
      </c>
      <c r="G332" s="177" t="n">
        <v>260.07</v>
      </c>
      <c r="H332" s="184" t="n">
        <v>286.08</v>
      </c>
    </row>
    <row r="333" customFormat="false" ht="15" hidden="false" customHeight="false" outlineLevel="0" collapsed="false">
      <c r="F333" s="182" t="n">
        <v>20</v>
      </c>
      <c r="G333" s="177" t="n">
        <v>1049.35</v>
      </c>
      <c r="H333" s="184" t="n">
        <v>1154.29</v>
      </c>
    </row>
    <row r="334" customFormat="false" ht="15" hidden="false" customHeight="false" outlineLevel="0" collapsed="false">
      <c r="F334" s="182" t="n">
        <v>25</v>
      </c>
      <c r="G334" s="177" t="n">
        <v>0</v>
      </c>
      <c r="H334" s="184" t="n">
        <v>0</v>
      </c>
    </row>
    <row r="335" customFormat="false" ht="15" hidden="false" customHeight="false" outlineLevel="0" collapsed="false">
      <c r="F335" s="182" t="n">
        <v>32</v>
      </c>
      <c r="G335" s="177" t="n">
        <v>0</v>
      </c>
      <c r="H335" s="184" t="n">
        <v>0</v>
      </c>
    </row>
    <row r="336" customFormat="false" ht="15" hidden="false" customHeight="false" outlineLevel="0" collapsed="false">
      <c r="F336" s="192" t="s">
        <v>3805</v>
      </c>
      <c r="G336" s="187" t="n">
        <v>3086.23</v>
      </c>
      <c r="H336" s="193" t="n">
        <v>3394.85</v>
      </c>
    </row>
  </sheetData>
  <mergeCells count="257">
    <mergeCell ref="A1:C1"/>
    <mergeCell ref="D1:M1"/>
    <mergeCell ref="A2:M2"/>
    <mergeCell ref="O3:Q3"/>
    <mergeCell ref="S3:U3"/>
    <mergeCell ref="A4:A18"/>
    <mergeCell ref="B4:B18"/>
    <mergeCell ref="C4:C18"/>
    <mergeCell ref="D4:D18"/>
    <mergeCell ref="E4:E18"/>
    <mergeCell ref="F4:F18"/>
    <mergeCell ref="S9:U9"/>
    <mergeCell ref="O10:Q10"/>
    <mergeCell ref="A19:A24"/>
    <mergeCell ref="B19:B24"/>
    <mergeCell ref="C19:C24"/>
    <mergeCell ref="D19:D24"/>
    <mergeCell ref="E19:E24"/>
    <mergeCell ref="F19:F24"/>
    <mergeCell ref="O22:Q22"/>
    <mergeCell ref="A25:A48"/>
    <mergeCell ref="B25:B48"/>
    <mergeCell ref="C25:C48"/>
    <mergeCell ref="D25:D48"/>
    <mergeCell ref="E25:E48"/>
    <mergeCell ref="F25:F48"/>
    <mergeCell ref="A49:A60"/>
    <mergeCell ref="B49:B60"/>
    <mergeCell ref="C49:C60"/>
    <mergeCell ref="D49:D60"/>
    <mergeCell ref="E49:E60"/>
    <mergeCell ref="F49:F60"/>
    <mergeCell ref="A61:A67"/>
    <mergeCell ref="B61:B67"/>
    <mergeCell ref="C61:C67"/>
    <mergeCell ref="D61:D67"/>
    <mergeCell ref="E61:E67"/>
    <mergeCell ref="F61:F67"/>
    <mergeCell ref="A68:A72"/>
    <mergeCell ref="B68:B72"/>
    <mergeCell ref="C68:C72"/>
    <mergeCell ref="D68:D72"/>
    <mergeCell ref="E68:E72"/>
    <mergeCell ref="F68:F72"/>
    <mergeCell ref="A73:A86"/>
    <mergeCell ref="B73:B86"/>
    <mergeCell ref="C73:C86"/>
    <mergeCell ref="D73:D86"/>
    <mergeCell ref="E73:E86"/>
    <mergeCell ref="F73:F86"/>
    <mergeCell ref="A87:A97"/>
    <mergeCell ref="B87:B97"/>
    <mergeCell ref="C87:C97"/>
    <mergeCell ref="D87:D97"/>
    <mergeCell ref="E87:E97"/>
    <mergeCell ref="F87:F97"/>
    <mergeCell ref="A98:A102"/>
    <mergeCell ref="B98:B102"/>
    <mergeCell ref="C98:C102"/>
    <mergeCell ref="D98:D102"/>
    <mergeCell ref="E98:E102"/>
    <mergeCell ref="F98:F102"/>
    <mergeCell ref="A103:A108"/>
    <mergeCell ref="B103:B108"/>
    <mergeCell ref="C103:C108"/>
    <mergeCell ref="D103:D108"/>
    <mergeCell ref="E103:E108"/>
    <mergeCell ref="F103:F108"/>
    <mergeCell ref="A109:A113"/>
    <mergeCell ref="B109:B113"/>
    <mergeCell ref="C109:C113"/>
    <mergeCell ref="D109:D113"/>
    <mergeCell ref="E109:E113"/>
    <mergeCell ref="F109:F113"/>
    <mergeCell ref="A114:A120"/>
    <mergeCell ref="B114:B120"/>
    <mergeCell ref="C114:C120"/>
    <mergeCell ref="D114:D120"/>
    <mergeCell ref="E114:E120"/>
    <mergeCell ref="F114:F120"/>
    <mergeCell ref="A121:A123"/>
    <mergeCell ref="B121:B123"/>
    <mergeCell ref="C121:C123"/>
    <mergeCell ref="D121:D123"/>
    <mergeCell ref="E121:E123"/>
    <mergeCell ref="F121:F123"/>
    <mergeCell ref="A124:A129"/>
    <mergeCell ref="B124:B129"/>
    <mergeCell ref="C124:C129"/>
    <mergeCell ref="D124:D129"/>
    <mergeCell ref="E124:E129"/>
    <mergeCell ref="F124:F129"/>
    <mergeCell ref="A130:A135"/>
    <mergeCell ref="B130:B135"/>
    <mergeCell ref="C130:C135"/>
    <mergeCell ref="D130:D135"/>
    <mergeCell ref="E130:E135"/>
    <mergeCell ref="F130:F135"/>
    <mergeCell ref="A136:A140"/>
    <mergeCell ref="B136:B140"/>
    <mergeCell ref="C136:C140"/>
    <mergeCell ref="D136:D140"/>
    <mergeCell ref="E136:E140"/>
    <mergeCell ref="F136:F140"/>
    <mergeCell ref="A141:A159"/>
    <mergeCell ref="B141:B159"/>
    <mergeCell ref="C141:C159"/>
    <mergeCell ref="D141:D159"/>
    <mergeCell ref="E141:E159"/>
    <mergeCell ref="F141:F159"/>
    <mergeCell ref="A160:A168"/>
    <mergeCell ref="B160:B168"/>
    <mergeCell ref="C160:C168"/>
    <mergeCell ref="D160:D168"/>
    <mergeCell ref="E160:E168"/>
    <mergeCell ref="F160:F168"/>
    <mergeCell ref="A169:A173"/>
    <mergeCell ref="B169:B173"/>
    <mergeCell ref="C169:C173"/>
    <mergeCell ref="D169:D173"/>
    <mergeCell ref="E169:E173"/>
    <mergeCell ref="F169:F173"/>
    <mergeCell ref="A174:A178"/>
    <mergeCell ref="B174:B178"/>
    <mergeCell ref="C174:C178"/>
    <mergeCell ref="D174:D178"/>
    <mergeCell ref="E174:E178"/>
    <mergeCell ref="F174:F178"/>
    <mergeCell ref="A179:A183"/>
    <mergeCell ref="B179:B183"/>
    <mergeCell ref="C179:C183"/>
    <mergeCell ref="D179:D183"/>
    <mergeCell ref="E179:E183"/>
    <mergeCell ref="F179:F183"/>
    <mergeCell ref="A184:A189"/>
    <mergeCell ref="B184:B189"/>
    <mergeCell ref="C184:C189"/>
    <mergeCell ref="D184:D189"/>
    <mergeCell ref="E184:E189"/>
    <mergeCell ref="F184:F189"/>
    <mergeCell ref="A190:A194"/>
    <mergeCell ref="B190:B194"/>
    <mergeCell ref="C190:C194"/>
    <mergeCell ref="D190:D194"/>
    <mergeCell ref="E190:E194"/>
    <mergeCell ref="F190:F194"/>
    <mergeCell ref="A195:A197"/>
    <mergeCell ref="B195:B197"/>
    <mergeCell ref="C195:C197"/>
    <mergeCell ref="D195:D197"/>
    <mergeCell ref="E195:E197"/>
    <mergeCell ref="F195:F197"/>
    <mergeCell ref="A198:A201"/>
    <mergeCell ref="B198:B201"/>
    <mergeCell ref="C198:C201"/>
    <mergeCell ref="D198:D201"/>
    <mergeCell ref="E198:E201"/>
    <mergeCell ref="F198:F201"/>
    <mergeCell ref="A202:A205"/>
    <mergeCell ref="B202:B205"/>
    <mergeCell ref="C202:C205"/>
    <mergeCell ref="D202:D205"/>
    <mergeCell ref="E202:E205"/>
    <mergeCell ref="F202:F205"/>
    <mergeCell ref="A206:A213"/>
    <mergeCell ref="B206:B213"/>
    <mergeCell ref="C206:C213"/>
    <mergeCell ref="D206:D213"/>
    <mergeCell ref="E206:E213"/>
    <mergeCell ref="F206:F213"/>
    <mergeCell ref="A214:A222"/>
    <mergeCell ref="B214:B222"/>
    <mergeCell ref="C214:C222"/>
    <mergeCell ref="D214:D222"/>
    <mergeCell ref="E214:E222"/>
    <mergeCell ref="F214:F222"/>
    <mergeCell ref="A223:A225"/>
    <mergeCell ref="B223:B225"/>
    <mergeCell ref="C223:C225"/>
    <mergeCell ref="D223:D225"/>
    <mergeCell ref="E223:E225"/>
    <mergeCell ref="F223:F225"/>
    <mergeCell ref="A226:A228"/>
    <mergeCell ref="B226:B228"/>
    <mergeCell ref="C226:C228"/>
    <mergeCell ref="D226:D228"/>
    <mergeCell ref="E226:E228"/>
    <mergeCell ref="F226:F228"/>
    <mergeCell ref="A229:A247"/>
    <mergeCell ref="B229:B247"/>
    <mergeCell ref="C229:C247"/>
    <mergeCell ref="D229:D247"/>
    <mergeCell ref="E229:E247"/>
    <mergeCell ref="F229:F247"/>
    <mergeCell ref="A248:A252"/>
    <mergeCell ref="B248:B252"/>
    <mergeCell ref="C248:C252"/>
    <mergeCell ref="D248:D252"/>
    <mergeCell ref="E248:E252"/>
    <mergeCell ref="F248:F252"/>
    <mergeCell ref="A253:A263"/>
    <mergeCell ref="B253:B263"/>
    <mergeCell ref="C253:C263"/>
    <mergeCell ref="D253:D263"/>
    <mergeCell ref="E253:E263"/>
    <mergeCell ref="F253:F263"/>
    <mergeCell ref="A264:A271"/>
    <mergeCell ref="B264:B271"/>
    <mergeCell ref="C264:C271"/>
    <mergeCell ref="D264:D271"/>
    <mergeCell ref="E264:E271"/>
    <mergeCell ref="F264:F271"/>
    <mergeCell ref="A272:A281"/>
    <mergeCell ref="B272:B281"/>
    <mergeCell ref="C272:C281"/>
    <mergeCell ref="D272:D281"/>
    <mergeCell ref="E272:E281"/>
    <mergeCell ref="F272:F281"/>
    <mergeCell ref="A282:A284"/>
    <mergeCell ref="B282:B284"/>
    <mergeCell ref="C282:C284"/>
    <mergeCell ref="D282:D284"/>
    <mergeCell ref="E282:E284"/>
    <mergeCell ref="F282:F284"/>
    <mergeCell ref="A285:A291"/>
    <mergeCell ref="B285:B291"/>
    <mergeCell ref="C285:C291"/>
    <mergeCell ref="D285:D291"/>
    <mergeCell ref="E285:E291"/>
    <mergeCell ref="F285:F291"/>
    <mergeCell ref="A292:A297"/>
    <mergeCell ref="B292:B297"/>
    <mergeCell ref="C292:C297"/>
    <mergeCell ref="D292:D297"/>
    <mergeCell ref="E292:E297"/>
    <mergeCell ref="F292:F297"/>
    <mergeCell ref="A298:A302"/>
    <mergeCell ref="B298:B302"/>
    <mergeCell ref="C298:C302"/>
    <mergeCell ref="D298:D302"/>
    <mergeCell ref="E298:E302"/>
    <mergeCell ref="F298:F302"/>
    <mergeCell ref="A303:A304"/>
    <mergeCell ref="B303:B304"/>
    <mergeCell ref="C303:C304"/>
    <mergeCell ref="D303:D304"/>
    <mergeCell ref="E303:E304"/>
    <mergeCell ref="F303:F304"/>
    <mergeCell ref="A305:A316"/>
    <mergeCell ref="B305:B316"/>
    <mergeCell ref="C305:C316"/>
    <mergeCell ref="D305:D316"/>
    <mergeCell ref="E305:E316"/>
    <mergeCell ref="F305:F316"/>
    <mergeCell ref="A317:C317"/>
    <mergeCell ref="F319:H319"/>
    <mergeCell ref="F326:H326"/>
  </mergeCells>
  <printOptions headings="false" gridLines="false" gridLinesSet="true" horizontalCentered="false" verticalCentered="false"/>
  <pageMargins left="0.7875" right="0.7875" top="0.7875" bottom="0.7875" header="0.511811023622047" footer="0.511811023622047"/>
  <pageSetup paperSize="9" scale="35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CCCCCC"/>
    <pageSetUpPr fitToPage="false"/>
  </sheetPr>
  <dimension ref="A1:Z344"/>
  <sheetViews>
    <sheetView showFormulas="false" showGridLines="true" showRowColHeaders="true" showZeros="true" rightToLeft="false" tabSelected="false" showOutlineSymbols="false" defaultGridColor="true" view="pageBreakPreview" topLeftCell="A1" colorId="64" zoomScale="90" zoomScaleNormal="100" zoomScalePageLayoutView="90" workbookViewId="0">
      <selection pane="topLeft" activeCell="A2" activeCellId="0" sqref="A2"/>
    </sheetView>
  </sheetViews>
  <sheetFormatPr defaultColWidth="9.1484375" defaultRowHeight="15" zeroHeight="false" outlineLevelRow="0" outlineLevelCol="0"/>
  <cols>
    <col collapsed="false" customWidth="true" hidden="false" outlineLevel="0" max="1" min="1" style="263" width="18.57"/>
    <col collapsed="false" customWidth="true" hidden="false" outlineLevel="0" max="2" min="2" style="264" width="14.71"/>
    <col collapsed="false" customWidth="true" hidden="false" outlineLevel="0" max="3" min="3" style="264" width="19.29"/>
    <col collapsed="false" customWidth="true" hidden="false" outlineLevel="0" max="4" min="4" style="264" width="14.29"/>
    <col collapsed="false" customWidth="true" hidden="false" outlineLevel="0" max="5" min="5" style="264" width="17.86"/>
    <col collapsed="false" customWidth="true" hidden="false" outlineLevel="0" max="6" min="6" style="264" width="16.71"/>
    <col collapsed="false" customWidth="true" hidden="false" outlineLevel="0" max="7" min="7" style="264" width="17.15"/>
    <col collapsed="false" customWidth="true" hidden="false" outlineLevel="0" max="8" min="8" style="264" width="20.85"/>
    <col collapsed="false" customWidth="true" hidden="false" outlineLevel="0" max="9" min="9" style="264" width="24.57"/>
    <col collapsed="false" customWidth="true" hidden="false" outlineLevel="0" max="10" min="10" style="264" width="23.86"/>
    <col collapsed="false" customWidth="true" hidden="false" outlineLevel="0" max="11" min="11" style="264" width="18.86"/>
    <col collapsed="false" customWidth="true" hidden="false" outlineLevel="0" max="12" min="12" style="264" width="23.29"/>
    <col collapsed="false" customWidth="true" hidden="false" outlineLevel="0" max="13" min="13" style="264" width="9.71"/>
    <col collapsed="false" customWidth="true" hidden="false" outlineLevel="0" max="14" min="14" style="264" width="7.71"/>
    <col collapsed="false" customWidth="true" hidden="false" outlineLevel="0" max="15" min="15" style="265" width="6.85"/>
    <col collapsed="false" customWidth="true" hidden="false" outlineLevel="0" max="16" min="16" style="265" width="11.71"/>
    <col collapsed="false" customWidth="true" hidden="false" outlineLevel="0" max="17" min="17" style="265" width="14.29"/>
    <col collapsed="false" customWidth="false" hidden="false" outlineLevel="0" max="18" min="18" style="265" width="9.14"/>
    <col collapsed="false" customWidth="true" hidden="false" outlineLevel="0" max="19" min="19" style="265" width="6.29"/>
    <col collapsed="false" customWidth="true" hidden="false" outlineLevel="0" max="20" min="20" style="265" width="14.71"/>
    <col collapsed="false" customWidth="true" hidden="false" outlineLevel="0" max="21" min="21" style="265" width="7.86"/>
    <col collapsed="false" customWidth="false" hidden="false" outlineLevel="0" max="25" min="22" style="264" width="9.14"/>
    <col collapsed="false" customWidth="true" hidden="false" outlineLevel="0" max="26" min="26" style="264" width="11.14"/>
    <col collapsed="false" customWidth="false" hidden="false" outlineLevel="0" max="16384" min="27" style="1" width="9.14"/>
  </cols>
  <sheetData>
    <row r="1" customFormat="false" ht="97.5" hidden="false" customHeight="true" outlineLevel="0" collapsed="false">
      <c r="A1" s="169"/>
      <c r="B1" s="169"/>
      <c r="C1" s="169"/>
      <c r="D1" s="113" t="s">
        <v>4</v>
      </c>
      <c r="E1" s="113"/>
      <c r="F1" s="113"/>
      <c r="G1" s="113"/>
      <c r="H1" s="113"/>
      <c r="I1" s="113"/>
      <c r="J1" s="113"/>
      <c r="K1" s="113"/>
      <c r="L1" s="113"/>
      <c r="M1" s="113"/>
      <c r="N1" s="167"/>
      <c r="O1" s="167"/>
      <c r="P1" s="167"/>
      <c r="Q1" s="167"/>
      <c r="R1" s="167"/>
      <c r="S1" s="167"/>
      <c r="T1" s="167"/>
      <c r="U1" s="167"/>
      <c r="V1" s="167"/>
      <c r="W1" s="167"/>
      <c r="X1" s="167"/>
      <c r="Y1" s="167"/>
      <c r="Z1" s="167"/>
    </row>
    <row r="2" customFormat="false" ht="58.5" hidden="false" customHeight="true" outlineLevel="0" collapsed="false">
      <c r="A2" s="112" t="s">
        <v>4153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67"/>
      <c r="O2" s="167"/>
      <c r="P2" s="167"/>
      <c r="Q2" s="167"/>
      <c r="R2" s="167"/>
      <c r="S2" s="167"/>
      <c r="T2" s="167"/>
      <c r="U2" s="167"/>
      <c r="V2" s="167"/>
      <c r="W2" s="167"/>
      <c r="X2" s="167"/>
      <c r="Y2" s="167"/>
      <c r="Z2" s="167"/>
    </row>
    <row r="3" customFormat="false" ht="15" hidden="false" customHeight="true" outlineLevel="0" collapsed="false">
      <c r="A3" s="266" t="s">
        <v>3780</v>
      </c>
      <c r="B3" s="207" t="s">
        <v>3997</v>
      </c>
      <c r="C3" s="207" t="s">
        <v>3782</v>
      </c>
      <c r="D3" s="207" t="s">
        <v>3783</v>
      </c>
      <c r="E3" s="207" t="s">
        <v>3784</v>
      </c>
      <c r="F3" s="207" t="s">
        <v>3785</v>
      </c>
      <c r="G3" s="207" t="s">
        <v>3786</v>
      </c>
      <c r="H3" s="207" t="s">
        <v>3787</v>
      </c>
      <c r="I3" s="207" t="s">
        <v>3788</v>
      </c>
      <c r="J3" s="207" t="s">
        <v>3789</v>
      </c>
      <c r="K3" s="207" t="s">
        <v>3790</v>
      </c>
      <c r="L3" s="207" t="s">
        <v>3791</v>
      </c>
      <c r="M3" s="267" t="s">
        <v>3995</v>
      </c>
      <c r="O3" s="268" t="s">
        <v>3793</v>
      </c>
      <c r="P3" s="268"/>
      <c r="Q3" s="268"/>
      <c r="S3" s="269" t="s">
        <v>3793</v>
      </c>
      <c r="T3" s="269"/>
      <c r="U3" s="269"/>
      <c r="X3" s="268" t="s">
        <v>3793</v>
      </c>
      <c r="Y3" s="268"/>
      <c r="Z3" s="268"/>
    </row>
    <row r="4" customFormat="false" ht="17.15" hidden="false" customHeight="false" outlineLevel="0" collapsed="false">
      <c r="A4" s="270" t="s">
        <v>4154</v>
      </c>
      <c r="B4" s="271" t="s">
        <v>4155</v>
      </c>
      <c r="C4" s="271" t="s">
        <v>4000</v>
      </c>
      <c r="D4" s="272" t="n">
        <v>7.1</v>
      </c>
      <c r="E4" s="272" t="n">
        <v>2.84</v>
      </c>
      <c r="F4" s="272" t="n">
        <v>44.99</v>
      </c>
      <c r="G4" s="273" t="s">
        <v>3838</v>
      </c>
      <c r="H4" s="274" t="n">
        <v>2</v>
      </c>
      <c r="I4" s="274" t="n">
        <v>10.8</v>
      </c>
      <c r="J4" s="274" t="n">
        <v>10</v>
      </c>
      <c r="K4" s="177" t="n">
        <f aca="false">VLOOKUP(J4,$S$5:$T$19,2,)</f>
        <v>0.62</v>
      </c>
      <c r="L4" s="177" t="n">
        <f aca="false">H4*I4*K4</f>
        <v>13.392</v>
      </c>
      <c r="M4" s="184" t="str">
        <f aca="false">VLOOKUP(J4,$S:$U,3,)</f>
        <v>3/8"</v>
      </c>
      <c r="O4" s="275" t="s">
        <v>3796</v>
      </c>
      <c r="P4" s="276" t="s">
        <v>3797</v>
      </c>
      <c r="Q4" s="277" t="s">
        <v>3798</v>
      </c>
      <c r="S4" s="278" t="s">
        <v>3796</v>
      </c>
      <c r="T4" s="279" t="s">
        <v>3799</v>
      </c>
      <c r="U4" s="280" t="s">
        <v>3800</v>
      </c>
      <c r="X4" s="275" t="s">
        <v>3796</v>
      </c>
      <c r="Y4" s="276" t="s">
        <v>3797</v>
      </c>
      <c r="Z4" s="277" t="s">
        <v>3798</v>
      </c>
    </row>
    <row r="5" customFormat="false" ht="15" hidden="false" customHeight="false" outlineLevel="0" collapsed="false">
      <c r="A5" s="270"/>
      <c r="B5" s="271"/>
      <c r="C5" s="271"/>
      <c r="D5" s="272"/>
      <c r="E5" s="272"/>
      <c r="F5" s="272"/>
      <c r="G5" s="273" t="s">
        <v>3839</v>
      </c>
      <c r="H5" s="274" t="n">
        <v>6</v>
      </c>
      <c r="I5" s="274" t="n">
        <v>10.55</v>
      </c>
      <c r="J5" s="274" t="n">
        <v>10</v>
      </c>
      <c r="K5" s="177" t="n">
        <f aca="false">VLOOKUP(J5,$S$5:$T$19,2,)</f>
        <v>0.62</v>
      </c>
      <c r="L5" s="177" t="n">
        <f aca="false">H5*I5*K5</f>
        <v>39.246</v>
      </c>
      <c r="M5" s="184" t="str">
        <f aca="false">VLOOKUP(J5,$S:$U,3,)</f>
        <v>3/8"</v>
      </c>
      <c r="O5" s="278" t="n">
        <v>4.2</v>
      </c>
      <c r="P5" s="177" t="n">
        <f aca="false">SUMIF(J:J,O5,L:L)</f>
        <v>0</v>
      </c>
      <c r="Q5" s="184" t="n">
        <f aca="false">P5*1.1</f>
        <v>0</v>
      </c>
      <c r="S5" s="278" t="n">
        <v>4.2</v>
      </c>
      <c r="T5" s="279" t="n">
        <v>0.109</v>
      </c>
      <c r="U5" s="281" t="s">
        <v>3802</v>
      </c>
      <c r="X5" s="278" t="n">
        <v>4.2</v>
      </c>
      <c r="Y5" s="177"/>
      <c r="Z5" s="184"/>
    </row>
    <row r="6" customFormat="false" ht="15" hidden="false" customHeight="false" outlineLevel="0" collapsed="false">
      <c r="A6" s="270"/>
      <c r="B6" s="271"/>
      <c r="C6" s="271"/>
      <c r="D6" s="272"/>
      <c r="E6" s="272"/>
      <c r="F6" s="272"/>
      <c r="G6" s="273" t="s">
        <v>3840</v>
      </c>
      <c r="H6" s="274" t="n">
        <v>4</v>
      </c>
      <c r="I6" s="274" t="n">
        <v>9.3</v>
      </c>
      <c r="J6" s="274" t="n">
        <v>10</v>
      </c>
      <c r="K6" s="177" t="n">
        <f aca="false">VLOOKUP(J6,$S$5:$T$19,2,)</f>
        <v>0.62</v>
      </c>
      <c r="L6" s="177" t="n">
        <f aca="false">H6*I6*K6</f>
        <v>23.064</v>
      </c>
      <c r="M6" s="184" t="str">
        <f aca="false">VLOOKUP(J6,$S:$U,3,)</f>
        <v>3/8"</v>
      </c>
      <c r="O6" s="278" t="n">
        <v>5</v>
      </c>
      <c r="P6" s="177" t="n">
        <f aca="false">SUMIF(J:J,O6,L:L)</f>
        <v>653.97948</v>
      </c>
      <c r="Q6" s="184" t="n">
        <f aca="false">P6*1.1</f>
        <v>719.377428</v>
      </c>
      <c r="S6" s="278" t="n">
        <v>5</v>
      </c>
      <c r="T6" s="279" t="n">
        <v>0.154</v>
      </c>
      <c r="U6" s="281" t="s">
        <v>3803</v>
      </c>
      <c r="X6" s="278" t="n">
        <v>5</v>
      </c>
      <c r="Y6" s="177"/>
      <c r="Z6" s="184" t="n">
        <f aca="false">436+241</f>
        <v>677</v>
      </c>
    </row>
    <row r="7" customFormat="false" ht="15" hidden="false" customHeight="false" outlineLevel="0" collapsed="false">
      <c r="A7" s="270"/>
      <c r="B7" s="271"/>
      <c r="C7" s="271"/>
      <c r="D7" s="272"/>
      <c r="E7" s="272"/>
      <c r="F7" s="272"/>
      <c r="G7" s="273" t="s">
        <v>3841</v>
      </c>
      <c r="H7" s="274" t="n">
        <v>1</v>
      </c>
      <c r="I7" s="274" t="n">
        <v>3.6</v>
      </c>
      <c r="J7" s="274" t="n">
        <v>10</v>
      </c>
      <c r="K7" s="177" t="n">
        <f aca="false">VLOOKUP(J7,$S$5:$T$19,2,)</f>
        <v>0.62</v>
      </c>
      <c r="L7" s="177" t="n">
        <f aca="false">H7*I7*K7</f>
        <v>2.232</v>
      </c>
      <c r="M7" s="184" t="str">
        <f aca="false">VLOOKUP(J7,$S:$U,3,)</f>
        <v>3/8"</v>
      </c>
      <c r="O7" s="278" t="n">
        <v>6</v>
      </c>
      <c r="P7" s="177" t="n">
        <f aca="false">SUMIF(J:J,O7,L:L)</f>
        <v>0</v>
      </c>
      <c r="Q7" s="184" t="n">
        <f aca="false">P7*1.1</f>
        <v>0</v>
      </c>
      <c r="S7" s="278" t="n">
        <v>6</v>
      </c>
      <c r="T7" s="279" t="n">
        <v>0.222</v>
      </c>
      <c r="U7" s="281" t="s">
        <v>3804</v>
      </c>
      <c r="X7" s="278" t="n">
        <v>6</v>
      </c>
      <c r="Y7" s="177"/>
      <c r="Z7" s="184"/>
    </row>
    <row r="8" customFormat="false" ht="15" hidden="false" customHeight="false" outlineLevel="0" collapsed="false">
      <c r="A8" s="270"/>
      <c r="B8" s="271"/>
      <c r="C8" s="271"/>
      <c r="D8" s="272"/>
      <c r="E8" s="272"/>
      <c r="F8" s="272"/>
      <c r="G8" s="273" t="s">
        <v>3842</v>
      </c>
      <c r="H8" s="274" t="n">
        <v>2</v>
      </c>
      <c r="I8" s="274" t="n">
        <v>10.5</v>
      </c>
      <c r="J8" s="274" t="n">
        <v>10</v>
      </c>
      <c r="K8" s="177" t="n">
        <f aca="false">VLOOKUP(J8,$S$5:$T$19,2,)</f>
        <v>0.62</v>
      </c>
      <c r="L8" s="177" t="n">
        <f aca="false">H8*I8*K8</f>
        <v>13.02</v>
      </c>
      <c r="M8" s="184" t="str">
        <f aca="false">VLOOKUP(J8,$S:$U,3,)</f>
        <v>3/8"</v>
      </c>
      <c r="O8" s="282" t="s">
        <v>3805</v>
      </c>
      <c r="P8" s="283" t="n">
        <f aca="false">SUM(P5:P7)</f>
        <v>653.97948</v>
      </c>
      <c r="Q8" s="284" t="n">
        <f aca="false">SUM(Q5:Q7)</f>
        <v>719.377428</v>
      </c>
      <c r="R8" s="285" t="e">
        <f aca="false">Q8-#REF!</f>
        <v>#REF!</v>
      </c>
      <c r="X8" s="282" t="s">
        <v>3805</v>
      </c>
      <c r="Y8" s="283" t="n">
        <f aca="false">SUM(Y5:Y7)</f>
        <v>0</v>
      </c>
      <c r="Z8" s="284" t="n">
        <f aca="false">SUM(Z5:Z7)</f>
        <v>677</v>
      </c>
    </row>
    <row r="9" customFormat="false" ht="15" hidden="false" customHeight="true" outlineLevel="0" collapsed="false">
      <c r="A9" s="270"/>
      <c r="B9" s="271"/>
      <c r="C9" s="271"/>
      <c r="D9" s="272"/>
      <c r="E9" s="272"/>
      <c r="F9" s="272"/>
      <c r="G9" s="273" t="s">
        <v>3843</v>
      </c>
      <c r="H9" s="274" t="n">
        <v>6</v>
      </c>
      <c r="I9" s="274" t="n">
        <v>10.25</v>
      </c>
      <c r="J9" s="274" t="n">
        <v>10</v>
      </c>
      <c r="K9" s="177" t="n">
        <f aca="false">VLOOKUP(J9,$S$5:$T$19,2,)</f>
        <v>0.62</v>
      </c>
      <c r="L9" s="177" t="n">
        <f aca="false">H9*I9*K9</f>
        <v>38.13</v>
      </c>
      <c r="M9" s="184" t="str">
        <f aca="false">VLOOKUP(J9,$S:$U,3,)</f>
        <v>3/8"</v>
      </c>
      <c r="S9" s="269" t="s">
        <v>3806</v>
      </c>
      <c r="T9" s="269"/>
      <c r="U9" s="269"/>
      <c r="X9" s="265"/>
      <c r="Y9" s="265"/>
      <c r="Z9" s="265"/>
    </row>
    <row r="10" customFormat="false" ht="17.15" hidden="false" customHeight="true" outlineLevel="0" collapsed="false">
      <c r="A10" s="270"/>
      <c r="B10" s="271"/>
      <c r="C10" s="271"/>
      <c r="D10" s="272"/>
      <c r="E10" s="272"/>
      <c r="F10" s="272"/>
      <c r="G10" s="273" t="s">
        <v>3844</v>
      </c>
      <c r="H10" s="274" t="n">
        <v>1</v>
      </c>
      <c r="I10" s="274" t="n">
        <v>4.35</v>
      </c>
      <c r="J10" s="274" t="n">
        <v>10</v>
      </c>
      <c r="K10" s="177" t="n">
        <f aca="false">VLOOKUP(J10,$S$5:$T$19,2,)</f>
        <v>0.62</v>
      </c>
      <c r="L10" s="177" t="n">
        <f aca="false">H10*I10*K10</f>
        <v>2.697</v>
      </c>
      <c r="M10" s="184" t="str">
        <f aca="false">VLOOKUP(J10,$S:$U,3,)</f>
        <v>3/8"</v>
      </c>
      <c r="O10" s="268" t="s">
        <v>3806</v>
      </c>
      <c r="P10" s="268"/>
      <c r="Q10" s="268"/>
      <c r="S10" s="278" t="s">
        <v>3796</v>
      </c>
      <c r="T10" s="279" t="s">
        <v>3799</v>
      </c>
      <c r="U10" s="280" t="s">
        <v>3800</v>
      </c>
      <c r="X10" s="268" t="s">
        <v>3806</v>
      </c>
      <c r="Y10" s="268"/>
      <c r="Z10" s="268"/>
    </row>
    <row r="11" customFormat="false" ht="15" hidden="false" customHeight="false" outlineLevel="0" collapsed="false">
      <c r="A11" s="270"/>
      <c r="B11" s="271"/>
      <c r="C11" s="271"/>
      <c r="D11" s="272"/>
      <c r="E11" s="272"/>
      <c r="F11" s="272"/>
      <c r="G11" s="273" t="s">
        <v>3845</v>
      </c>
      <c r="H11" s="274" t="n">
        <v>214</v>
      </c>
      <c r="I11" s="274" t="n">
        <v>1.02</v>
      </c>
      <c r="J11" s="274" t="n">
        <v>5</v>
      </c>
      <c r="K11" s="177" t="n">
        <f aca="false">VLOOKUP(J11,$S$5:$T$19,2,)</f>
        <v>0.154</v>
      </c>
      <c r="L11" s="272" t="n">
        <f aca="false">H11*I11*K11</f>
        <v>33.61512</v>
      </c>
      <c r="M11" s="286" t="str">
        <f aca="false">VLOOKUP(J11,$S:$U,3,)</f>
        <v>3/15"</v>
      </c>
      <c r="O11" s="275" t="s">
        <v>3796</v>
      </c>
      <c r="P11" s="276" t="s">
        <v>3797</v>
      </c>
      <c r="Q11" s="277" t="s">
        <v>3798</v>
      </c>
      <c r="S11" s="278" t="n">
        <v>6.3</v>
      </c>
      <c r="T11" s="279" t="n">
        <v>0.25</v>
      </c>
      <c r="U11" s="281" t="s">
        <v>3804</v>
      </c>
      <c r="X11" s="275" t="s">
        <v>3796</v>
      </c>
      <c r="Y11" s="276" t="s">
        <v>3797</v>
      </c>
      <c r="Z11" s="277" t="s">
        <v>3798</v>
      </c>
    </row>
    <row r="12" customFormat="false" ht="15" hidden="false" customHeight="false" outlineLevel="0" collapsed="false">
      <c r="A12" s="287" t="s">
        <v>4154</v>
      </c>
      <c r="B12" s="177" t="s">
        <v>4156</v>
      </c>
      <c r="C12" s="177" t="s">
        <v>4000</v>
      </c>
      <c r="D12" s="177" t="n">
        <v>0.83</v>
      </c>
      <c r="E12" s="177" t="n">
        <v>0.33</v>
      </c>
      <c r="F12" s="177" t="n">
        <v>5.23</v>
      </c>
      <c r="G12" s="273" t="s">
        <v>3838</v>
      </c>
      <c r="H12" s="274" t="n">
        <v>2</v>
      </c>
      <c r="I12" s="274" t="n">
        <v>5.71</v>
      </c>
      <c r="J12" s="274" t="n">
        <v>10</v>
      </c>
      <c r="K12" s="177" t="n">
        <f aca="false">VLOOKUP(J12,$S$5:$T$19,2,)</f>
        <v>0.62</v>
      </c>
      <c r="L12" s="248" t="n">
        <f aca="false">H12*I12*K12</f>
        <v>7.0804</v>
      </c>
      <c r="M12" s="249" t="str">
        <f aca="false">VLOOKUP(J12,$S:$U,3,)</f>
        <v>3/8"</v>
      </c>
      <c r="O12" s="278" t="n">
        <v>6.3</v>
      </c>
      <c r="P12" s="177" t="n">
        <f aca="false">SUMIF(J:J,O12,L:L)</f>
        <v>0</v>
      </c>
      <c r="Q12" s="184" t="n">
        <f aca="false">P12*1.1</f>
        <v>0</v>
      </c>
      <c r="S12" s="278" t="n">
        <v>8</v>
      </c>
      <c r="T12" s="279" t="n">
        <v>0.4</v>
      </c>
      <c r="U12" s="281" t="s">
        <v>3807</v>
      </c>
      <c r="X12" s="278" t="n">
        <v>6.3</v>
      </c>
      <c r="Y12" s="177"/>
      <c r="Z12" s="184"/>
    </row>
    <row r="13" customFormat="false" ht="15" hidden="false" customHeight="false" outlineLevel="0" collapsed="false">
      <c r="A13" s="287"/>
      <c r="B13" s="177"/>
      <c r="C13" s="177"/>
      <c r="D13" s="177"/>
      <c r="E13" s="177"/>
      <c r="F13" s="177"/>
      <c r="G13" s="273" t="s">
        <v>3839</v>
      </c>
      <c r="H13" s="274" t="n">
        <v>2</v>
      </c>
      <c r="I13" s="274" t="n">
        <v>5.96</v>
      </c>
      <c r="J13" s="274" t="n">
        <v>10</v>
      </c>
      <c r="K13" s="177" t="n">
        <f aca="false">VLOOKUP(J13,$S$5:$T$19,2,)</f>
        <v>0.62</v>
      </c>
      <c r="L13" s="177" t="n">
        <f aca="false">H13*I13*K13</f>
        <v>7.3904</v>
      </c>
      <c r="M13" s="184" t="str">
        <f aca="false">VLOOKUP(J13,$S:$U,3,)</f>
        <v>3/8"</v>
      </c>
      <c r="O13" s="278" t="n">
        <v>8</v>
      </c>
      <c r="P13" s="177" t="n">
        <f aca="false">SUMIF(J:J,O13,L:L)</f>
        <v>70.8</v>
      </c>
      <c r="Q13" s="184" t="n">
        <f aca="false">P13*1.1</f>
        <v>77.88</v>
      </c>
      <c r="S13" s="278" t="n">
        <v>10</v>
      </c>
      <c r="T13" s="279" t="n">
        <v>0.62</v>
      </c>
      <c r="U13" s="281" t="s">
        <v>3808</v>
      </c>
      <c r="X13" s="278" t="n">
        <v>8</v>
      </c>
      <c r="Y13" s="177"/>
      <c r="Z13" s="184" t="n">
        <f aca="false">7+70</f>
        <v>77</v>
      </c>
    </row>
    <row r="14" customFormat="false" ht="15" hidden="false" customHeight="false" outlineLevel="0" collapsed="false">
      <c r="A14" s="287"/>
      <c r="B14" s="177"/>
      <c r="C14" s="177"/>
      <c r="D14" s="177"/>
      <c r="E14" s="177"/>
      <c r="F14" s="177"/>
      <c r="G14" s="273" t="s">
        <v>3840</v>
      </c>
      <c r="H14" s="274" t="n">
        <v>23</v>
      </c>
      <c r="I14" s="274" t="n">
        <v>1.02</v>
      </c>
      <c r="J14" s="274" t="n">
        <v>5</v>
      </c>
      <c r="K14" s="177" t="n">
        <f aca="false">VLOOKUP(J14,$S$5:$T$19,2,)</f>
        <v>0.154</v>
      </c>
      <c r="L14" s="250" t="n">
        <f aca="false">H14*I14*K14</f>
        <v>3.61284</v>
      </c>
      <c r="M14" s="251" t="str">
        <f aca="false">VLOOKUP(J14,$S:$U,3,)</f>
        <v>3/15"</v>
      </c>
      <c r="O14" s="278" t="n">
        <v>10</v>
      </c>
      <c r="P14" s="177" t="n">
        <f aca="false">SUMIF(J:J,O14,L:L)</f>
        <v>2169.318</v>
      </c>
      <c r="Q14" s="184" t="n">
        <f aca="false">P14*1.1</f>
        <v>2386.2498</v>
      </c>
      <c r="S14" s="278" t="n">
        <v>12.5</v>
      </c>
      <c r="T14" s="279" t="n">
        <v>0.96</v>
      </c>
      <c r="U14" s="281" t="s">
        <v>3809</v>
      </c>
      <c r="X14" s="278" t="n">
        <v>10</v>
      </c>
      <c r="Y14" s="177"/>
      <c r="Z14" s="184" t="n">
        <f aca="false">545+1827</f>
        <v>2372</v>
      </c>
    </row>
    <row r="15" customFormat="false" ht="15" hidden="false" customHeight="false" outlineLevel="0" collapsed="false">
      <c r="A15" s="287" t="s">
        <v>4154</v>
      </c>
      <c r="B15" s="177" t="s">
        <v>4157</v>
      </c>
      <c r="C15" s="177" t="s">
        <v>4000</v>
      </c>
      <c r="D15" s="177" t="n">
        <v>5.68</v>
      </c>
      <c r="E15" s="177" t="n">
        <v>2.27</v>
      </c>
      <c r="F15" s="177" t="n">
        <v>35.97</v>
      </c>
      <c r="G15" s="273" t="s">
        <v>3838</v>
      </c>
      <c r="H15" s="274" t="n">
        <v>2</v>
      </c>
      <c r="I15" s="274" t="n">
        <v>9.85</v>
      </c>
      <c r="J15" s="274" t="n">
        <v>10</v>
      </c>
      <c r="K15" s="177" t="n">
        <f aca="false">VLOOKUP(J15,$S$5:$T$19,2,)</f>
        <v>0.62</v>
      </c>
      <c r="L15" s="248" t="n">
        <f aca="false">H15*I15*K15</f>
        <v>12.214</v>
      </c>
      <c r="M15" s="249" t="str">
        <f aca="false">VLOOKUP(J15,$S:$U,3,)</f>
        <v>3/8"</v>
      </c>
      <c r="O15" s="278" t="n">
        <v>12.5</v>
      </c>
      <c r="P15" s="177" t="n">
        <f aca="false">SUMIF(J:J,O15,L:L)</f>
        <v>332.688</v>
      </c>
      <c r="Q15" s="184" t="n">
        <f aca="false">P15*1.1</f>
        <v>365.9568</v>
      </c>
      <c r="S15" s="278" t="n">
        <v>16</v>
      </c>
      <c r="T15" s="279" t="n">
        <v>1.58</v>
      </c>
      <c r="U15" s="281" t="s">
        <v>3810</v>
      </c>
      <c r="X15" s="278" t="n">
        <v>12.5</v>
      </c>
      <c r="Y15" s="177"/>
      <c r="Z15" s="184" t="n">
        <f aca="false">160+207</f>
        <v>367</v>
      </c>
    </row>
    <row r="16" customFormat="false" ht="15" hidden="false" customHeight="false" outlineLevel="0" collapsed="false">
      <c r="A16" s="287"/>
      <c r="B16" s="177"/>
      <c r="C16" s="177"/>
      <c r="D16" s="177"/>
      <c r="E16" s="177"/>
      <c r="F16" s="177"/>
      <c r="G16" s="273" t="s">
        <v>3839</v>
      </c>
      <c r="H16" s="274" t="n">
        <v>4</v>
      </c>
      <c r="I16" s="274" t="n">
        <v>8</v>
      </c>
      <c r="J16" s="274" t="n">
        <v>10</v>
      </c>
      <c r="K16" s="177" t="n">
        <f aca="false">VLOOKUP(J16,$S$5:$T$19,2,)</f>
        <v>0.62</v>
      </c>
      <c r="L16" s="177" t="n">
        <f aca="false">H16*I16*K16</f>
        <v>19.84</v>
      </c>
      <c r="M16" s="184" t="str">
        <f aca="false">VLOOKUP(J16,$S:$U,3,)</f>
        <v>3/8"</v>
      </c>
      <c r="O16" s="278" t="n">
        <v>16</v>
      </c>
      <c r="P16" s="177" t="n">
        <f aca="false">SUMIF(J:J,O16,L:L)</f>
        <v>298.0354</v>
      </c>
      <c r="Q16" s="184" t="n">
        <f aca="false">P16*1.1</f>
        <v>327.83894</v>
      </c>
      <c r="S16" s="278" t="n">
        <v>20</v>
      </c>
      <c r="T16" s="279" t="n">
        <v>2.47</v>
      </c>
      <c r="U16" s="281" t="s">
        <v>3811</v>
      </c>
      <c r="X16" s="278" t="n">
        <v>16</v>
      </c>
      <c r="Y16" s="177"/>
      <c r="Z16" s="184" t="n">
        <f aca="false">75+252</f>
        <v>327</v>
      </c>
    </row>
    <row r="17" customFormat="false" ht="15" hidden="false" customHeight="false" outlineLevel="0" collapsed="false">
      <c r="A17" s="287"/>
      <c r="B17" s="177"/>
      <c r="C17" s="177"/>
      <c r="D17" s="177"/>
      <c r="E17" s="177"/>
      <c r="F17" s="177"/>
      <c r="G17" s="273" t="s">
        <v>3840</v>
      </c>
      <c r="H17" s="274" t="n">
        <v>2</v>
      </c>
      <c r="I17" s="274" t="n">
        <v>7.95</v>
      </c>
      <c r="J17" s="274" t="n">
        <v>10</v>
      </c>
      <c r="K17" s="177" t="n">
        <f aca="false">VLOOKUP(J17,$S$5:$T$19,2,)</f>
        <v>0.62</v>
      </c>
      <c r="L17" s="177" t="n">
        <f aca="false">H17*I17*K17</f>
        <v>9.858</v>
      </c>
      <c r="M17" s="184" t="str">
        <f aca="false">VLOOKUP(J17,$S:$U,3,)</f>
        <v>3/8"</v>
      </c>
      <c r="O17" s="278" t="n">
        <v>20</v>
      </c>
      <c r="P17" s="177" t="n">
        <f aca="false">SUMIF(J:J,O17,L:L)</f>
        <v>0</v>
      </c>
      <c r="Q17" s="184" t="n">
        <f aca="false">P17*1.1</f>
        <v>0</v>
      </c>
      <c r="S17" s="278" t="n">
        <v>25</v>
      </c>
      <c r="T17" s="279" t="n">
        <v>3.85</v>
      </c>
      <c r="U17" s="281" t="s">
        <v>3812</v>
      </c>
      <c r="X17" s="278" t="n">
        <v>20</v>
      </c>
      <c r="Y17" s="177"/>
      <c r="Z17" s="184"/>
    </row>
    <row r="18" customFormat="false" ht="15" hidden="false" customHeight="false" outlineLevel="0" collapsed="false">
      <c r="A18" s="287"/>
      <c r="B18" s="177"/>
      <c r="C18" s="177"/>
      <c r="D18" s="177"/>
      <c r="E18" s="177"/>
      <c r="F18" s="177"/>
      <c r="G18" s="273" t="s">
        <v>3841</v>
      </c>
      <c r="H18" s="274" t="n">
        <v>2</v>
      </c>
      <c r="I18" s="274" t="n">
        <v>7.95</v>
      </c>
      <c r="J18" s="274" t="n">
        <v>10</v>
      </c>
      <c r="K18" s="177" t="n">
        <f aca="false">VLOOKUP(J18,$S$5:$T$19,2,)</f>
        <v>0.62</v>
      </c>
      <c r="L18" s="177" t="n">
        <f aca="false">H18*I18*K18</f>
        <v>9.858</v>
      </c>
      <c r="M18" s="184" t="str">
        <f aca="false">VLOOKUP(J18,$S:$U,3,)</f>
        <v>3/8"</v>
      </c>
      <c r="O18" s="278" t="n">
        <v>25</v>
      </c>
      <c r="P18" s="177" t="n">
        <f aca="false">SUMIF(J:J,O18,L:L)</f>
        <v>0</v>
      </c>
      <c r="Q18" s="184" t="n">
        <f aca="false">P18*1.1</f>
        <v>0</v>
      </c>
      <c r="S18" s="282" t="n">
        <v>32</v>
      </c>
      <c r="T18" s="288" t="n">
        <v>6.31</v>
      </c>
      <c r="U18" s="289" t="s">
        <v>3813</v>
      </c>
      <c r="X18" s="278" t="n">
        <v>25</v>
      </c>
      <c r="Y18" s="177"/>
      <c r="Z18" s="184"/>
    </row>
    <row r="19" customFormat="false" ht="15" hidden="false" customHeight="false" outlineLevel="0" collapsed="false">
      <c r="A19" s="287"/>
      <c r="B19" s="177"/>
      <c r="C19" s="177"/>
      <c r="D19" s="177"/>
      <c r="E19" s="177"/>
      <c r="F19" s="177"/>
      <c r="G19" s="273" t="s">
        <v>3842</v>
      </c>
      <c r="H19" s="274" t="n">
        <v>1</v>
      </c>
      <c r="I19" s="274" t="n">
        <v>3.85</v>
      </c>
      <c r="J19" s="274" t="n">
        <v>10</v>
      </c>
      <c r="K19" s="177" t="n">
        <f aca="false">VLOOKUP(J19,$S$5:$T$19,2,)</f>
        <v>0.62</v>
      </c>
      <c r="L19" s="177" t="n">
        <f aca="false">H19*I19*K19</f>
        <v>2.387</v>
      </c>
      <c r="M19" s="184" t="str">
        <f aca="false">VLOOKUP(J19,$S:$U,3,)</f>
        <v>3/8"</v>
      </c>
      <c r="O19" s="278" t="n">
        <v>32</v>
      </c>
      <c r="P19" s="177" t="n">
        <f aca="false">SUMIF(J:J,O19,L:L)</f>
        <v>0</v>
      </c>
      <c r="Q19" s="184" t="n">
        <f aca="false">P19*1.1</f>
        <v>0</v>
      </c>
      <c r="X19" s="278" t="n">
        <v>32</v>
      </c>
      <c r="Y19" s="177"/>
      <c r="Z19" s="184"/>
    </row>
    <row r="20" customFormat="false" ht="15" hidden="false" customHeight="false" outlineLevel="0" collapsed="false">
      <c r="A20" s="287"/>
      <c r="B20" s="177"/>
      <c r="C20" s="177"/>
      <c r="D20" s="177"/>
      <c r="E20" s="177"/>
      <c r="F20" s="177"/>
      <c r="G20" s="273" t="s">
        <v>3843</v>
      </c>
      <c r="H20" s="274" t="n">
        <v>27</v>
      </c>
      <c r="I20" s="274" t="n">
        <v>3.15</v>
      </c>
      <c r="J20" s="274" t="n">
        <v>10</v>
      </c>
      <c r="K20" s="177" t="n">
        <f aca="false">VLOOKUP(J20,$S$5:$T$19,2,)</f>
        <v>0.62</v>
      </c>
      <c r="L20" s="177" t="n">
        <f aca="false">H20*I20*K20</f>
        <v>52.731</v>
      </c>
      <c r="M20" s="184" t="str">
        <f aca="false">VLOOKUP(J20,$S:$U,3,)</f>
        <v>3/8"</v>
      </c>
      <c r="O20" s="290" t="s">
        <v>3805</v>
      </c>
      <c r="P20" s="283" t="n">
        <f aca="false">SUM(P12:P19)</f>
        <v>2870.8414</v>
      </c>
      <c r="Q20" s="291" t="n">
        <f aca="false">P20*1.1</f>
        <v>3157.92554</v>
      </c>
      <c r="R20" s="285"/>
      <c r="X20" s="290" t="s">
        <v>3805</v>
      </c>
      <c r="Y20" s="283" t="n">
        <f aca="false">SUM(Y12:Y19)</f>
        <v>0</v>
      </c>
      <c r="Z20" s="291" t="n">
        <f aca="false">Y20*1.1</f>
        <v>0</v>
      </c>
    </row>
    <row r="21" customFormat="false" ht="15" hidden="false" customHeight="false" outlineLevel="0" collapsed="false">
      <c r="A21" s="287"/>
      <c r="B21" s="177"/>
      <c r="C21" s="177"/>
      <c r="D21" s="177"/>
      <c r="E21" s="177"/>
      <c r="F21" s="177"/>
      <c r="G21" s="273" t="s">
        <v>3844</v>
      </c>
      <c r="H21" s="274" t="n">
        <v>1</v>
      </c>
      <c r="I21" s="274" t="n">
        <v>3.2</v>
      </c>
      <c r="J21" s="274" t="n">
        <v>10</v>
      </c>
      <c r="K21" s="177" t="n">
        <f aca="false">VLOOKUP(J21,$S$5:$T$19,2,)</f>
        <v>0.62</v>
      </c>
      <c r="L21" s="177" t="n">
        <f aca="false">H21*I21*K21</f>
        <v>1.984</v>
      </c>
      <c r="M21" s="184" t="str">
        <f aca="false">VLOOKUP(J21,$S:$U,3,)</f>
        <v>3/8"</v>
      </c>
    </row>
    <row r="22" customFormat="false" ht="15" hidden="false" customHeight="false" outlineLevel="0" collapsed="false">
      <c r="A22" s="287"/>
      <c r="B22" s="177"/>
      <c r="C22" s="177"/>
      <c r="D22" s="177"/>
      <c r="E22" s="177"/>
      <c r="F22" s="177"/>
      <c r="G22" s="273" t="s">
        <v>3845</v>
      </c>
      <c r="H22" s="274" t="n">
        <v>2</v>
      </c>
      <c r="I22" s="274" t="n">
        <v>1.65</v>
      </c>
      <c r="J22" s="274" t="n">
        <v>10</v>
      </c>
      <c r="K22" s="177" t="n">
        <f aca="false">VLOOKUP(J22,$S$5:$T$19,2,)</f>
        <v>0.62</v>
      </c>
      <c r="L22" s="177" t="n">
        <f aca="false">H22*I22*K22</f>
        <v>2.046</v>
      </c>
      <c r="M22" s="184" t="str">
        <f aca="false">VLOOKUP(J22,$S:$U,3,)</f>
        <v>3/8"</v>
      </c>
      <c r="S22" s="264"/>
      <c r="T22" s="264"/>
      <c r="U22" s="264"/>
    </row>
    <row r="23" customFormat="false" ht="15" hidden="false" customHeight="false" outlineLevel="0" collapsed="false">
      <c r="A23" s="287"/>
      <c r="B23" s="177"/>
      <c r="C23" s="177"/>
      <c r="D23" s="177"/>
      <c r="E23" s="177"/>
      <c r="F23" s="177"/>
      <c r="G23" s="273" t="s">
        <v>3846</v>
      </c>
      <c r="H23" s="274" t="n">
        <v>2</v>
      </c>
      <c r="I23" s="274" t="n">
        <v>9.46</v>
      </c>
      <c r="J23" s="274" t="n">
        <v>12.5</v>
      </c>
      <c r="K23" s="177" t="n">
        <f aca="false">VLOOKUP(J23,$S$5:$T$19,2,)</f>
        <v>0.96</v>
      </c>
      <c r="L23" s="177" t="n">
        <f aca="false">H23*I23*K23</f>
        <v>18.1632</v>
      </c>
      <c r="M23" s="184" t="str">
        <f aca="false">VLOOKUP(J23,$S:$U,3,)</f>
        <v>1/2"</v>
      </c>
      <c r="S23" s="264"/>
      <c r="T23" s="264"/>
      <c r="U23" s="264"/>
    </row>
    <row r="24" customFormat="false" ht="15" hidden="false" customHeight="false" outlineLevel="0" collapsed="false">
      <c r="A24" s="287"/>
      <c r="B24" s="177"/>
      <c r="C24" s="177"/>
      <c r="D24" s="177"/>
      <c r="E24" s="177"/>
      <c r="F24" s="177"/>
      <c r="G24" s="273" t="s">
        <v>3847</v>
      </c>
      <c r="H24" s="274" t="n">
        <v>6</v>
      </c>
      <c r="I24" s="274" t="n">
        <v>7.26</v>
      </c>
      <c r="J24" s="274" t="n">
        <v>10</v>
      </c>
      <c r="K24" s="177" t="n">
        <f aca="false">VLOOKUP(J24,$S$5:$T$19,2,)</f>
        <v>0.62</v>
      </c>
      <c r="L24" s="177" t="n">
        <f aca="false">H24*I24*K24</f>
        <v>27.0072</v>
      </c>
      <c r="M24" s="184" t="str">
        <f aca="false">VLOOKUP(J24,$S:$U,3,)</f>
        <v>3/8"</v>
      </c>
      <c r="S24" s="264"/>
      <c r="T24" s="264"/>
      <c r="U24" s="264"/>
    </row>
    <row r="25" customFormat="false" ht="15" hidden="false" customHeight="false" outlineLevel="0" collapsed="false">
      <c r="A25" s="287"/>
      <c r="B25" s="177"/>
      <c r="C25" s="177"/>
      <c r="D25" s="177"/>
      <c r="E25" s="177"/>
      <c r="F25" s="177"/>
      <c r="G25" s="273" t="s">
        <v>3848</v>
      </c>
      <c r="H25" s="274" t="n">
        <v>2</v>
      </c>
      <c r="I25" s="274" t="n">
        <v>7.51</v>
      </c>
      <c r="J25" s="274" t="n">
        <v>12.5</v>
      </c>
      <c r="K25" s="177" t="n">
        <f aca="false">VLOOKUP(J25,$S$5:$T$19,2,)</f>
        <v>0.96</v>
      </c>
      <c r="L25" s="177" t="n">
        <f aca="false">H25*I25*K25</f>
        <v>14.4192</v>
      </c>
      <c r="M25" s="184" t="str">
        <f aca="false">VLOOKUP(J25,$S:$U,3,)</f>
        <v>1/2"</v>
      </c>
      <c r="S25" s="264"/>
      <c r="T25" s="264"/>
      <c r="U25" s="264"/>
    </row>
    <row r="26" customFormat="false" ht="15" hidden="false" customHeight="false" outlineLevel="0" collapsed="false">
      <c r="A26" s="287"/>
      <c r="B26" s="177"/>
      <c r="C26" s="177"/>
      <c r="D26" s="177"/>
      <c r="E26" s="177"/>
      <c r="F26" s="177"/>
      <c r="G26" s="273" t="s">
        <v>3849</v>
      </c>
      <c r="H26" s="274" t="n">
        <v>1</v>
      </c>
      <c r="I26" s="274" t="n">
        <v>4.4</v>
      </c>
      <c r="J26" s="274" t="n">
        <v>10</v>
      </c>
      <c r="K26" s="177" t="n">
        <f aca="false">VLOOKUP(J26,$S$5:$T$19,2,)</f>
        <v>0.62</v>
      </c>
      <c r="L26" s="177" t="n">
        <f aca="false">H26*I26*K26</f>
        <v>2.728</v>
      </c>
      <c r="M26" s="184" t="str">
        <f aca="false">VLOOKUP(J26,$S:$U,3,)</f>
        <v>3/8"</v>
      </c>
      <c r="S26" s="264"/>
      <c r="T26" s="264"/>
      <c r="U26" s="264"/>
    </row>
    <row r="27" customFormat="false" ht="15" hidden="false" customHeight="false" outlineLevel="0" collapsed="false">
      <c r="A27" s="287"/>
      <c r="B27" s="177"/>
      <c r="C27" s="177"/>
      <c r="D27" s="177"/>
      <c r="E27" s="177"/>
      <c r="F27" s="177"/>
      <c r="G27" s="273" t="s">
        <v>3850</v>
      </c>
      <c r="H27" s="274" t="n">
        <v>1</v>
      </c>
      <c r="I27" s="274" t="n">
        <v>4.6</v>
      </c>
      <c r="J27" s="274" t="n">
        <v>10</v>
      </c>
      <c r="K27" s="177" t="n">
        <f aca="false">VLOOKUP(J27,$S$5:$T$19,2,)</f>
        <v>0.62</v>
      </c>
      <c r="L27" s="177" t="n">
        <f aca="false">H27*I27*K27</f>
        <v>2.852</v>
      </c>
      <c r="M27" s="184" t="str">
        <f aca="false">VLOOKUP(J27,$S:$U,3,)</f>
        <v>3/8"</v>
      </c>
      <c r="S27" s="264"/>
      <c r="T27" s="264"/>
      <c r="U27" s="264"/>
    </row>
    <row r="28" customFormat="false" ht="15" hidden="false" customHeight="false" outlineLevel="0" collapsed="false">
      <c r="A28" s="287"/>
      <c r="B28" s="177"/>
      <c r="C28" s="177"/>
      <c r="D28" s="177"/>
      <c r="E28" s="177"/>
      <c r="F28" s="177"/>
      <c r="G28" s="273" t="s">
        <v>3851</v>
      </c>
      <c r="H28" s="274" t="n">
        <v>7</v>
      </c>
      <c r="I28" s="274" t="n">
        <v>4.3</v>
      </c>
      <c r="J28" s="274" t="n">
        <v>10</v>
      </c>
      <c r="K28" s="177" t="n">
        <f aca="false">VLOOKUP(J28,$S$5:$T$19,2,)</f>
        <v>0.62</v>
      </c>
      <c r="L28" s="177" t="n">
        <f aca="false">H28*I28*K28</f>
        <v>18.662</v>
      </c>
      <c r="M28" s="184" t="str">
        <f aca="false">VLOOKUP(J28,$S:$U,3,)</f>
        <v>3/8"</v>
      </c>
    </row>
    <row r="29" customFormat="false" ht="15" hidden="false" customHeight="false" outlineLevel="0" collapsed="false">
      <c r="A29" s="287"/>
      <c r="B29" s="177"/>
      <c r="C29" s="177"/>
      <c r="D29" s="177"/>
      <c r="E29" s="177"/>
      <c r="F29" s="177"/>
      <c r="G29" s="273" t="s">
        <v>3852</v>
      </c>
      <c r="H29" s="274" t="n">
        <v>1</v>
      </c>
      <c r="I29" s="274" t="n">
        <v>5.2</v>
      </c>
      <c r="J29" s="274" t="n">
        <v>12.5</v>
      </c>
      <c r="K29" s="177" t="n">
        <f aca="false">VLOOKUP(J29,$S$5:$T$19,2,)</f>
        <v>0.96</v>
      </c>
      <c r="L29" s="177" t="n">
        <f aca="false">H29*I29*K29</f>
        <v>4.992</v>
      </c>
      <c r="M29" s="184" t="str">
        <f aca="false">VLOOKUP(J29,$S:$U,3,)</f>
        <v>1/2"</v>
      </c>
    </row>
    <row r="30" customFormat="false" ht="15" hidden="false" customHeight="false" outlineLevel="0" collapsed="false">
      <c r="A30" s="287"/>
      <c r="B30" s="177"/>
      <c r="C30" s="177"/>
      <c r="D30" s="177"/>
      <c r="E30" s="177"/>
      <c r="F30" s="177"/>
      <c r="G30" s="273" t="s">
        <v>3853</v>
      </c>
      <c r="H30" s="274" t="n">
        <v>4</v>
      </c>
      <c r="I30" s="274" t="n">
        <v>4.3</v>
      </c>
      <c r="J30" s="274" t="n">
        <v>12.5</v>
      </c>
      <c r="K30" s="177" t="n">
        <f aca="false">VLOOKUP(J30,$S$5:$T$19,2,)</f>
        <v>0.96</v>
      </c>
      <c r="L30" s="177" t="n">
        <f aca="false">H30*I30*K30</f>
        <v>16.512</v>
      </c>
      <c r="M30" s="184" t="str">
        <f aca="false">VLOOKUP(J30,$S:$U,3,)</f>
        <v>1/2"</v>
      </c>
    </row>
    <row r="31" customFormat="false" ht="15" hidden="false" customHeight="false" outlineLevel="0" collapsed="false">
      <c r="A31" s="287"/>
      <c r="B31" s="177"/>
      <c r="C31" s="177"/>
      <c r="D31" s="177"/>
      <c r="E31" s="177"/>
      <c r="F31" s="177"/>
      <c r="G31" s="273" t="s">
        <v>3854</v>
      </c>
      <c r="H31" s="274" t="n">
        <v>211</v>
      </c>
      <c r="I31" s="274" t="n">
        <v>1.02</v>
      </c>
      <c r="J31" s="274" t="n">
        <v>5</v>
      </c>
      <c r="K31" s="177" t="n">
        <f aca="false">VLOOKUP(J31,$S$5:$T$19,2,)</f>
        <v>0.154</v>
      </c>
      <c r="L31" s="250" t="n">
        <f aca="false">H31*I31*K31</f>
        <v>33.14388</v>
      </c>
      <c r="M31" s="251" t="str">
        <f aca="false">VLOOKUP(J31,$S:$U,3,)</f>
        <v>3/15"</v>
      </c>
    </row>
    <row r="32" customFormat="false" ht="15" hidden="false" customHeight="false" outlineLevel="0" collapsed="false">
      <c r="A32" s="287" t="s">
        <v>4154</v>
      </c>
      <c r="B32" s="177" t="s">
        <v>4158</v>
      </c>
      <c r="C32" s="177" t="s">
        <v>4000</v>
      </c>
      <c r="D32" s="177" t="n">
        <v>1.63</v>
      </c>
      <c r="E32" s="177" t="n">
        <v>0.65</v>
      </c>
      <c r="F32" s="177" t="n">
        <v>10.32</v>
      </c>
      <c r="G32" s="273" t="s">
        <v>3838</v>
      </c>
      <c r="H32" s="274" t="n">
        <v>2</v>
      </c>
      <c r="I32" s="274" t="n">
        <v>7.42</v>
      </c>
      <c r="J32" s="274" t="n">
        <v>10</v>
      </c>
      <c r="K32" s="177" t="n">
        <f aca="false">VLOOKUP(J32,$S$5:$T$19,2,)</f>
        <v>0.62</v>
      </c>
      <c r="L32" s="248" t="n">
        <f aca="false">H32*I32*K32</f>
        <v>9.2008</v>
      </c>
      <c r="M32" s="249" t="str">
        <f aca="false">VLOOKUP(J32,$S:$U,3,)</f>
        <v>3/8"</v>
      </c>
    </row>
    <row r="33" customFormat="false" ht="15" hidden="false" customHeight="false" outlineLevel="0" collapsed="false">
      <c r="A33" s="287"/>
      <c r="B33" s="177"/>
      <c r="C33" s="177"/>
      <c r="D33" s="177"/>
      <c r="E33" s="177"/>
      <c r="F33" s="177"/>
      <c r="G33" s="273" t="s">
        <v>3839</v>
      </c>
      <c r="H33" s="274" t="n">
        <v>2</v>
      </c>
      <c r="I33" s="274" t="n">
        <v>4.65</v>
      </c>
      <c r="J33" s="274" t="n">
        <v>10</v>
      </c>
      <c r="K33" s="177" t="n">
        <f aca="false">VLOOKUP(J33,$S$5:$T$19,2,)</f>
        <v>0.62</v>
      </c>
      <c r="L33" s="177" t="n">
        <f aca="false">H33*I33*K33</f>
        <v>5.766</v>
      </c>
      <c r="M33" s="184" t="str">
        <f aca="false">VLOOKUP(J33,$S:$U,3,)</f>
        <v>3/8"</v>
      </c>
    </row>
    <row r="34" customFormat="false" ht="15" hidden="false" customHeight="false" outlineLevel="0" collapsed="false">
      <c r="A34" s="287"/>
      <c r="B34" s="177"/>
      <c r="C34" s="177"/>
      <c r="D34" s="177"/>
      <c r="E34" s="177"/>
      <c r="F34" s="177"/>
      <c r="G34" s="273" t="s">
        <v>3840</v>
      </c>
      <c r="H34" s="274" t="n">
        <v>1</v>
      </c>
      <c r="I34" s="274" t="n">
        <v>5.4</v>
      </c>
      <c r="J34" s="274" t="n">
        <v>10</v>
      </c>
      <c r="K34" s="177" t="n">
        <f aca="false">VLOOKUP(J34,$S$5:$T$19,2,)</f>
        <v>0.62</v>
      </c>
      <c r="L34" s="177" t="n">
        <f aca="false">H34*I34*K34</f>
        <v>3.348</v>
      </c>
      <c r="M34" s="184" t="str">
        <f aca="false">VLOOKUP(J34,$S:$U,3,)</f>
        <v>3/8"</v>
      </c>
    </row>
    <row r="35" customFormat="false" ht="15" hidden="false" customHeight="false" outlineLevel="0" collapsed="false">
      <c r="A35" s="287"/>
      <c r="B35" s="177"/>
      <c r="C35" s="177"/>
      <c r="D35" s="177"/>
      <c r="E35" s="177"/>
      <c r="F35" s="177"/>
      <c r="G35" s="273" t="s">
        <v>3841</v>
      </c>
      <c r="H35" s="274" t="n">
        <v>3</v>
      </c>
      <c r="I35" s="274" t="n">
        <v>3</v>
      </c>
      <c r="J35" s="274" t="n">
        <v>10</v>
      </c>
      <c r="K35" s="177" t="n">
        <f aca="false">VLOOKUP(J35,$S$5:$T$19,2,)</f>
        <v>0.62</v>
      </c>
      <c r="L35" s="177" t="n">
        <f aca="false">H35*I35*K35</f>
        <v>5.58</v>
      </c>
      <c r="M35" s="184" t="str">
        <f aca="false">VLOOKUP(J35,$S:$U,3,)</f>
        <v>3/8"</v>
      </c>
    </row>
    <row r="36" customFormat="false" ht="15" hidden="false" customHeight="false" outlineLevel="0" collapsed="false">
      <c r="A36" s="287"/>
      <c r="B36" s="177"/>
      <c r="C36" s="177"/>
      <c r="D36" s="177"/>
      <c r="E36" s="177"/>
      <c r="F36" s="177"/>
      <c r="G36" s="273" t="s">
        <v>3842</v>
      </c>
      <c r="H36" s="274" t="n">
        <v>2</v>
      </c>
      <c r="I36" s="274" t="n">
        <v>1.8</v>
      </c>
      <c r="J36" s="274" t="n">
        <v>10</v>
      </c>
      <c r="K36" s="177" t="n">
        <f aca="false">VLOOKUP(J36,$S$5:$T$19,2,)</f>
        <v>0.62</v>
      </c>
      <c r="L36" s="177" t="n">
        <f aca="false">H36*I36*K36</f>
        <v>2.232</v>
      </c>
      <c r="M36" s="184" t="str">
        <f aca="false">VLOOKUP(J36,$S:$U,3,)</f>
        <v>3/8"</v>
      </c>
    </row>
    <row r="37" customFormat="false" ht="15" hidden="false" customHeight="false" outlineLevel="0" collapsed="false">
      <c r="A37" s="287"/>
      <c r="B37" s="177"/>
      <c r="C37" s="177"/>
      <c r="D37" s="177"/>
      <c r="E37" s="177"/>
      <c r="F37" s="177"/>
      <c r="G37" s="273" t="s">
        <v>3843</v>
      </c>
      <c r="H37" s="274" t="n">
        <v>2</v>
      </c>
      <c r="I37" s="274" t="n">
        <v>7.21</v>
      </c>
      <c r="J37" s="274" t="n">
        <v>10</v>
      </c>
      <c r="K37" s="177" t="n">
        <f aca="false">VLOOKUP(J37,$S$5:$T$19,2,)</f>
        <v>0.62</v>
      </c>
      <c r="L37" s="177" t="n">
        <f aca="false">H37*I37*K37</f>
        <v>8.9404</v>
      </c>
      <c r="M37" s="184" t="str">
        <f aca="false">VLOOKUP(J37,$S:$U,3,)</f>
        <v>3/8"</v>
      </c>
    </row>
    <row r="38" customFormat="false" ht="15" hidden="false" customHeight="false" outlineLevel="0" collapsed="false">
      <c r="A38" s="287"/>
      <c r="B38" s="177"/>
      <c r="C38" s="177"/>
      <c r="D38" s="177"/>
      <c r="E38" s="177"/>
      <c r="F38" s="177"/>
      <c r="G38" s="273" t="s">
        <v>3844</v>
      </c>
      <c r="H38" s="274" t="n">
        <v>2</v>
      </c>
      <c r="I38" s="274" t="n">
        <v>4.36</v>
      </c>
      <c r="J38" s="274" t="n">
        <v>10</v>
      </c>
      <c r="K38" s="177" t="n">
        <f aca="false">VLOOKUP(J38,$S$5:$T$19,2,)</f>
        <v>0.62</v>
      </c>
      <c r="L38" s="177" t="n">
        <f aca="false">H38*I38*K38</f>
        <v>5.4064</v>
      </c>
      <c r="M38" s="184" t="str">
        <f aca="false">VLOOKUP(J38,$S:$U,3,)</f>
        <v>3/8"</v>
      </c>
    </row>
    <row r="39" customFormat="false" ht="15" hidden="false" customHeight="false" outlineLevel="0" collapsed="false">
      <c r="A39" s="287"/>
      <c r="B39" s="177"/>
      <c r="C39" s="177"/>
      <c r="D39" s="177"/>
      <c r="E39" s="177"/>
      <c r="F39" s="177"/>
      <c r="G39" s="273" t="s">
        <v>3845</v>
      </c>
      <c r="H39" s="274" t="n">
        <v>1</v>
      </c>
      <c r="I39" s="274" t="n">
        <v>2.55</v>
      </c>
      <c r="J39" s="274" t="n">
        <v>10</v>
      </c>
      <c r="K39" s="177" t="n">
        <f aca="false">VLOOKUP(J39,$S$5:$T$19,2,)</f>
        <v>0.62</v>
      </c>
      <c r="L39" s="177" t="n">
        <f aca="false">H39*I39*K39</f>
        <v>1.581</v>
      </c>
      <c r="M39" s="184" t="str">
        <f aca="false">VLOOKUP(J39,$S:$U,3,)</f>
        <v>3/8"</v>
      </c>
    </row>
    <row r="40" customFormat="false" ht="15" hidden="false" customHeight="false" outlineLevel="0" collapsed="false">
      <c r="A40" s="287"/>
      <c r="B40" s="177"/>
      <c r="C40" s="177"/>
      <c r="D40" s="177"/>
      <c r="E40" s="177"/>
      <c r="F40" s="177"/>
      <c r="G40" s="292" t="s">
        <v>3846</v>
      </c>
      <c r="H40" s="293" t="n">
        <v>61</v>
      </c>
      <c r="I40" s="293" t="n">
        <v>1.02</v>
      </c>
      <c r="J40" s="293" t="n">
        <v>5</v>
      </c>
      <c r="K40" s="250" t="n">
        <f aca="false">VLOOKUP(J40,$S$5:$T$19,2,)</f>
        <v>0.154</v>
      </c>
      <c r="L40" s="250" t="n">
        <f aca="false">H40*I40*K40</f>
        <v>9.58188</v>
      </c>
      <c r="M40" s="251" t="str">
        <f aca="false">VLOOKUP(J40,$S:$U,3,)</f>
        <v>3/15"</v>
      </c>
    </row>
    <row r="41" customFormat="false" ht="15" hidden="false" customHeight="false" outlineLevel="0" collapsed="false">
      <c r="A41" s="257" t="s">
        <v>4154</v>
      </c>
      <c r="B41" s="247" t="s">
        <v>4159</v>
      </c>
      <c r="C41" s="247" t="s">
        <v>4000</v>
      </c>
      <c r="D41" s="247" t="n">
        <v>1.8</v>
      </c>
      <c r="E41" s="247" t="n">
        <v>0.72</v>
      </c>
      <c r="F41" s="247" t="n">
        <v>11.4</v>
      </c>
      <c r="G41" s="294" t="s">
        <v>3838</v>
      </c>
      <c r="H41" s="295" t="n">
        <v>4</v>
      </c>
      <c r="I41" s="295" t="n">
        <v>5.76</v>
      </c>
      <c r="J41" s="295" t="n">
        <v>10</v>
      </c>
      <c r="K41" s="248" t="n">
        <f aca="false">VLOOKUP(J41,$S$5:$T$19,2,)</f>
        <v>0.62</v>
      </c>
      <c r="L41" s="248" t="n">
        <f aca="false">H41*I41*K41</f>
        <v>14.2848</v>
      </c>
      <c r="M41" s="249" t="str">
        <f aca="false">VLOOKUP(J41,$S:$U,3,)</f>
        <v>3/8"</v>
      </c>
    </row>
    <row r="42" customFormat="false" ht="15" hidden="false" customHeight="false" outlineLevel="0" collapsed="false">
      <c r="A42" s="257"/>
      <c r="B42" s="247"/>
      <c r="C42" s="247"/>
      <c r="D42" s="247"/>
      <c r="E42" s="247"/>
      <c r="F42" s="247"/>
      <c r="G42" s="273" t="s">
        <v>3839</v>
      </c>
      <c r="H42" s="274" t="n">
        <v>4</v>
      </c>
      <c r="I42" s="274" t="n">
        <v>6.97</v>
      </c>
      <c r="J42" s="274" t="n">
        <v>10</v>
      </c>
      <c r="K42" s="177" t="n">
        <f aca="false">VLOOKUP(J42,$S$5:$T$19,2,)</f>
        <v>0.62</v>
      </c>
      <c r="L42" s="177" t="n">
        <f aca="false">H42*I42*K42</f>
        <v>17.2856</v>
      </c>
      <c r="M42" s="184" t="str">
        <f aca="false">VLOOKUP(J42,$S:$U,3,)</f>
        <v>3/8"</v>
      </c>
    </row>
    <row r="43" customFormat="false" ht="15" hidden="false" customHeight="false" outlineLevel="0" collapsed="false">
      <c r="A43" s="257"/>
      <c r="B43" s="247"/>
      <c r="C43" s="247"/>
      <c r="D43" s="247"/>
      <c r="E43" s="247"/>
      <c r="F43" s="247"/>
      <c r="G43" s="273" t="s">
        <v>3840</v>
      </c>
      <c r="H43" s="274" t="n">
        <v>1</v>
      </c>
      <c r="I43" s="274" t="n">
        <v>1.85</v>
      </c>
      <c r="J43" s="274" t="n">
        <v>10</v>
      </c>
      <c r="K43" s="177" t="n">
        <f aca="false">VLOOKUP(J43,$S$5:$T$19,2,)</f>
        <v>0.62</v>
      </c>
      <c r="L43" s="177" t="n">
        <f aca="false">H43*I43*K43</f>
        <v>1.147</v>
      </c>
      <c r="M43" s="184" t="str">
        <f aca="false">VLOOKUP(J43,$S:$U,3,)</f>
        <v>3/8"</v>
      </c>
    </row>
    <row r="44" customFormat="false" ht="15" hidden="false" customHeight="false" outlineLevel="0" collapsed="false">
      <c r="A44" s="257"/>
      <c r="B44" s="247"/>
      <c r="C44" s="247"/>
      <c r="D44" s="247"/>
      <c r="E44" s="247"/>
      <c r="F44" s="247"/>
      <c r="G44" s="273" t="s">
        <v>3841</v>
      </c>
      <c r="H44" s="274" t="n">
        <v>1</v>
      </c>
      <c r="I44" s="274" t="n">
        <v>2.05</v>
      </c>
      <c r="J44" s="274" t="n">
        <v>10</v>
      </c>
      <c r="K44" s="177" t="n">
        <f aca="false">VLOOKUP(J44,$S$5:$T$19,2,)</f>
        <v>0.62</v>
      </c>
      <c r="L44" s="177" t="n">
        <f aca="false">H44*I44*K44</f>
        <v>1.271</v>
      </c>
      <c r="M44" s="184" t="str">
        <f aca="false">VLOOKUP(J44,$S:$U,3,)</f>
        <v>3/8"</v>
      </c>
    </row>
    <row r="45" customFormat="false" ht="15" hidden="false" customHeight="false" outlineLevel="0" collapsed="false">
      <c r="A45" s="257"/>
      <c r="B45" s="247"/>
      <c r="C45" s="247"/>
      <c r="D45" s="247"/>
      <c r="E45" s="247"/>
      <c r="F45" s="247"/>
      <c r="G45" s="292" t="s">
        <v>3842</v>
      </c>
      <c r="H45" s="293" t="n">
        <v>57</v>
      </c>
      <c r="I45" s="293" t="n">
        <v>1.02</v>
      </c>
      <c r="J45" s="293" t="n">
        <v>5</v>
      </c>
      <c r="K45" s="250" t="n">
        <f aca="false">VLOOKUP(J45,$S$5:$T$19,2,)</f>
        <v>0.154</v>
      </c>
      <c r="L45" s="250" t="n">
        <f aca="false">H45*I45*K45</f>
        <v>8.95356</v>
      </c>
      <c r="M45" s="251" t="str">
        <f aca="false">VLOOKUP(J45,$S:$U,3,)</f>
        <v>3/15"</v>
      </c>
    </row>
    <row r="46" customFormat="false" ht="15" hidden="false" customHeight="false" outlineLevel="0" collapsed="false">
      <c r="A46" s="257" t="s">
        <v>4154</v>
      </c>
      <c r="B46" s="247" t="s">
        <v>4160</v>
      </c>
      <c r="C46" s="247" t="s">
        <v>4000</v>
      </c>
      <c r="D46" s="247" t="n">
        <v>1.8</v>
      </c>
      <c r="E46" s="247" t="n">
        <v>0.72</v>
      </c>
      <c r="F46" s="247" t="n">
        <v>11.4</v>
      </c>
      <c r="G46" s="294" t="s">
        <v>3838</v>
      </c>
      <c r="H46" s="295" t="n">
        <v>2</v>
      </c>
      <c r="I46" s="295" t="n">
        <v>5.7</v>
      </c>
      <c r="J46" s="295" t="n">
        <v>10</v>
      </c>
      <c r="K46" s="248" t="n">
        <f aca="false">VLOOKUP(J46,$S$5:$T$19,2,)</f>
        <v>0.62</v>
      </c>
      <c r="L46" s="248" t="n">
        <f aca="false">H46*I46*K46</f>
        <v>7.068</v>
      </c>
      <c r="M46" s="249" t="str">
        <f aca="false">VLOOKUP(J46,$S:$U,3,)</f>
        <v>3/8"</v>
      </c>
    </row>
    <row r="47" customFormat="false" ht="15" hidden="false" customHeight="false" outlineLevel="0" collapsed="false">
      <c r="A47" s="257"/>
      <c r="B47" s="247"/>
      <c r="C47" s="247"/>
      <c r="D47" s="247"/>
      <c r="E47" s="247"/>
      <c r="F47" s="247"/>
      <c r="G47" s="273" t="s">
        <v>3839</v>
      </c>
      <c r="H47" s="274" t="n">
        <v>2</v>
      </c>
      <c r="I47" s="274" t="n">
        <v>6.97</v>
      </c>
      <c r="J47" s="274" t="n">
        <v>10</v>
      </c>
      <c r="K47" s="177" t="n">
        <f aca="false">VLOOKUP(J47,$S$5:$T$19,2,)</f>
        <v>0.62</v>
      </c>
      <c r="L47" s="177" t="n">
        <f aca="false">H47*I47*K47</f>
        <v>8.6428</v>
      </c>
      <c r="M47" s="184" t="str">
        <f aca="false">VLOOKUP(J47,$S:$U,3,)</f>
        <v>3/8"</v>
      </c>
    </row>
    <row r="48" customFormat="false" ht="15" hidden="false" customHeight="false" outlineLevel="0" collapsed="false">
      <c r="A48" s="257"/>
      <c r="B48" s="247"/>
      <c r="C48" s="247"/>
      <c r="D48" s="247"/>
      <c r="E48" s="247"/>
      <c r="F48" s="247"/>
      <c r="G48" s="273" t="s">
        <v>3840</v>
      </c>
      <c r="H48" s="274" t="n">
        <v>1</v>
      </c>
      <c r="I48" s="274" t="n">
        <v>5.05</v>
      </c>
      <c r="J48" s="274" t="n">
        <v>10</v>
      </c>
      <c r="K48" s="177" t="n">
        <f aca="false">VLOOKUP(J48,$S$5:$T$19,2,)</f>
        <v>0.62</v>
      </c>
      <c r="L48" s="177" t="n">
        <f aca="false">H48*I48*K48</f>
        <v>3.131</v>
      </c>
      <c r="M48" s="184" t="str">
        <f aca="false">VLOOKUP(J48,$S:$U,3,)</f>
        <v>3/8"</v>
      </c>
    </row>
    <row r="49" customFormat="false" ht="15" hidden="false" customHeight="false" outlineLevel="0" collapsed="false">
      <c r="A49" s="257"/>
      <c r="B49" s="247"/>
      <c r="C49" s="247"/>
      <c r="D49" s="247"/>
      <c r="E49" s="247"/>
      <c r="F49" s="247"/>
      <c r="G49" s="273" t="s">
        <v>3841</v>
      </c>
      <c r="H49" s="274" t="n">
        <v>3</v>
      </c>
      <c r="I49" s="274" t="n">
        <v>3.75</v>
      </c>
      <c r="J49" s="274" t="n">
        <v>10</v>
      </c>
      <c r="K49" s="177" t="n">
        <f aca="false">VLOOKUP(J49,$S$5:$T$19,2,)</f>
        <v>0.62</v>
      </c>
      <c r="L49" s="177" t="n">
        <f aca="false">H49*I49*K49</f>
        <v>6.975</v>
      </c>
      <c r="M49" s="184" t="str">
        <f aca="false">VLOOKUP(J49,$S:$U,3,)</f>
        <v>3/8"</v>
      </c>
    </row>
    <row r="50" customFormat="false" ht="15" hidden="false" customHeight="false" outlineLevel="0" collapsed="false">
      <c r="A50" s="257"/>
      <c r="B50" s="247"/>
      <c r="C50" s="247"/>
      <c r="D50" s="247"/>
      <c r="E50" s="247"/>
      <c r="F50" s="247"/>
      <c r="G50" s="273" t="s">
        <v>3842</v>
      </c>
      <c r="H50" s="274" t="n">
        <v>2</v>
      </c>
      <c r="I50" s="274" t="n">
        <v>2.05</v>
      </c>
      <c r="J50" s="274" t="n">
        <v>10</v>
      </c>
      <c r="K50" s="177" t="n">
        <f aca="false">VLOOKUP(J50,$S$5:$T$19,2,)</f>
        <v>0.62</v>
      </c>
      <c r="L50" s="177" t="n">
        <f aca="false">H50*I50*K50</f>
        <v>2.542</v>
      </c>
      <c r="M50" s="184" t="str">
        <f aca="false">VLOOKUP(J50,$S:$U,3,)</f>
        <v>3/8"</v>
      </c>
    </row>
    <row r="51" customFormat="false" ht="15" hidden="false" customHeight="false" outlineLevel="0" collapsed="false">
      <c r="A51" s="257"/>
      <c r="B51" s="247"/>
      <c r="C51" s="247"/>
      <c r="D51" s="247"/>
      <c r="E51" s="247"/>
      <c r="F51" s="247"/>
      <c r="G51" s="273" t="s">
        <v>3843</v>
      </c>
      <c r="H51" s="274" t="n">
        <v>2</v>
      </c>
      <c r="I51" s="274" t="n">
        <v>5.9</v>
      </c>
      <c r="J51" s="274" t="n">
        <v>10</v>
      </c>
      <c r="K51" s="177" t="n">
        <f aca="false">VLOOKUP(J51,$S$5:$T$19,2,)</f>
        <v>0.62</v>
      </c>
      <c r="L51" s="177" t="n">
        <f aca="false">H51*I51*K51</f>
        <v>7.316</v>
      </c>
      <c r="M51" s="184" t="str">
        <f aca="false">VLOOKUP(J51,$S:$U,3,)</f>
        <v>3/8"</v>
      </c>
    </row>
    <row r="52" customFormat="false" ht="15" hidden="false" customHeight="false" outlineLevel="0" collapsed="false">
      <c r="A52" s="257"/>
      <c r="B52" s="247"/>
      <c r="C52" s="247"/>
      <c r="D52" s="247"/>
      <c r="E52" s="247"/>
      <c r="F52" s="247"/>
      <c r="G52" s="273" t="s">
        <v>3844</v>
      </c>
      <c r="H52" s="274" t="n">
        <v>2</v>
      </c>
      <c r="I52" s="274" t="n">
        <v>7.15</v>
      </c>
      <c r="J52" s="274" t="n">
        <v>10</v>
      </c>
      <c r="K52" s="177" t="n">
        <f aca="false">VLOOKUP(J52,$S$5:$T$19,2,)</f>
        <v>0.62</v>
      </c>
      <c r="L52" s="177" t="n">
        <f aca="false">H52*I52*K52</f>
        <v>8.866</v>
      </c>
      <c r="M52" s="184" t="str">
        <f aca="false">VLOOKUP(J52,$S:$U,3,)</f>
        <v>3/8"</v>
      </c>
    </row>
    <row r="53" customFormat="false" ht="15" hidden="false" customHeight="false" outlineLevel="0" collapsed="false">
      <c r="A53" s="257"/>
      <c r="B53" s="247"/>
      <c r="C53" s="247"/>
      <c r="D53" s="247"/>
      <c r="E53" s="247"/>
      <c r="F53" s="247"/>
      <c r="G53" s="292" t="s">
        <v>3845</v>
      </c>
      <c r="H53" s="293" t="n">
        <v>57</v>
      </c>
      <c r="I53" s="293" t="n">
        <v>1.02</v>
      </c>
      <c r="J53" s="293" t="n">
        <v>5</v>
      </c>
      <c r="K53" s="250" t="n">
        <f aca="false">VLOOKUP(J53,$S$5:$T$19,2,)</f>
        <v>0.154</v>
      </c>
      <c r="L53" s="250" t="n">
        <f aca="false">H53*I53*K53</f>
        <v>8.95356</v>
      </c>
      <c r="M53" s="251" t="str">
        <f aca="false">VLOOKUP(J53,$S:$U,3,)</f>
        <v>3/15"</v>
      </c>
    </row>
    <row r="54" customFormat="false" ht="15" hidden="false" customHeight="false" outlineLevel="0" collapsed="false">
      <c r="A54" s="257" t="s">
        <v>4154</v>
      </c>
      <c r="B54" s="247" t="s">
        <v>4161</v>
      </c>
      <c r="C54" s="247" t="s">
        <v>4000</v>
      </c>
      <c r="D54" s="247" t="n">
        <v>1.8</v>
      </c>
      <c r="E54" s="247" t="n">
        <v>0.72</v>
      </c>
      <c r="F54" s="247" t="n">
        <v>11.4</v>
      </c>
      <c r="G54" s="294" t="s">
        <v>3838</v>
      </c>
      <c r="H54" s="295" t="n">
        <v>2</v>
      </c>
      <c r="I54" s="295" t="n">
        <v>5.76</v>
      </c>
      <c r="J54" s="295" t="n">
        <v>10</v>
      </c>
      <c r="K54" s="248" t="n">
        <f aca="false">VLOOKUP(J54,$S$5:$T$19,2,)</f>
        <v>0.62</v>
      </c>
      <c r="L54" s="248" t="n">
        <f aca="false">H54*I54*K54</f>
        <v>7.1424</v>
      </c>
      <c r="M54" s="249" t="str">
        <f aca="false">VLOOKUP(J54,$S:$U,3,)</f>
        <v>3/8"</v>
      </c>
    </row>
    <row r="55" customFormat="false" ht="15" hidden="false" customHeight="false" outlineLevel="0" collapsed="false">
      <c r="A55" s="257"/>
      <c r="B55" s="247"/>
      <c r="C55" s="247"/>
      <c r="D55" s="247"/>
      <c r="E55" s="247"/>
      <c r="F55" s="247"/>
      <c r="G55" s="273" t="s">
        <v>3839</v>
      </c>
      <c r="H55" s="274" t="n">
        <v>2</v>
      </c>
      <c r="I55" s="274" t="n">
        <v>6.97</v>
      </c>
      <c r="J55" s="274" t="n">
        <v>10</v>
      </c>
      <c r="K55" s="177" t="n">
        <f aca="false">VLOOKUP(J55,$S$5:$T$19,2,)</f>
        <v>0.62</v>
      </c>
      <c r="L55" s="177" t="n">
        <f aca="false">H55*I55*K55</f>
        <v>8.6428</v>
      </c>
      <c r="M55" s="184" t="str">
        <f aca="false">VLOOKUP(J55,$S:$U,3,)</f>
        <v>3/8"</v>
      </c>
    </row>
    <row r="56" customFormat="false" ht="15" hidden="false" customHeight="false" outlineLevel="0" collapsed="false">
      <c r="A56" s="257"/>
      <c r="B56" s="247"/>
      <c r="C56" s="247"/>
      <c r="D56" s="247"/>
      <c r="E56" s="247"/>
      <c r="F56" s="247"/>
      <c r="G56" s="273" t="s">
        <v>3840</v>
      </c>
      <c r="H56" s="274" t="n">
        <v>1</v>
      </c>
      <c r="I56" s="274" t="n">
        <v>4.8</v>
      </c>
      <c r="J56" s="274" t="n">
        <v>10</v>
      </c>
      <c r="K56" s="177" t="n">
        <f aca="false">VLOOKUP(J56,$S$5:$T$19,2,)</f>
        <v>0.62</v>
      </c>
      <c r="L56" s="177" t="n">
        <f aca="false">H56*I56*K56</f>
        <v>2.976</v>
      </c>
      <c r="M56" s="184" t="str">
        <f aca="false">VLOOKUP(J56,$S:$U,3,)</f>
        <v>3/8"</v>
      </c>
    </row>
    <row r="57" customFormat="false" ht="15" hidden="false" customHeight="false" outlineLevel="0" collapsed="false">
      <c r="A57" s="257"/>
      <c r="B57" s="247"/>
      <c r="C57" s="247"/>
      <c r="D57" s="247"/>
      <c r="E57" s="247"/>
      <c r="F57" s="247"/>
      <c r="G57" s="273" t="s">
        <v>3841</v>
      </c>
      <c r="H57" s="274" t="n">
        <v>3</v>
      </c>
      <c r="I57" s="274" t="n">
        <v>3.5</v>
      </c>
      <c r="J57" s="274" t="n">
        <v>10</v>
      </c>
      <c r="K57" s="177" t="n">
        <f aca="false">VLOOKUP(J57,$S$5:$T$19,2,)</f>
        <v>0.62</v>
      </c>
      <c r="L57" s="177" t="n">
        <f aca="false">H57*I57*K57</f>
        <v>6.51</v>
      </c>
      <c r="M57" s="184" t="str">
        <f aca="false">VLOOKUP(J57,$S:$U,3,)</f>
        <v>3/8"</v>
      </c>
    </row>
    <row r="58" customFormat="false" ht="15" hidden="false" customHeight="false" outlineLevel="0" collapsed="false">
      <c r="A58" s="257"/>
      <c r="B58" s="247"/>
      <c r="C58" s="247"/>
      <c r="D58" s="247"/>
      <c r="E58" s="247"/>
      <c r="F58" s="247"/>
      <c r="G58" s="273" t="s">
        <v>3842</v>
      </c>
      <c r="H58" s="274" t="n">
        <v>2</v>
      </c>
      <c r="I58" s="274" t="n">
        <v>2</v>
      </c>
      <c r="J58" s="274" t="n">
        <v>10</v>
      </c>
      <c r="K58" s="177" t="n">
        <f aca="false">VLOOKUP(J58,$S$5:$T$19,2,)</f>
        <v>0.62</v>
      </c>
      <c r="L58" s="177" t="n">
        <f aca="false">H58*I58*K58</f>
        <v>2.48</v>
      </c>
      <c r="M58" s="184" t="str">
        <f aca="false">VLOOKUP(J58,$S:$U,3,)</f>
        <v>3/8"</v>
      </c>
    </row>
    <row r="59" customFormat="false" ht="15" hidden="false" customHeight="false" outlineLevel="0" collapsed="false">
      <c r="A59" s="257"/>
      <c r="B59" s="247"/>
      <c r="C59" s="247"/>
      <c r="D59" s="247"/>
      <c r="E59" s="247"/>
      <c r="F59" s="247"/>
      <c r="G59" s="273" t="s">
        <v>3843</v>
      </c>
      <c r="H59" s="274" t="n">
        <v>2</v>
      </c>
      <c r="I59" s="274" t="n">
        <v>5.9</v>
      </c>
      <c r="J59" s="274" t="n">
        <v>10</v>
      </c>
      <c r="K59" s="177" t="n">
        <f aca="false">VLOOKUP(J59,$S$5:$T$19,2,)</f>
        <v>0.62</v>
      </c>
      <c r="L59" s="177" t="n">
        <f aca="false">H59*I59*K59</f>
        <v>7.316</v>
      </c>
      <c r="M59" s="184" t="str">
        <f aca="false">VLOOKUP(J59,$S:$U,3,)</f>
        <v>3/8"</v>
      </c>
    </row>
    <row r="60" customFormat="false" ht="15" hidden="false" customHeight="false" outlineLevel="0" collapsed="false">
      <c r="A60" s="257"/>
      <c r="B60" s="247"/>
      <c r="C60" s="247"/>
      <c r="D60" s="247"/>
      <c r="E60" s="247"/>
      <c r="F60" s="247"/>
      <c r="G60" s="273" t="s">
        <v>3844</v>
      </c>
      <c r="H60" s="274" t="n">
        <v>2</v>
      </c>
      <c r="I60" s="274" t="n">
        <v>7.15</v>
      </c>
      <c r="J60" s="274" t="n">
        <v>10</v>
      </c>
      <c r="K60" s="177" t="n">
        <f aca="false">VLOOKUP(J60,$S$5:$T$19,2,)</f>
        <v>0.62</v>
      </c>
      <c r="L60" s="177" t="n">
        <f aca="false">H60*I60*K60</f>
        <v>8.866</v>
      </c>
      <c r="M60" s="184" t="str">
        <f aca="false">VLOOKUP(J60,$S:$U,3,)</f>
        <v>3/8"</v>
      </c>
    </row>
    <row r="61" customFormat="false" ht="15" hidden="false" customHeight="false" outlineLevel="0" collapsed="false">
      <c r="A61" s="257"/>
      <c r="B61" s="247"/>
      <c r="C61" s="247"/>
      <c r="D61" s="247"/>
      <c r="E61" s="247"/>
      <c r="F61" s="247"/>
      <c r="G61" s="292" t="s">
        <v>3845</v>
      </c>
      <c r="H61" s="293" t="n">
        <v>57</v>
      </c>
      <c r="I61" s="293" t="n">
        <v>1.02</v>
      </c>
      <c r="J61" s="293" t="n">
        <v>5</v>
      </c>
      <c r="K61" s="250" t="n">
        <f aca="false">VLOOKUP(J61,$S$5:$T$19,2,)</f>
        <v>0.154</v>
      </c>
      <c r="L61" s="250" t="n">
        <f aca="false">H61*I61*K61</f>
        <v>8.95356</v>
      </c>
      <c r="M61" s="251" t="str">
        <f aca="false">VLOOKUP(J61,$S:$U,3,)</f>
        <v>3/15"</v>
      </c>
    </row>
    <row r="62" customFormat="false" ht="15" hidden="false" customHeight="false" outlineLevel="0" collapsed="false">
      <c r="A62" s="257" t="s">
        <v>4154</v>
      </c>
      <c r="B62" s="247" t="s">
        <v>4162</v>
      </c>
      <c r="C62" s="247" t="s">
        <v>4000</v>
      </c>
      <c r="D62" s="247" t="n">
        <v>1.8</v>
      </c>
      <c r="E62" s="247" t="n">
        <v>0.72</v>
      </c>
      <c r="F62" s="247" t="n">
        <v>11.4</v>
      </c>
      <c r="G62" s="294" t="s">
        <v>3838</v>
      </c>
      <c r="H62" s="295" t="n">
        <v>2</v>
      </c>
      <c r="I62" s="295" t="n">
        <v>5.77</v>
      </c>
      <c r="J62" s="295" t="n">
        <v>10</v>
      </c>
      <c r="K62" s="248" t="n">
        <f aca="false">VLOOKUP(J62,$S$5:$T$19,2,)</f>
        <v>0.62</v>
      </c>
      <c r="L62" s="248" t="n">
        <f aca="false">H62*I62*K62</f>
        <v>7.1548</v>
      </c>
      <c r="M62" s="249" t="str">
        <f aca="false">VLOOKUP(J62,$S:$U,3,)</f>
        <v>3/8"</v>
      </c>
    </row>
    <row r="63" customFormat="false" ht="15" hidden="false" customHeight="false" outlineLevel="0" collapsed="false">
      <c r="A63" s="257"/>
      <c r="B63" s="247"/>
      <c r="C63" s="247"/>
      <c r="D63" s="247"/>
      <c r="E63" s="247"/>
      <c r="F63" s="247"/>
      <c r="G63" s="273" t="s">
        <v>3839</v>
      </c>
      <c r="H63" s="274" t="n">
        <v>2</v>
      </c>
      <c r="I63" s="274" t="n">
        <v>6.96</v>
      </c>
      <c r="J63" s="274" t="n">
        <v>10</v>
      </c>
      <c r="K63" s="177" t="n">
        <f aca="false">VLOOKUP(J63,$S$5:$T$19,2,)</f>
        <v>0.62</v>
      </c>
      <c r="L63" s="177" t="n">
        <f aca="false">H63*I63*K63</f>
        <v>8.6304</v>
      </c>
      <c r="M63" s="184" t="str">
        <f aca="false">VLOOKUP(J63,$S:$U,3,)</f>
        <v>3/8"</v>
      </c>
    </row>
    <row r="64" customFormat="false" ht="15" hidden="false" customHeight="false" outlineLevel="0" collapsed="false">
      <c r="A64" s="257"/>
      <c r="B64" s="247"/>
      <c r="C64" s="247"/>
      <c r="D64" s="247"/>
      <c r="E64" s="247"/>
      <c r="F64" s="247"/>
      <c r="G64" s="273" t="s">
        <v>3840</v>
      </c>
      <c r="H64" s="274" t="n">
        <v>1</v>
      </c>
      <c r="I64" s="274" t="n">
        <v>4.25</v>
      </c>
      <c r="J64" s="274" t="n">
        <v>10</v>
      </c>
      <c r="K64" s="177" t="n">
        <f aca="false">VLOOKUP(J64,$S$5:$T$19,2,)</f>
        <v>0.62</v>
      </c>
      <c r="L64" s="177" t="n">
        <f aca="false">H64*I64*K64</f>
        <v>2.635</v>
      </c>
      <c r="M64" s="184" t="str">
        <f aca="false">VLOOKUP(J64,$S:$U,3,)</f>
        <v>3/8"</v>
      </c>
    </row>
    <row r="65" customFormat="false" ht="15" hidden="false" customHeight="false" outlineLevel="0" collapsed="false">
      <c r="A65" s="257"/>
      <c r="B65" s="247"/>
      <c r="C65" s="247"/>
      <c r="D65" s="247"/>
      <c r="E65" s="247"/>
      <c r="F65" s="247"/>
      <c r="G65" s="273" t="s">
        <v>3841</v>
      </c>
      <c r="H65" s="274" t="n">
        <v>3</v>
      </c>
      <c r="I65" s="274" t="n">
        <v>3.5</v>
      </c>
      <c r="J65" s="274" t="n">
        <v>10</v>
      </c>
      <c r="K65" s="177" t="n">
        <f aca="false">VLOOKUP(J65,$S$5:$T$19,2,)</f>
        <v>0.62</v>
      </c>
      <c r="L65" s="177" t="n">
        <f aca="false">H65*I65*K65</f>
        <v>6.51</v>
      </c>
      <c r="M65" s="184" t="str">
        <f aca="false">VLOOKUP(J65,$S:$U,3,)</f>
        <v>3/8"</v>
      </c>
    </row>
    <row r="66" customFormat="false" ht="15" hidden="false" customHeight="false" outlineLevel="0" collapsed="false">
      <c r="A66" s="257"/>
      <c r="B66" s="247"/>
      <c r="C66" s="247"/>
      <c r="D66" s="247"/>
      <c r="E66" s="247"/>
      <c r="F66" s="247"/>
      <c r="G66" s="273" t="s">
        <v>3842</v>
      </c>
      <c r="H66" s="274" t="n">
        <v>2</v>
      </c>
      <c r="I66" s="274" t="n">
        <v>2</v>
      </c>
      <c r="J66" s="274" t="n">
        <v>10</v>
      </c>
      <c r="K66" s="177" t="n">
        <f aca="false">VLOOKUP(J66,$S$5:$T$19,2,)</f>
        <v>0.62</v>
      </c>
      <c r="L66" s="177" t="n">
        <f aca="false">H66*I66*K66</f>
        <v>2.48</v>
      </c>
      <c r="M66" s="184" t="str">
        <f aca="false">VLOOKUP(J66,$S:$U,3,)</f>
        <v>3/8"</v>
      </c>
    </row>
    <row r="67" customFormat="false" ht="15" hidden="false" customHeight="false" outlineLevel="0" collapsed="false">
      <c r="A67" s="257"/>
      <c r="B67" s="247"/>
      <c r="C67" s="247"/>
      <c r="D67" s="247"/>
      <c r="E67" s="247"/>
      <c r="F67" s="247"/>
      <c r="G67" s="273" t="s">
        <v>3843</v>
      </c>
      <c r="H67" s="274" t="n">
        <v>2</v>
      </c>
      <c r="I67" s="274" t="n">
        <v>5.9</v>
      </c>
      <c r="J67" s="274" t="n">
        <v>10</v>
      </c>
      <c r="K67" s="177" t="n">
        <f aca="false">VLOOKUP(J67,$S$5:$T$19,2,)</f>
        <v>0.62</v>
      </c>
      <c r="L67" s="177" t="n">
        <f aca="false">H67*I67*K67</f>
        <v>7.316</v>
      </c>
      <c r="M67" s="184" t="str">
        <f aca="false">VLOOKUP(J67,$S:$U,3,)</f>
        <v>3/8"</v>
      </c>
    </row>
    <row r="68" customFormat="false" ht="15" hidden="false" customHeight="false" outlineLevel="0" collapsed="false">
      <c r="A68" s="257"/>
      <c r="B68" s="247"/>
      <c r="C68" s="247"/>
      <c r="D68" s="247"/>
      <c r="E68" s="247"/>
      <c r="F68" s="247"/>
      <c r="G68" s="273" t="s">
        <v>3844</v>
      </c>
      <c r="H68" s="274" t="n">
        <v>2</v>
      </c>
      <c r="I68" s="274" t="n">
        <v>7.15</v>
      </c>
      <c r="J68" s="274" t="n">
        <v>10</v>
      </c>
      <c r="K68" s="177" t="n">
        <f aca="false">VLOOKUP(J68,$S$5:$T$19,2,)</f>
        <v>0.62</v>
      </c>
      <c r="L68" s="177" t="n">
        <f aca="false">H68*I68*K68</f>
        <v>8.866</v>
      </c>
      <c r="M68" s="184" t="str">
        <f aca="false">VLOOKUP(J68,$S:$U,3,)</f>
        <v>3/8"</v>
      </c>
    </row>
    <row r="69" customFormat="false" ht="15" hidden="false" customHeight="false" outlineLevel="0" collapsed="false">
      <c r="A69" s="257"/>
      <c r="B69" s="247"/>
      <c r="C69" s="247"/>
      <c r="D69" s="247"/>
      <c r="E69" s="247"/>
      <c r="F69" s="247"/>
      <c r="G69" s="292" t="s">
        <v>3845</v>
      </c>
      <c r="H69" s="293" t="n">
        <v>57</v>
      </c>
      <c r="I69" s="293" t="n">
        <v>7.02</v>
      </c>
      <c r="J69" s="293" t="n">
        <v>5</v>
      </c>
      <c r="K69" s="250" t="n">
        <f aca="false">VLOOKUP(J69,$S$5:$T$19,2,)</f>
        <v>0.154</v>
      </c>
      <c r="L69" s="250" t="n">
        <f aca="false">H69*I69*K69</f>
        <v>61.62156</v>
      </c>
      <c r="M69" s="251" t="str">
        <f aca="false">VLOOKUP(J69,$S:$U,3,)</f>
        <v>3/15"</v>
      </c>
    </row>
    <row r="70" customFormat="false" ht="15" hidden="false" customHeight="false" outlineLevel="0" collapsed="false">
      <c r="A70" s="257" t="s">
        <v>4154</v>
      </c>
      <c r="B70" s="247" t="s">
        <v>4163</v>
      </c>
      <c r="C70" s="247" t="s">
        <v>4000</v>
      </c>
      <c r="D70" s="247" t="n">
        <v>1.8</v>
      </c>
      <c r="E70" s="247" t="n">
        <v>0.72</v>
      </c>
      <c r="F70" s="247" t="n">
        <v>11.4</v>
      </c>
      <c r="G70" s="294" t="s">
        <v>3838</v>
      </c>
      <c r="H70" s="295" t="n">
        <v>2</v>
      </c>
      <c r="I70" s="295" t="n">
        <v>5.76</v>
      </c>
      <c r="J70" s="295" t="n">
        <v>10</v>
      </c>
      <c r="K70" s="248" t="n">
        <f aca="false">VLOOKUP(J70,$S$5:$T$19,2,)</f>
        <v>0.62</v>
      </c>
      <c r="L70" s="248" t="n">
        <f aca="false">H70*I70*K70</f>
        <v>7.1424</v>
      </c>
      <c r="M70" s="249" t="str">
        <f aca="false">VLOOKUP(J70,$S:$U,3,)</f>
        <v>3/8"</v>
      </c>
    </row>
    <row r="71" customFormat="false" ht="15" hidden="false" customHeight="false" outlineLevel="0" collapsed="false">
      <c r="A71" s="257"/>
      <c r="B71" s="247"/>
      <c r="C71" s="247"/>
      <c r="D71" s="247"/>
      <c r="E71" s="247"/>
      <c r="F71" s="247"/>
      <c r="G71" s="273" t="s">
        <v>3839</v>
      </c>
      <c r="H71" s="274" t="n">
        <v>2</v>
      </c>
      <c r="I71" s="274" t="n">
        <v>6.97</v>
      </c>
      <c r="J71" s="274" t="n">
        <v>16</v>
      </c>
      <c r="K71" s="177" t="n">
        <f aca="false">VLOOKUP(J71,$S$5:$T$19,2,)</f>
        <v>1.58</v>
      </c>
      <c r="L71" s="177" t="n">
        <f aca="false">H71*I71*K71</f>
        <v>22.0252</v>
      </c>
      <c r="M71" s="184" t="str">
        <f aca="false">VLOOKUP(J71,$S:$U,3,)</f>
        <v>5/8"</v>
      </c>
    </row>
    <row r="72" customFormat="false" ht="15" hidden="false" customHeight="false" outlineLevel="0" collapsed="false">
      <c r="A72" s="257"/>
      <c r="B72" s="247"/>
      <c r="C72" s="247"/>
      <c r="D72" s="247"/>
      <c r="E72" s="247"/>
      <c r="F72" s="247"/>
      <c r="G72" s="273" t="s">
        <v>3840</v>
      </c>
      <c r="H72" s="274" t="n">
        <v>1</v>
      </c>
      <c r="I72" s="274" t="n">
        <v>5.05</v>
      </c>
      <c r="J72" s="274" t="n">
        <v>16</v>
      </c>
      <c r="K72" s="177" t="n">
        <f aca="false">VLOOKUP(J72,$S$5:$T$19,2,)</f>
        <v>1.58</v>
      </c>
      <c r="L72" s="177" t="n">
        <f aca="false">H72*I72*K72</f>
        <v>7.979</v>
      </c>
      <c r="M72" s="184" t="str">
        <f aca="false">VLOOKUP(J72,$S:$U,3,)</f>
        <v>5/8"</v>
      </c>
    </row>
    <row r="73" customFormat="false" ht="15" hidden="false" customHeight="false" outlineLevel="0" collapsed="false">
      <c r="A73" s="257"/>
      <c r="B73" s="247"/>
      <c r="C73" s="247"/>
      <c r="D73" s="247"/>
      <c r="E73" s="247"/>
      <c r="F73" s="247"/>
      <c r="G73" s="273" t="s">
        <v>3841</v>
      </c>
      <c r="H73" s="274" t="n">
        <v>2</v>
      </c>
      <c r="I73" s="274" t="n">
        <v>5.9</v>
      </c>
      <c r="J73" s="274" t="n">
        <v>10</v>
      </c>
      <c r="K73" s="177" t="n">
        <f aca="false">VLOOKUP(J73,$S$5:$T$19,2,)</f>
        <v>0.62</v>
      </c>
      <c r="L73" s="177" t="n">
        <f aca="false">H73*I73*K73</f>
        <v>7.316</v>
      </c>
      <c r="M73" s="184" t="str">
        <f aca="false">VLOOKUP(J73,$S:$U,3,)</f>
        <v>3/8"</v>
      </c>
    </row>
    <row r="74" customFormat="false" ht="15" hidden="false" customHeight="false" outlineLevel="0" collapsed="false">
      <c r="A74" s="257"/>
      <c r="B74" s="247"/>
      <c r="C74" s="247"/>
      <c r="D74" s="247"/>
      <c r="E74" s="247"/>
      <c r="F74" s="247"/>
      <c r="G74" s="273" t="s">
        <v>3842</v>
      </c>
      <c r="H74" s="274" t="n">
        <v>2</v>
      </c>
      <c r="I74" s="274" t="n">
        <v>7.15</v>
      </c>
      <c r="J74" s="274" t="n">
        <v>10</v>
      </c>
      <c r="K74" s="177" t="n">
        <f aca="false">VLOOKUP(J74,$S$5:$T$19,2,)</f>
        <v>0.62</v>
      </c>
      <c r="L74" s="177" t="n">
        <f aca="false">H74*I74*K74</f>
        <v>8.866</v>
      </c>
      <c r="M74" s="184" t="str">
        <f aca="false">VLOOKUP(J74,$S:$U,3,)</f>
        <v>3/8"</v>
      </c>
    </row>
    <row r="75" customFormat="false" ht="15" hidden="false" customHeight="false" outlineLevel="0" collapsed="false">
      <c r="A75" s="257"/>
      <c r="B75" s="247"/>
      <c r="C75" s="247"/>
      <c r="D75" s="247"/>
      <c r="E75" s="247"/>
      <c r="F75" s="247"/>
      <c r="G75" s="273" t="s">
        <v>3843</v>
      </c>
      <c r="H75" s="274" t="n">
        <v>1</v>
      </c>
      <c r="I75" s="274" t="n">
        <v>1.15</v>
      </c>
      <c r="J75" s="274" t="n">
        <v>10</v>
      </c>
      <c r="K75" s="177" t="n">
        <f aca="false">VLOOKUP(J75,$S$5:$T$19,2,)</f>
        <v>0.62</v>
      </c>
      <c r="L75" s="177" t="n">
        <f aca="false">H75*I75*K75</f>
        <v>0.713</v>
      </c>
      <c r="M75" s="184" t="str">
        <f aca="false">VLOOKUP(J75,$S:$U,3,)</f>
        <v>3/8"</v>
      </c>
    </row>
    <row r="76" customFormat="false" ht="15" hidden="false" customHeight="false" outlineLevel="0" collapsed="false">
      <c r="A76" s="257"/>
      <c r="B76" s="247"/>
      <c r="C76" s="247"/>
      <c r="D76" s="247"/>
      <c r="E76" s="247"/>
      <c r="F76" s="247"/>
      <c r="G76" s="292" t="s">
        <v>3844</v>
      </c>
      <c r="H76" s="293" t="n">
        <v>57</v>
      </c>
      <c r="I76" s="293" t="n">
        <v>1.02</v>
      </c>
      <c r="J76" s="293" t="n">
        <v>5</v>
      </c>
      <c r="K76" s="250" t="n">
        <f aca="false">VLOOKUP(J76,$S$5:$T$19,2,)</f>
        <v>0.154</v>
      </c>
      <c r="L76" s="250" t="n">
        <f aca="false">H76*I76*K76</f>
        <v>8.95356</v>
      </c>
      <c r="M76" s="251" t="str">
        <f aca="false">VLOOKUP(J76,$S:$U,3,)</f>
        <v>3/15"</v>
      </c>
    </row>
    <row r="77" customFormat="false" ht="15" hidden="false" customHeight="false" outlineLevel="0" collapsed="false">
      <c r="A77" s="257" t="s">
        <v>4154</v>
      </c>
      <c r="B77" s="247" t="s">
        <v>4164</v>
      </c>
      <c r="C77" s="247" t="s">
        <v>4000</v>
      </c>
      <c r="D77" s="247" t="n">
        <v>1.8</v>
      </c>
      <c r="E77" s="247" t="n">
        <v>0.72</v>
      </c>
      <c r="F77" s="247" t="n">
        <v>11.4</v>
      </c>
      <c r="G77" s="294" t="s">
        <v>3838</v>
      </c>
      <c r="H77" s="295" t="n">
        <v>2</v>
      </c>
      <c r="I77" s="295" t="n">
        <v>7.15</v>
      </c>
      <c r="J77" s="295" t="n">
        <v>10</v>
      </c>
      <c r="K77" s="248" t="n">
        <f aca="false">VLOOKUP(J77,$S$5:$T$19,2,)</f>
        <v>0.62</v>
      </c>
      <c r="L77" s="248" t="n">
        <f aca="false">H77*I77*K77</f>
        <v>8.866</v>
      </c>
      <c r="M77" s="249" t="str">
        <f aca="false">VLOOKUP(J77,$S:$U,3,)</f>
        <v>3/8"</v>
      </c>
    </row>
    <row r="78" customFormat="false" ht="15" hidden="false" customHeight="false" outlineLevel="0" collapsed="false">
      <c r="A78" s="257"/>
      <c r="B78" s="247"/>
      <c r="C78" s="247"/>
      <c r="D78" s="247"/>
      <c r="E78" s="247"/>
      <c r="F78" s="247"/>
      <c r="G78" s="273" t="s">
        <v>3839</v>
      </c>
      <c r="H78" s="274" t="n">
        <v>2</v>
      </c>
      <c r="I78" s="274" t="n">
        <v>6</v>
      </c>
      <c r="J78" s="274" t="n">
        <v>10</v>
      </c>
      <c r="K78" s="177" t="n">
        <f aca="false">VLOOKUP(J78,$S$5:$T$19,2,)</f>
        <v>0.62</v>
      </c>
      <c r="L78" s="177" t="n">
        <f aca="false">H78*I78*K78</f>
        <v>7.44</v>
      </c>
      <c r="M78" s="184" t="str">
        <f aca="false">VLOOKUP(J78,$S:$U,3,)</f>
        <v>3/8"</v>
      </c>
    </row>
    <row r="79" customFormat="false" ht="15" hidden="false" customHeight="false" outlineLevel="0" collapsed="false">
      <c r="A79" s="257"/>
      <c r="B79" s="247"/>
      <c r="C79" s="247"/>
      <c r="D79" s="247"/>
      <c r="E79" s="247"/>
      <c r="F79" s="247"/>
      <c r="G79" s="273" t="s">
        <v>3840</v>
      </c>
      <c r="H79" s="274" t="n">
        <v>2</v>
      </c>
      <c r="I79" s="274" t="n">
        <v>2.4</v>
      </c>
      <c r="J79" s="274" t="n">
        <v>10</v>
      </c>
      <c r="K79" s="177" t="n">
        <f aca="false">VLOOKUP(J79,$S$5:$T$19,2,)</f>
        <v>0.62</v>
      </c>
      <c r="L79" s="177" t="n">
        <f aca="false">H79*I79*K79</f>
        <v>2.976</v>
      </c>
      <c r="M79" s="184" t="str">
        <f aca="false">VLOOKUP(J79,$S:$U,3,)</f>
        <v>3/8"</v>
      </c>
    </row>
    <row r="80" customFormat="false" ht="15" hidden="false" customHeight="false" outlineLevel="0" collapsed="false">
      <c r="A80" s="257"/>
      <c r="B80" s="247"/>
      <c r="C80" s="247"/>
      <c r="D80" s="247"/>
      <c r="E80" s="247"/>
      <c r="F80" s="247"/>
      <c r="G80" s="273" t="s">
        <v>3841</v>
      </c>
      <c r="H80" s="274" t="n">
        <v>2</v>
      </c>
      <c r="I80" s="274" t="n">
        <v>6.86</v>
      </c>
      <c r="J80" s="274" t="n">
        <v>10</v>
      </c>
      <c r="K80" s="177" t="n">
        <f aca="false">VLOOKUP(J80,$S$5:$T$19,2,)</f>
        <v>0.62</v>
      </c>
      <c r="L80" s="177" t="n">
        <f aca="false">H80*I80*K80</f>
        <v>8.5064</v>
      </c>
      <c r="M80" s="184" t="str">
        <f aca="false">VLOOKUP(J80,$S:$U,3,)</f>
        <v>3/8"</v>
      </c>
    </row>
    <row r="81" customFormat="false" ht="15" hidden="false" customHeight="false" outlineLevel="0" collapsed="false">
      <c r="A81" s="257"/>
      <c r="B81" s="247"/>
      <c r="C81" s="247"/>
      <c r="D81" s="247"/>
      <c r="E81" s="247"/>
      <c r="F81" s="247"/>
      <c r="G81" s="273" t="s">
        <v>3842</v>
      </c>
      <c r="H81" s="274" t="n">
        <v>2</v>
      </c>
      <c r="I81" s="274" t="n">
        <v>5.75</v>
      </c>
      <c r="J81" s="274" t="n">
        <v>10</v>
      </c>
      <c r="K81" s="177" t="n">
        <f aca="false">VLOOKUP(J81,$S$5:$T$19,2,)</f>
        <v>0.62</v>
      </c>
      <c r="L81" s="177" t="n">
        <f aca="false">H81*I81*K81</f>
        <v>7.13</v>
      </c>
      <c r="M81" s="184" t="str">
        <f aca="false">VLOOKUP(J81,$S:$U,3,)</f>
        <v>3/8"</v>
      </c>
    </row>
    <row r="82" customFormat="false" ht="15" hidden="false" customHeight="false" outlineLevel="0" collapsed="false">
      <c r="A82" s="257"/>
      <c r="B82" s="247"/>
      <c r="C82" s="247"/>
      <c r="D82" s="247"/>
      <c r="E82" s="247"/>
      <c r="F82" s="247"/>
      <c r="G82" s="273" t="s">
        <v>3843</v>
      </c>
      <c r="H82" s="274" t="n">
        <v>1</v>
      </c>
      <c r="I82" s="274" t="n">
        <v>3.25</v>
      </c>
      <c r="J82" s="274" t="n">
        <v>10</v>
      </c>
      <c r="K82" s="177" t="n">
        <f aca="false">VLOOKUP(J82,$S$5:$T$19,2,)</f>
        <v>0.62</v>
      </c>
      <c r="L82" s="177" t="n">
        <f aca="false">H82*I82*K82</f>
        <v>2.015</v>
      </c>
      <c r="M82" s="184" t="str">
        <f aca="false">VLOOKUP(J82,$S:$U,3,)</f>
        <v>3/8"</v>
      </c>
    </row>
    <row r="83" customFormat="false" ht="15" hidden="false" customHeight="false" outlineLevel="0" collapsed="false">
      <c r="A83" s="257"/>
      <c r="B83" s="247"/>
      <c r="C83" s="247"/>
      <c r="D83" s="247"/>
      <c r="E83" s="247"/>
      <c r="F83" s="247"/>
      <c r="G83" s="292" t="s">
        <v>3844</v>
      </c>
      <c r="H83" s="293" t="n">
        <v>58</v>
      </c>
      <c r="I83" s="293" t="n">
        <v>1.02</v>
      </c>
      <c r="J83" s="293" t="n">
        <v>5</v>
      </c>
      <c r="K83" s="250" t="n">
        <f aca="false">VLOOKUP(J83,$S$5:$T$19,2,)</f>
        <v>0.154</v>
      </c>
      <c r="L83" s="250" t="n">
        <f aca="false">H83*I83*K83</f>
        <v>9.11064</v>
      </c>
      <c r="M83" s="251" t="str">
        <f aca="false">VLOOKUP(J83,$S:$U,3,)</f>
        <v>3/15"</v>
      </c>
    </row>
    <row r="84" customFormat="false" ht="15" hidden="false" customHeight="false" outlineLevel="0" collapsed="false">
      <c r="A84" s="257" t="s">
        <v>4154</v>
      </c>
      <c r="B84" s="247" t="s">
        <v>4165</v>
      </c>
      <c r="C84" s="247" t="s">
        <v>4000</v>
      </c>
      <c r="D84" s="247" t="n">
        <v>1.8</v>
      </c>
      <c r="E84" s="247" t="n">
        <v>0.72</v>
      </c>
      <c r="F84" s="247" t="n">
        <v>11.4</v>
      </c>
      <c r="G84" s="294" t="s">
        <v>3838</v>
      </c>
      <c r="H84" s="295" t="n">
        <v>2</v>
      </c>
      <c r="I84" s="295" t="n">
        <v>5.76</v>
      </c>
      <c r="J84" s="295" t="n">
        <v>10</v>
      </c>
      <c r="K84" s="248" t="n">
        <f aca="false">VLOOKUP(J84,$S$5:$T$19,2,)</f>
        <v>0.62</v>
      </c>
      <c r="L84" s="248" t="n">
        <f aca="false">H84*I84*K84</f>
        <v>7.1424</v>
      </c>
      <c r="M84" s="249" t="str">
        <f aca="false">VLOOKUP(J84,$S:$U,3,)</f>
        <v>3/8"</v>
      </c>
    </row>
    <row r="85" customFormat="false" ht="15" hidden="false" customHeight="false" outlineLevel="0" collapsed="false">
      <c r="A85" s="257"/>
      <c r="B85" s="247"/>
      <c r="C85" s="247"/>
      <c r="D85" s="247"/>
      <c r="E85" s="247"/>
      <c r="F85" s="247"/>
      <c r="G85" s="273" t="s">
        <v>3839</v>
      </c>
      <c r="H85" s="274" t="n">
        <v>2</v>
      </c>
      <c r="I85" s="274" t="n">
        <v>6.97</v>
      </c>
      <c r="J85" s="274" t="n">
        <v>16</v>
      </c>
      <c r="K85" s="177" t="n">
        <f aca="false">VLOOKUP(J85,$S$5:$T$19,2,)</f>
        <v>1.58</v>
      </c>
      <c r="L85" s="177" t="n">
        <f aca="false">H85*I85*K85</f>
        <v>22.0252</v>
      </c>
      <c r="M85" s="184" t="str">
        <f aca="false">VLOOKUP(J85,$S:$U,3,)</f>
        <v>5/8"</v>
      </c>
    </row>
    <row r="86" customFormat="false" ht="15" hidden="false" customHeight="false" outlineLevel="0" collapsed="false">
      <c r="A86" s="257"/>
      <c r="B86" s="247"/>
      <c r="C86" s="247"/>
      <c r="D86" s="247"/>
      <c r="E86" s="247"/>
      <c r="F86" s="247"/>
      <c r="G86" s="273" t="s">
        <v>3840</v>
      </c>
      <c r="H86" s="274" t="n">
        <v>1</v>
      </c>
      <c r="I86" s="274" t="n">
        <v>4.1</v>
      </c>
      <c r="J86" s="274" t="n">
        <v>16</v>
      </c>
      <c r="K86" s="177" t="n">
        <f aca="false">VLOOKUP(J86,$S$5:$T$19,2,)</f>
        <v>1.58</v>
      </c>
      <c r="L86" s="177" t="n">
        <f aca="false">H86*I86*K86</f>
        <v>6.478</v>
      </c>
      <c r="M86" s="184" t="str">
        <f aca="false">VLOOKUP(J86,$S:$U,3,)</f>
        <v>5/8"</v>
      </c>
    </row>
    <row r="87" customFormat="false" ht="15" hidden="false" customHeight="false" outlineLevel="0" collapsed="false">
      <c r="A87" s="257"/>
      <c r="B87" s="247"/>
      <c r="C87" s="247"/>
      <c r="D87" s="247"/>
      <c r="E87" s="247"/>
      <c r="F87" s="247"/>
      <c r="G87" s="273" t="s">
        <v>3841</v>
      </c>
      <c r="H87" s="274" t="n">
        <v>2</v>
      </c>
      <c r="I87" s="274" t="n">
        <v>3.15</v>
      </c>
      <c r="J87" s="274" t="n">
        <v>16</v>
      </c>
      <c r="K87" s="177" t="n">
        <f aca="false">VLOOKUP(J87,$S$5:$T$19,2,)</f>
        <v>1.58</v>
      </c>
      <c r="L87" s="177" t="n">
        <f aca="false">H87*I87*K87</f>
        <v>9.954</v>
      </c>
      <c r="M87" s="184" t="str">
        <f aca="false">VLOOKUP(J87,$S:$U,3,)</f>
        <v>5/8"</v>
      </c>
    </row>
    <row r="88" customFormat="false" ht="15" hidden="false" customHeight="false" outlineLevel="0" collapsed="false">
      <c r="A88" s="257"/>
      <c r="B88" s="247"/>
      <c r="C88" s="247"/>
      <c r="D88" s="247"/>
      <c r="E88" s="247"/>
      <c r="F88" s="247"/>
      <c r="G88" s="273" t="s">
        <v>3842</v>
      </c>
      <c r="H88" s="274" t="n">
        <v>2</v>
      </c>
      <c r="I88" s="274" t="n">
        <v>5.9</v>
      </c>
      <c r="J88" s="274" t="n">
        <v>10</v>
      </c>
      <c r="K88" s="177" t="n">
        <f aca="false">VLOOKUP(J88,$S$5:$T$19,2,)</f>
        <v>0.62</v>
      </c>
      <c r="L88" s="177" t="n">
        <f aca="false">H88*I88*K88</f>
        <v>7.316</v>
      </c>
      <c r="M88" s="184" t="str">
        <f aca="false">VLOOKUP(J88,$S:$U,3,)</f>
        <v>3/8"</v>
      </c>
    </row>
    <row r="89" customFormat="false" ht="15" hidden="false" customHeight="false" outlineLevel="0" collapsed="false">
      <c r="A89" s="257"/>
      <c r="B89" s="247"/>
      <c r="C89" s="247"/>
      <c r="D89" s="247"/>
      <c r="E89" s="247"/>
      <c r="F89" s="247"/>
      <c r="G89" s="273" t="s">
        <v>3843</v>
      </c>
      <c r="H89" s="274" t="n">
        <v>2</v>
      </c>
      <c r="I89" s="274" t="n">
        <v>7.15</v>
      </c>
      <c r="J89" s="274" t="n">
        <v>10</v>
      </c>
      <c r="K89" s="177" t="n">
        <f aca="false">VLOOKUP(J89,$S$5:$T$19,2,)</f>
        <v>0.62</v>
      </c>
      <c r="L89" s="177" t="n">
        <f aca="false">H89*I89*K89</f>
        <v>8.866</v>
      </c>
      <c r="M89" s="184" t="str">
        <f aca="false">VLOOKUP(J89,$S:$U,3,)</f>
        <v>3/8"</v>
      </c>
    </row>
    <row r="90" customFormat="false" ht="15" hidden="false" customHeight="false" outlineLevel="0" collapsed="false">
      <c r="A90" s="257"/>
      <c r="B90" s="247"/>
      <c r="C90" s="247"/>
      <c r="D90" s="247"/>
      <c r="E90" s="247"/>
      <c r="F90" s="247"/>
      <c r="G90" s="273" t="s">
        <v>3844</v>
      </c>
      <c r="H90" s="274" t="n">
        <v>1</v>
      </c>
      <c r="I90" s="274" t="n">
        <v>2.35</v>
      </c>
      <c r="J90" s="274" t="n">
        <v>10</v>
      </c>
      <c r="K90" s="177" t="n">
        <f aca="false">VLOOKUP(J90,$S$5:$T$19,2,)</f>
        <v>0.62</v>
      </c>
      <c r="L90" s="177" t="n">
        <f aca="false">H90*I90*K90</f>
        <v>1.457</v>
      </c>
      <c r="M90" s="184" t="str">
        <f aca="false">VLOOKUP(J90,$S:$U,3,)</f>
        <v>3/8"</v>
      </c>
    </row>
    <row r="91" customFormat="false" ht="15" hidden="false" customHeight="false" outlineLevel="0" collapsed="false">
      <c r="A91" s="257"/>
      <c r="B91" s="247"/>
      <c r="C91" s="247"/>
      <c r="D91" s="247"/>
      <c r="E91" s="247"/>
      <c r="F91" s="247"/>
      <c r="G91" s="292" t="s">
        <v>3845</v>
      </c>
      <c r="H91" s="293" t="n">
        <v>59</v>
      </c>
      <c r="I91" s="293" t="n">
        <v>1.02</v>
      </c>
      <c r="J91" s="293" t="n">
        <v>5</v>
      </c>
      <c r="K91" s="250" t="n">
        <f aca="false">VLOOKUP(J91,$S$5:$T$19,2,)</f>
        <v>0.154</v>
      </c>
      <c r="L91" s="250" t="n">
        <f aca="false">H91*I91*K91</f>
        <v>9.26772</v>
      </c>
      <c r="M91" s="251" t="str">
        <f aca="false">VLOOKUP(J91,$S:$U,3,)</f>
        <v>3/15"</v>
      </c>
    </row>
    <row r="92" customFormat="false" ht="15" hidden="false" customHeight="false" outlineLevel="0" collapsed="false">
      <c r="A92" s="257" t="s">
        <v>4154</v>
      </c>
      <c r="B92" s="247" t="s">
        <v>4166</v>
      </c>
      <c r="C92" s="247" t="s">
        <v>4000</v>
      </c>
      <c r="D92" s="247" t="n">
        <v>2.34</v>
      </c>
      <c r="E92" s="247" t="n">
        <v>0.94</v>
      </c>
      <c r="F92" s="247" t="n">
        <v>14.82</v>
      </c>
      <c r="G92" s="294" t="s">
        <v>3838</v>
      </c>
      <c r="H92" s="295" t="n">
        <v>2</v>
      </c>
      <c r="I92" s="295" t="n">
        <v>10.8</v>
      </c>
      <c r="J92" s="295" t="n">
        <v>10</v>
      </c>
      <c r="K92" s="248" t="n">
        <f aca="false">VLOOKUP(J92,$S$5:$T$19,2,)</f>
        <v>0.62</v>
      </c>
      <c r="L92" s="248" t="n">
        <f aca="false">H92*I92*K92</f>
        <v>13.392</v>
      </c>
      <c r="M92" s="249" t="str">
        <f aca="false">VLOOKUP(J92,$S:$U,3,)</f>
        <v>3/8"</v>
      </c>
    </row>
    <row r="93" customFormat="false" ht="15" hidden="false" customHeight="false" outlineLevel="0" collapsed="false">
      <c r="A93" s="257"/>
      <c r="B93" s="247"/>
      <c r="C93" s="247"/>
      <c r="D93" s="247"/>
      <c r="E93" s="247"/>
      <c r="F93" s="247"/>
      <c r="G93" s="273" t="s">
        <v>3839</v>
      </c>
      <c r="H93" s="274" t="n">
        <v>2</v>
      </c>
      <c r="I93" s="274" t="n">
        <v>5.95</v>
      </c>
      <c r="J93" s="274" t="n">
        <v>10</v>
      </c>
      <c r="K93" s="177" t="n">
        <f aca="false">VLOOKUP(J93,$S$5:$T$19,2,)</f>
        <v>0.62</v>
      </c>
      <c r="L93" s="177" t="n">
        <f aca="false">H93*I93*K93</f>
        <v>7.378</v>
      </c>
      <c r="M93" s="184" t="str">
        <f aca="false">VLOOKUP(J93,$S:$U,3,)</f>
        <v>3/8"</v>
      </c>
    </row>
    <row r="94" customFormat="false" ht="15" hidden="false" customHeight="false" outlineLevel="0" collapsed="false">
      <c r="A94" s="257"/>
      <c r="B94" s="247"/>
      <c r="C94" s="247"/>
      <c r="D94" s="247"/>
      <c r="E94" s="247"/>
      <c r="F94" s="247"/>
      <c r="G94" s="273" t="s">
        <v>3840</v>
      </c>
      <c r="H94" s="274" t="n">
        <v>1</v>
      </c>
      <c r="I94" s="274" t="n">
        <v>2.25</v>
      </c>
      <c r="J94" s="274" t="n">
        <v>10</v>
      </c>
      <c r="K94" s="177" t="n">
        <f aca="false">VLOOKUP(J94,$S$5:$T$19,2,)</f>
        <v>0.62</v>
      </c>
      <c r="L94" s="177" t="n">
        <f aca="false">H94*I94*K94</f>
        <v>1.395</v>
      </c>
      <c r="M94" s="184" t="str">
        <f aca="false">VLOOKUP(J94,$S:$U,3,)</f>
        <v>3/8"</v>
      </c>
    </row>
    <row r="95" customFormat="false" ht="15" hidden="false" customHeight="false" outlineLevel="0" collapsed="false">
      <c r="A95" s="257"/>
      <c r="B95" s="247"/>
      <c r="C95" s="247"/>
      <c r="D95" s="247"/>
      <c r="E95" s="247"/>
      <c r="F95" s="247"/>
      <c r="G95" s="273" t="s">
        <v>3841</v>
      </c>
      <c r="H95" s="274" t="n">
        <v>1</v>
      </c>
      <c r="I95" s="274" t="n">
        <v>2.5</v>
      </c>
      <c r="J95" s="274" t="n">
        <v>10</v>
      </c>
      <c r="K95" s="177" t="n">
        <f aca="false">VLOOKUP(J95,$S$5:$T$19,2,)</f>
        <v>0.62</v>
      </c>
      <c r="L95" s="177" t="n">
        <f aca="false">H95*I95*K95</f>
        <v>1.55</v>
      </c>
      <c r="M95" s="184" t="str">
        <f aca="false">VLOOKUP(J95,$S:$U,3,)</f>
        <v>3/8"</v>
      </c>
    </row>
    <row r="96" customFormat="false" ht="15" hidden="false" customHeight="false" outlineLevel="0" collapsed="false">
      <c r="A96" s="257"/>
      <c r="B96" s="247"/>
      <c r="C96" s="247"/>
      <c r="D96" s="247"/>
      <c r="E96" s="247"/>
      <c r="F96" s="247"/>
      <c r="G96" s="273" t="s">
        <v>3842</v>
      </c>
      <c r="H96" s="274" t="n">
        <v>2</v>
      </c>
      <c r="I96" s="274" t="n">
        <v>10.51</v>
      </c>
      <c r="J96" s="274" t="n">
        <v>10</v>
      </c>
      <c r="K96" s="177" t="n">
        <f aca="false">VLOOKUP(J96,$S$5:$T$19,2,)</f>
        <v>0.62</v>
      </c>
      <c r="L96" s="177" t="n">
        <f aca="false">H96*I96*K96</f>
        <v>13.0324</v>
      </c>
      <c r="M96" s="184" t="str">
        <f aca="false">VLOOKUP(J96,$S:$U,3,)</f>
        <v>3/8"</v>
      </c>
    </row>
    <row r="97" customFormat="false" ht="15" hidden="false" customHeight="false" outlineLevel="0" collapsed="false">
      <c r="A97" s="257"/>
      <c r="B97" s="247"/>
      <c r="C97" s="247"/>
      <c r="D97" s="247"/>
      <c r="E97" s="247"/>
      <c r="F97" s="247"/>
      <c r="G97" s="273" t="s">
        <v>3843</v>
      </c>
      <c r="H97" s="274" t="n">
        <v>2</v>
      </c>
      <c r="I97" s="274" t="n">
        <v>5.66</v>
      </c>
      <c r="J97" s="274" t="n">
        <v>10</v>
      </c>
      <c r="K97" s="177" t="n">
        <f aca="false">VLOOKUP(J97,$S$5:$T$19,2,)</f>
        <v>0.62</v>
      </c>
      <c r="L97" s="177" t="n">
        <f aca="false">H97*I97*K97</f>
        <v>7.0184</v>
      </c>
      <c r="M97" s="184" t="str">
        <f aca="false">VLOOKUP(J97,$S:$U,3,)</f>
        <v>3/8"</v>
      </c>
    </row>
    <row r="98" customFormat="false" ht="15" hidden="false" customHeight="false" outlineLevel="0" collapsed="false">
      <c r="A98" s="257"/>
      <c r="B98" s="247"/>
      <c r="C98" s="247"/>
      <c r="D98" s="247"/>
      <c r="E98" s="247"/>
      <c r="F98" s="247"/>
      <c r="G98" s="273" t="s">
        <v>3844</v>
      </c>
      <c r="H98" s="274" t="n">
        <v>1</v>
      </c>
      <c r="I98" s="274" t="n">
        <v>3.6</v>
      </c>
      <c r="J98" s="274" t="n">
        <v>10</v>
      </c>
      <c r="K98" s="177" t="n">
        <f aca="false">VLOOKUP(J98,$S$5:$T$19,2,)</f>
        <v>0.62</v>
      </c>
      <c r="L98" s="177" t="n">
        <f aca="false">H98*I98*K98</f>
        <v>2.232</v>
      </c>
      <c r="M98" s="184" t="str">
        <f aca="false">VLOOKUP(J98,$S:$U,3,)</f>
        <v>3/8"</v>
      </c>
    </row>
    <row r="99" customFormat="false" ht="15" hidden="false" customHeight="false" outlineLevel="0" collapsed="false">
      <c r="A99" s="257"/>
      <c r="B99" s="247"/>
      <c r="C99" s="247"/>
      <c r="D99" s="247"/>
      <c r="E99" s="247"/>
      <c r="F99" s="247"/>
      <c r="G99" s="292" t="s">
        <v>3845</v>
      </c>
      <c r="H99" s="293" t="n">
        <v>70</v>
      </c>
      <c r="I99" s="293" t="n">
        <v>1.02</v>
      </c>
      <c r="J99" s="293" t="n">
        <v>5</v>
      </c>
      <c r="K99" s="250" t="n">
        <f aca="false">VLOOKUP(J99,$S$5:$T$19,2,)</f>
        <v>0.154</v>
      </c>
      <c r="L99" s="250" t="n">
        <f aca="false">H99*I99*K99</f>
        <v>10.9956</v>
      </c>
      <c r="M99" s="251" t="str">
        <f aca="false">VLOOKUP(J99,$S:$U,3,)</f>
        <v>3/15"</v>
      </c>
    </row>
    <row r="100" customFormat="false" ht="15" hidden="false" customHeight="false" outlineLevel="0" collapsed="false">
      <c r="A100" s="257" t="s">
        <v>4154</v>
      </c>
      <c r="B100" s="247" t="s">
        <v>4167</v>
      </c>
      <c r="C100" s="247" t="s">
        <v>4000</v>
      </c>
      <c r="D100" s="247" t="n">
        <v>2.82</v>
      </c>
      <c r="E100" s="247" t="n">
        <v>1.13</v>
      </c>
      <c r="F100" s="247" t="n">
        <v>17.84</v>
      </c>
      <c r="G100" s="294" t="s">
        <v>3838</v>
      </c>
      <c r="H100" s="295" t="n">
        <v>2</v>
      </c>
      <c r="I100" s="295" t="n">
        <v>6.75</v>
      </c>
      <c r="J100" s="295" t="n">
        <v>10</v>
      </c>
      <c r="K100" s="248" t="n">
        <f aca="false">VLOOKUP(J100,$S$5:$T$19,2,)</f>
        <v>0.62</v>
      </c>
      <c r="L100" s="248" t="n">
        <f aca="false">H100*I100*K100</f>
        <v>8.37</v>
      </c>
      <c r="M100" s="249" t="str">
        <f aca="false">VLOOKUP(J100,$S:$U,3,)</f>
        <v>3/8"</v>
      </c>
    </row>
    <row r="101" customFormat="false" ht="15" hidden="false" customHeight="false" outlineLevel="0" collapsed="false">
      <c r="A101" s="257"/>
      <c r="B101" s="247"/>
      <c r="C101" s="247"/>
      <c r="D101" s="247"/>
      <c r="E101" s="247"/>
      <c r="F101" s="247"/>
      <c r="G101" s="273" t="s">
        <v>3839</v>
      </c>
      <c r="H101" s="274" t="n">
        <v>2</v>
      </c>
      <c r="I101" s="274" t="n">
        <v>7.55</v>
      </c>
      <c r="J101" s="274" t="n">
        <v>10</v>
      </c>
      <c r="K101" s="177" t="n">
        <f aca="false">VLOOKUP(J101,$S$5:$T$19,2,)</f>
        <v>0.62</v>
      </c>
      <c r="L101" s="177" t="n">
        <f aca="false">H101*I101*K101</f>
        <v>9.362</v>
      </c>
      <c r="M101" s="184" t="str">
        <f aca="false">VLOOKUP(J101,$S:$U,3,)</f>
        <v>3/8"</v>
      </c>
    </row>
    <row r="102" customFormat="false" ht="15" hidden="false" customHeight="false" outlineLevel="0" collapsed="false">
      <c r="A102" s="257"/>
      <c r="B102" s="247"/>
      <c r="C102" s="247"/>
      <c r="D102" s="247"/>
      <c r="E102" s="247"/>
      <c r="F102" s="247"/>
      <c r="G102" s="273" t="s">
        <v>3840</v>
      </c>
      <c r="H102" s="274" t="n">
        <v>2</v>
      </c>
      <c r="I102" s="274" t="n">
        <v>6.3</v>
      </c>
      <c r="J102" s="274" t="n">
        <v>10</v>
      </c>
      <c r="K102" s="177" t="n">
        <f aca="false">VLOOKUP(J102,$S$5:$T$19,2,)</f>
        <v>0.62</v>
      </c>
      <c r="L102" s="177" t="n">
        <f aca="false">H102*I102*K102</f>
        <v>7.812</v>
      </c>
      <c r="M102" s="184" t="str">
        <f aca="false">VLOOKUP(J102,$S:$U,3,)</f>
        <v>3/8"</v>
      </c>
    </row>
    <row r="103" customFormat="false" ht="15" hidden="false" customHeight="false" outlineLevel="0" collapsed="false">
      <c r="A103" s="257"/>
      <c r="B103" s="247"/>
      <c r="C103" s="247"/>
      <c r="D103" s="247"/>
      <c r="E103" s="247"/>
      <c r="F103" s="247"/>
      <c r="G103" s="273" t="s">
        <v>3841</v>
      </c>
      <c r="H103" s="274" t="n">
        <v>1</v>
      </c>
      <c r="I103" s="274" t="n">
        <v>3.25</v>
      </c>
      <c r="J103" s="274" t="n">
        <v>10</v>
      </c>
      <c r="K103" s="177" t="n">
        <f aca="false">VLOOKUP(J103,$S$5:$T$19,2,)</f>
        <v>0.62</v>
      </c>
      <c r="L103" s="177" t="n">
        <f aca="false">H103*I103*K103</f>
        <v>2.015</v>
      </c>
      <c r="M103" s="184" t="str">
        <f aca="false">VLOOKUP(J103,$S:$U,3,)</f>
        <v>3/8"</v>
      </c>
    </row>
    <row r="104" customFormat="false" ht="15" hidden="false" customHeight="false" outlineLevel="0" collapsed="false">
      <c r="A104" s="257"/>
      <c r="B104" s="247"/>
      <c r="C104" s="247"/>
      <c r="D104" s="247"/>
      <c r="E104" s="247"/>
      <c r="F104" s="247"/>
      <c r="G104" s="273" t="s">
        <v>3842</v>
      </c>
      <c r="H104" s="274" t="n">
        <v>1</v>
      </c>
      <c r="I104" s="274" t="n">
        <v>2.95</v>
      </c>
      <c r="J104" s="274" t="n">
        <v>10</v>
      </c>
      <c r="K104" s="177" t="n">
        <f aca="false">VLOOKUP(J104,$S$5:$T$19,2,)</f>
        <v>0.62</v>
      </c>
      <c r="L104" s="177" t="n">
        <f aca="false">H104*I104*K104</f>
        <v>1.829</v>
      </c>
      <c r="M104" s="184" t="str">
        <f aca="false">VLOOKUP(J104,$S:$U,3,)</f>
        <v>3/8"</v>
      </c>
    </row>
    <row r="105" customFormat="false" ht="15" hidden="false" customHeight="false" outlineLevel="0" collapsed="false">
      <c r="A105" s="257"/>
      <c r="B105" s="247"/>
      <c r="C105" s="247"/>
      <c r="D105" s="247"/>
      <c r="E105" s="247"/>
      <c r="F105" s="247"/>
      <c r="G105" s="273" t="s">
        <v>3843</v>
      </c>
      <c r="H105" s="274" t="n">
        <v>5</v>
      </c>
      <c r="I105" s="274" t="n">
        <v>2.9</v>
      </c>
      <c r="J105" s="274" t="n">
        <v>10</v>
      </c>
      <c r="K105" s="177" t="n">
        <f aca="false">VLOOKUP(J105,$S$5:$T$19,2,)</f>
        <v>0.62</v>
      </c>
      <c r="L105" s="177" t="n">
        <f aca="false">H105*I105*K105</f>
        <v>8.99</v>
      </c>
      <c r="M105" s="184" t="str">
        <f aca="false">VLOOKUP(J105,$S:$U,3,)</f>
        <v>3/8"</v>
      </c>
    </row>
    <row r="106" customFormat="false" ht="15" hidden="false" customHeight="false" outlineLevel="0" collapsed="false">
      <c r="A106" s="257"/>
      <c r="B106" s="247"/>
      <c r="C106" s="247"/>
      <c r="D106" s="247"/>
      <c r="E106" s="247"/>
      <c r="F106" s="247"/>
      <c r="G106" s="273" t="s">
        <v>3844</v>
      </c>
      <c r="H106" s="274" t="n">
        <v>2</v>
      </c>
      <c r="I106" s="274" t="n">
        <v>2.75</v>
      </c>
      <c r="J106" s="274" t="n">
        <v>10</v>
      </c>
      <c r="K106" s="177" t="n">
        <f aca="false">VLOOKUP(J106,$S$5:$T$19,2,)</f>
        <v>0.62</v>
      </c>
      <c r="L106" s="177" t="n">
        <f aca="false">H106*I106*K106</f>
        <v>3.41</v>
      </c>
      <c r="M106" s="184" t="str">
        <f aca="false">VLOOKUP(J106,$S:$U,3,)</f>
        <v>3/8"</v>
      </c>
    </row>
    <row r="107" customFormat="false" ht="15" hidden="false" customHeight="false" outlineLevel="0" collapsed="false">
      <c r="A107" s="257"/>
      <c r="B107" s="247"/>
      <c r="C107" s="247"/>
      <c r="D107" s="247"/>
      <c r="E107" s="247"/>
      <c r="F107" s="247"/>
      <c r="G107" s="273" t="s">
        <v>3845</v>
      </c>
      <c r="H107" s="274" t="n">
        <v>2</v>
      </c>
      <c r="I107" s="274" t="n">
        <v>6.74</v>
      </c>
      <c r="J107" s="274" t="n">
        <v>10</v>
      </c>
      <c r="K107" s="177" t="n">
        <f aca="false">VLOOKUP(J107,$S$5:$T$19,2,)</f>
        <v>0.62</v>
      </c>
      <c r="L107" s="177" t="n">
        <f aca="false">H107*I107*K107</f>
        <v>8.3576</v>
      </c>
      <c r="M107" s="184" t="str">
        <f aca="false">VLOOKUP(J107,$S:$U,3,)</f>
        <v>3/8"</v>
      </c>
    </row>
    <row r="108" customFormat="false" ht="15" hidden="false" customHeight="false" outlineLevel="0" collapsed="false">
      <c r="A108" s="257"/>
      <c r="B108" s="247"/>
      <c r="C108" s="247"/>
      <c r="D108" s="247"/>
      <c r="E108" s="247"/>
      <c r="F108" s="247"/>
      <c r="G108" s="273" t="s">
        <v>3846</v>
      </c>
      <c r="H108" s="274" t="n">
        <v>2</v>
      </c>
      <c r="I108" s="274" t="n">
        <v>6.93</v>
      </c>
      <c r="J108" s="274" t="n">
        <v>10</v>
      </c>
      <c r="K108" s="177" t="n">
        <f aca="false">VLOOKUP(J108,$S$5:$T$19,2,)</f>
        <v>0.62</v>
      </c>
      <c r="L108" s="177" t="n">
        <f aca="false">H108*I108*K108</f>
        <v>8.5932</v>
      </c>
      <c r="M108" s="184" t="str">
        <f aca="false">VLOOKUP(J108,$S:$U,3,)</f>
        <v>3/8"</v>
      </c>
    </row>
    <row r="109" customFormat="false" ht="15" hidden="false" customHeight="false" outlineLevel="0" collapsed="false">
      <c r="A109" s="257"/>
      <c r="B109" s="247"/>
      <c r="C109" s="247"/>
      <c r="D109" s="247"/>
      <c r="E109" s="247"/>
      <c r="F109" s="247"/>
      <c r="G109" s="273" t="s">
        <v>3847</v>
      </c>
      <c r="H109" s="274" t="n">
        <v>2</v>
      </c>
      <c r="I109" s="274" t="n">
        <v>5.94</v>
      </c>
      <c r="J109" s="274" t="n">
        <v>10</v>
      </c>
      <c r="K109" s="177" t="n">
        <f aca="false">VLOOKUP(J109,$S$5:$T$19,2,)</f>
        <v>0.62</v>
      </c>
      <c r="L109" s="177" t="n">
        <f aca="false">H109*I109*K109</f>
        <v>7.3656</v>
      </c>
      <c r="M109" s="184" t="str">
        <f aca="false">VLOOKUP(J109,$S:$U,3,)</f>
        <v>3/8"</v>
      </c>
    </row>
    <row r="110" customFormat="false" ht="15" hidden="false" customHeight="false" outlineLevel="0" collapsed="false">
      <c r="A110" s="257"/>
      <c r="B110" s="247"/>
      <c r="C110" s="247"/>
      <c r="D110" s="247"/>
      <c r="E110" s="247"/>
      <c r="F110" s="247"/>
      <c r="G110" s="273" t="s">
        <v>3848</v>
      </c>
      <c r="H110" s="274" t="n">
        <v>1</v>
      </c>
      <c r="I110" s="274" t="n">
        <v>4.95</v>
      </c>
      <c r="J110" s="274" t="n">
        <v>10</v>
      </c>
      <c r="K110" s="177" t="n">
        <f aca="false">VLOOKUP(J110,$S$5:$T$19,2,)</f>
        <v>0.62</v>
      </c>
      <c r="L110" s="177" t="n">
        <f aca="false">H110*I110*K110</f>
        <v>3.069</v>
      </c>
      <c r="M110" s="184" t="str">
        <f aca="false">VLOOKUP(J110,$S:$U,3,)</f>
        <v>3/8"</v>
      </c>
    </row>
    <row r="111" customFormat="false" ht="15" hidden="false" customHeight="false" outlineLevel="0" collapsed="false">
      <c r="A111" s="257"/>
      <c r="B111" s="247"/>
      <c r="C111" s="247"/>
      <c r="D111" s="247"/>
      <c r="E111" s="247"/>
      <c r="F111" s="247"/>
      <c r="G111" s="273" t="s">
        <v>3849</v>
      </c>
      <c r="H111" s="274" t="n">
        <v>2</v>
      </c>
      <c r="I111" s="274" t="n">
        <v>4.1</v>
      </c>
      <c r="J111" s="274" t="n">
        <v>10</v>
      </c>
      <c r="K111" s="177" t="n">
        <f aca="false">VLOOKUP(J111,$S$5:$T$19,2,)</f>
        <v>0.62</v>
      </c>
      <c r="L111" s="177" t="n">
        <f aca="false">H111*I111*K111</f>
        <v>5.084</v>
      </c>
      <c r="M111" s="184" t="str">
        <f aca="false">VLOOKUP(J111,$S:$U,3,)</f>
        <v>3/8"</v>
      </c>
    </row>
    <row r="112" customFormat="false" ht="15" hidden="false" customHeight="false" outlineLevel="0" collapsed="false">
      <c r="A112" s="257"/>
      <c r="B112" s="247"/>
      <c r="C112" s="247"/>
      <c r="D112" s="247"/>
      <c r="E112" s="247"/>
      <c r="F112" s="247"/>
      <c r="G112" s="273" t="s">
        <v>3850</v>
      </c>
      <c r="H112" s="274" t="n">
        <v>2</v>
      </c>
      <c r="I112" s="274" t="n">
        <v>4.05</v>
      </c>
      <c r="J112" s="274" t="n">
        <v>10</v>
      </c>
      <c r="K112" s="177" t="n">
        <f aca="false">VLOOKUP(J112,$S$5:$T$19,2,)</f>
        <v>0.62</v>
      </c>
      <c r="L112" s="177" t="n">
        <f aca="false">H112*I112*K112</f>
        <v>5.022</v>
      </c>
      <c r="M112" s="184" t="str">
        <f aca="false">VLOOKUP(J112,$S:$U,3,)</f>
        <v>3/8"</v>
      </c>
    </row>
    <row r="113" customFormat="false" ht="15" hidden="false" customHeight="false" outlineLevel="0" collapsed="false">
      <c r="A113" s="257"/>
      <c r="B113" s="247"/>
      <c r="C113" s="247"/>
      <c r="D113" s="247"/>
      <c r="E113" s="247"/>
      <c r="F113" s="247"/>
      <c r="G113" s="273" t="s">
        <v>3851</v>
      </c>
      <c r="H113" s="274" t="n">
        <v>2</v>
      </c>
      <c r="I113" s="274" t="n">
        <v>3.35</v>
      </c>
      <c r="J113" s="274" t="n">
        <v>10</v>
      </c>
      <c r="K113" s="177" t="n">
        <f aca="false">VLOOKUP(J113,$S$5:$T$19,2,)</f>
        <v>0.62</v>
      </c>
      <c r="L113" s="177" t="n">
        <f aca="false">H113*I113*K113</f>
        <v>4.154</v>
      </c>
      <c r="M113" s="184" t="str">
        <f aca="false">VLOOKUP(J113,$S:$U,3,)</f>
        <v>3/8"</v>
      </c>
    </row>
    <row r="114" customFormat="false" ht="15" hidden="false" customHeight="false" outlineLevel="0" collapsed="false">
      <c r="A114" s="257"/>
      <c r="B114" s="247"/>
      <c r="C114" s="247"/>
      <c r="D114" s="247"/>
      <c r="E114" s="247"/>
      <c r="F114" s="247"/>
      <c r="G114" s="292" t="s">
        <v>3852</v>
      </c>
      <c r="H114" s="293" t="n">
        <v>89</v>
      </c>
      <c r="I114" s="293" t="n">
        <v>1.02</v>
      </c>
      <c r="J114" s="293" t="n">
        <v>5</v>
      </c>
      <c r="K114" s="250" t="n">
        <f aca="false">VLOOKUP(J114,$S$5:$T$19,2,)</f>
        <v>0.154</v>
      </c>
      <c r="L114" s="250" t="n">
        <f aca="false">H114*I114*K114</f>
        <v>13.98012</v>
      </c>
      <c r="M114" s="251" t="str">
        <f aca="false">VLOOKUP(J114,$S:$U,3,)</f>
        <v>3/15"</v>
      </c>
    </row>
    <row r="115" customFormat="false" ht="15" hidden="false" customHeight="false" outlineLevel="0" collapsed="false">
      <c r="A115" s="257" t="s">
        <v>4154</v>
      </c>
      <c r="B115" s="247" t="s">
        <v>4168</v>
      </c>
      <c r="C115" s="247" t="s">
        <v>4000</v>
      </c>
      <c r="D115" s="247" t="n">
        <v>0.87</v>
      </c>
      <c r="E115" s="247" t="n">
        <v>0.35</v>
      </c>
      <c r="F115" s="247" t="n">
        <v>5.51</v>
      </c>
      <c r="G115" s="294" t="s">
        <v>3838</v>
      </c>
      <c r="H115" s="295" t="n">
        <v>2</v>
      </c>
      <c r="I115" s="295" t="n">
        <v>5.76</v>
      </c>
      <c r="J115" s="295" t="n">
        <v>10</v>
      </c>
      <c r="K115" s="248" t="n">
        <f aca="false">VLOOKUP(J115,$S$5:$T$19,2,)</f>
        <v>0.62</v>
      </c>
      <c r="L115" s="248" t="n">
        <f aca="false">H115*I115*K115</f>
        <v>7.1424</v>
      </c>
      <c r="M115" s="249" t="str">
        <f aca="false">VLOOKUP(J115,$S:$U,3,)</f>
        <v>3/8"</v>
      </c>
    </row>
    <row r="116" customFormat="false" ht="15" hidden="false" customHeight="false" outlineLevel="0" collapsed="false">
      <c r="A116" s="257"/>
      <c r="B116" s="247"/>
      <c r="C116" s="247"/>
      <c r="D116" s="247"/>
      <c r="E116" s="247"/>
      <c r="F116" s="247"/>
      <c r="G116" s="273" t="s">
        <v>3839</v>
      </c>
      <c r="H116" s="274" t="n">
        <v>2</v>
      </c>
      <c r="I116" s="274" t="n">
        <v>6.26</v>
      </c>
      <c r="J116" s="274" t="n">
        <v>10</v>
      </c>
      <c r="K116" s="177" t="n">
        <f aca="false">VLOOKUP(J116,$S$5:$T$19,2,)</f>
        <v>0.62</v>
      </c>
      <c r="L116" s="177" t="n">
        <f aca="false">H116*I116*K116</f>
        <v>7.7624</v>
      </c>
      <c r="M116" s="184" t="str">
        <f aca="false">VLOOKUP(J116,$S:$U,3,)</f>
        <v>3/8"</v>
      </c>
    </row>
    <row r="117" customFormat="false" ht="15" hidden="false" customHeight="false" outlineLevel="0" collapsed="false">
      <c r="A117" s="257"/>
      <c r="B117" s="247"/>
      <c r="C117" s="247"/>
      <c r="D117" s="247"/>
      <c r="E117" s="247"/>
      <c r="F117" s="247"/>
      <c r="G117" s="273" t="s">
        <v>3840</v>
      </c>
      <c r="H117" s="274" t="n">
        <v>1</v>
      </c>
      <c r="I117" s="274" t="n">
        <v>2.45</v>
      </c>
      <c r="J117" s="274" t="n">
        <v>10</v>
      </c>
      <c r="K117" s="177" t="n">
        <f aca="false">VLOOKUP(J117,$S$5:$T$19,2,)</f>
        <v>0.62</v>
      </c>
      <c r="L117" s="177" t="n">
        <f aca="false">H117*I117*K117</f>
        <v>1.519</v>
      </c>
      <c r="M117" s="184" t="str">
        <f aca="false">VLOOKUP(J117,$S:$U,3,)</f>
        <v>3/8"</v>
      </c>
    </row>
    <row r="118" customFormat="false" ht="15" hidden="false" customHeight="false" outlineLevel="0" collapsed="false">
      <c r="A118" s="257"/>
      <c r="B118" s="247"/>
      <c r="C118" s="247"/>
      <c r="D118" s="247"/>
      <c r="E118" s="247"/>
      <c r="F118" s="247"/>
      <c r="G118" s="292" t="s">
        <v>3841</v>
      </c>
      <c r="H118" s="293" t="n">
        <v>26</v>
      </c>
      <c r="I118" s="293" t="n">
        <v>1.02</v>
      </c>
      <c r="J118" s="293" t="n">
        <v>5</v>
      </c>
      <c r="K118" s="250" t="n">
        <f aca="false">VLOOKUP(J118,$S$5:$T$19,2,)</f>
        <v>0.154</v>
      </c>
      <c r="L118" s="250" t="n">
        <f aca="false">H118*I118*K118</f>
        <v>4.08408</v>
      </c>
      <c r="M118" s="251" t="str">
        <f aca="false">VLOOKUP(J118,$S:$U,3,)</f>
        <v>3/15"</v>
      </c>
    </row>
    <row r="119" customFormat="false" ht="15" hidden="false" customHeight="false" outlineLevel="0" collapsed="false">
      <c r="A119" s="296" t="s">
        <v>4154</v>
      </c>
      <c r="B119" s="247" t="s">
        <v>4169</v>
      </c>
      <c r="C119" s="247" t="s">
        <v>4000</v>
      </c>
      <c r="D119" s="247" t="n">
        <v>7.93</v>
      </c>
      <c r="E119" s="247" t="n">
        <v>3.17</v>
      </c>
      <c r="F119" s="247" t="n">
        <v>50.2</v>
      </c>
      <c r="G119" s="294" t="s">
        <v>3838</v>
      </c>
      <c r="H119" s="295" t="n">
        <v>2</v>
      </c>
      <c r="I119" s="295" t="n">
        <v>8.05</v>
      </c>
      <c r="J119" s="295" t="n">
        <v>10</v>
      </c>
      <c r="K119" s="248" t="n">
        <f aca="false">VLOOKUP(J119,$S$5:$T$19,2,)</f>
        <v>0.62</v>
      </c>
      <c r="L119" s="248" t="n">
        <f aca="false">H119*I119*K119</f>
        <v>9.982</v>
      </c>
      <c r="M119" s="249" t="str">
        <f aca="false">VLOOKUP(J119,$S:$U,3,)</f>
        <v>3/8"</v>
      </c>
    </row>
    <row r="120" customFormat="false" ht="15" hidden="false" customHeight="false" outlineLevel="0" collapsed="false">
      <c r="A120" s="296"/>
      <c r="B120" s="247"/>
      <c r="C120" s="247"/>
      <c r="D120" s="247"/>
      <c r="E120" s="247"/>
      <c r="F120" s="247"/>
      <c r="G120" s="273" t="s">
        <v>3839</v>
      </c>
      <c r="H120" s="274" t="n">
        <v>2</v>
      </c>
      <c r="I120" s="274" t="n">
        <v>8.05</v>
      </c>
      <c r="J120" s="274" t="n">
        <v>10</v>
      </c>
      <c r="K120" s="177" t="n">
        <f aca="false">VLOOKUP(J120,$S$5:$T$19,2,)</f>
        <v>0.62</v>
      </c>
      <c r="L120" s="177" t="n">
        <f aca="false">H120*I120*K120</f>
        <v>9.982</v>
      </c>
      <c r="M120" s="184" t="str">
        <f aca="false">VLOOKUP(J120,$S:$U,3,)</f>
        <v>3/8"</v>
      </c>
    </row>
    <row r="121" customFormat="false" ht="15" hidden="false" customHeight="false" outlineLevel="0" collapsed="false">
      <c r="A121" s="296"/>
      <c r="B121" s="247"/>
      <c r="C121" s="247"/>
      <c r="D121" s="247"/>
      <c r="E121" s="247"/>
      <c r="F121" s="247"/>
      <c r="G121" s="273" t="s">
        <v>3840</v>
      </c>
      <c r="H121" s="274" t="n">
        <v>8</v>
      </c>
      <c r="I121" s="274" t="n">
        <v>7.95</v>
      </c>
      <c r="J121" s="274" t="n">
        <v>10</v>
      </c>
      <c r="K121" s="177" t="n">
        <f aca="false">VLOOKUP(J121,$S$5:$T$19,2,)</f>
        <v>0.62</v>
      </c>
      <c r="L121" s="177" t="n">
        <f aca="false">H121*I121*K121</f>
        <v>39.432</v>
      </c>
      <c r="M121" s="184" t="str">
        <f aca="false">VLOOKUP(J121,$S:$U,3,)</f>
        <v>3/8"</v>
      </c>
    </row>
    <row r="122" customFormat="false" ht="15" hidden="false" customHeight="false" outlineLevel="0" collapsed="false">
      <c r="A122" s="296"/>
      <c r="B122" s="247"/>
      <c r="C122" s="247"/>
      <c r="D122" s="247"/>
      <c r="E122" s="247"/>
      <c r="F122" s="247"/>
      <c r="G122" s="273" t="s">
        <v>3841</v>
      </c>
      <c r="H122" s="274" t="n">
        <v>2</v>
      </c>
      <c r="I122" s="274" t="n">
        <v>10.35</v>
      </c>
      <c r="J122" s="274" t="n">
        <v>10</v>
      </c>
      <c r="K122" s="177" t="n">
        <f aca="false">VLOOKUP(J122,$S$5:$T$19,2,)</f>
        <v>0.62</v>
      </c>
      <c r="L122" s="177" t="n">
        <f aca="false">H122*I122*K122</f>
        <v>12.834</v>
      </c>
      <c r="M122" s="184" t="str">
        <f aca="false">VLOOKUP(J122,$S:$U,3,)</f>
        <v>3/8"</v>
      </c>
    </row>
    <row r="123" customFormat="false" ht="15" hidden="false" customHeight="false" outlineLevel="0" collapsed="false">
      <c r="A123" s="296"/>
      <c r="B123" s="247"/>
      <c r="C123" s="247"/>
      <c r="D123" s="247"/>
      <c r="E123" s="247"/>
      <c r="F123" s="247"/>
      <c r="G123" s="273" t="s">
        <v>3842</v>
      </c>
      <c r="H123" s="274" t="n">
        <v>16</v>
      </c>
      <c r="I123" s="274" t="n">
        <v>3.15</v>
      </c>
      <c r="J123" s="274" t="n">
        <v>10</v>
      </c>
      <c r="K123" s="177" t="n">
        <f aca="false">VLOOKUP(J123,$S$5:$T$19,2,)</f>
        <v>0.62</v>
      </c>
      <c r="L123" s="177" t="n">
        <f aca="false">H123*I123*K123</f>
        <v>31.248</v>
      </c>
      <c r="M123" s="184" t="str">
        <f aca="false">VLOOKUP(J123,$S:$U,3,)</f>
        <v>3/8"</v>
      </c>
    </row>
    <row r="124" customFormat="false" ht="15" hidden="false" customHeight="false" outlineLevel="0" collapsed="false">
      <c r="A124" s="296"/>
      <c r="B124" s="247"/>
      <c r="C124" s="247"/>
      <c r="D124" s="247"/>
      <c r="E124" s="247"/>
      <c r="F124" s="247"/>
      <c r="G124" s="273" t="s">
        <v>3843</v>
      </c>
      <c r="H124" s="274" t="n">
        <v>1</v>
      </c>
      <c r="I124" s="274" t="n">
        <v>2.95</v>
      </c>
      <c r="J124" s="274" t="n">
        <v>10</v>
      </c>
      <c r="K124" s="177" t="n">
        <f aca="false">VLOOKUP(J124,$S$5:$T$19,2,)</f>
        <v>0.62</v>
      </c>
      <c r="L124" s="177" t="n">
        <f aca="false">H124*I124*K124</f>
        <v>1.829</v>
      </c>
      <c r="M124" s="184" t="str">
        <f aca="false">VLOOKUP(J124,$S:$U,3,)</f>
        <v>3/8"</v>
      </c>
    </row>
    <row r="125" customFormat="false" ht="15" hidden="false" customHeight="false" outlineLevel="0" collapsed="false">
      <c r="A125" s="296"/>
      <c r="B125" s="247"/>
      <c r="C125" s="247"/>
      <c r="D125" s="247"/>
      <c r="E125" s="247"/>
      <c r="F125" s="247"/>
      <c r="G125" s="273" t="s">
        <v>3844</v>
      </c>
      <c r="H125" s="274" t="n">
        <v>2</v>
      </c>
      <c r="I125" s="274" t="n">
        <v>3.1</v>
      </c>
      <c r="J125" s="274" t="n">
        <v>10</v>
      </c>
      <c r="K125" s="177" t="n">
        <f aca="false">VLOOKUP(J125,$S$5:$T$19,2,)</f>
        <v>0.62</v>
      </c>
      <c r="L125" s="177" t="n">
        <f aca="false">H125*I125*K125</f>
        <v>3.844</v>
      </c>
      <c r="M125" s="184" t="str">
        <f aca="false">VLOOKUP(J125,$S:$U,3,)</f>
        <v>3/8"</v>
      </c>
    </row>
    <row r="126" customFormat="false" ht="15" hidden="false" customHeight="false" outlineLevel="0" collapsed="false">
      <c r="A126" s="296"/>
      <c r="B126" s="247"/>
      <c r="C126" s="247"/>
      <c r="D126" s="247"/>
      <c r="E126" s="247"/>
      <c r="F126" s="247"/>
      <c r="G126" s="273" t="s">
        <v>3845</v>
      </c>
      <c r="H126" s="274" t="n">
        <v>3</v>
      </c>
      <c r="I126" s="274" t="n">
        <v>2.7</v>
      </c>
      <c r="J126" s="274" t="n">
        <v>10</v>
      </c>
      <c r="K126" s="177" t="n">
        <f aca="false">VLOOKUP(J126,$S$5:$T$19,2,)</f>
        <v>0.62</v>
      </c>
      <c r="L126" s="177" t="n">
        <f aca="false">H126*I126*K126</f>
        <v>5.022</v>
      </c>
      <c r="M126" s="184" t="str">
        <f aca="false">VLOOKUP(J126,$S:$U,3,)</f>
        <v>3/8"</v>
      </c>
    </row>
    <row r="127" customFormat="false" ht="15" hidden="false" customHeight="false" outlineLevel="0" collapsed="false">
      <c r="A127" s="296"/>
      <c r="B127" s="247"/>
      <c r="C127" s="247"/>
      <c r="D127" s="247"/>
      <c r="E127" s="247"/>
      <c r="F127" s="247"/>
      <c r="G127" s="273" t="s">
        <v>3846</v>
      </c>
      <c r="H127" s="274" t="n">
        <v>2</v>
      </c>
      <c r="I127" s="274" t="n">
        <v>1.9</v>
      </c>
      <c r="J127" s="274" t="n">
        <v>10</v>
      </c>
      <c r="K127" s="177" t="n">
        <f aca="false">VLOOKUP(J127,$S$5:$T$19,2,)</f>
        <v>0.62</v>
      </c>
      <c r="L127" s="177" t="n">
        <f aca="false">H127*I127*K127</f>
        <v>2.356</v>
      </c>
      <c r="M127" s="184" t="str">
        <f aca="false">VLOOKUP(J127,$S:$U,3,)</f>
        <v>3/8"</v>
      </c>
    </row>
    <row r="128" customFormat="false" ht="15" hidden="false" customHeight="false" outlineLevel="0" collapsed="false">
      <c r="A128" s="296"/>
      <c r="B128" s="247"/>
      <c r="C128" s="247"/>
      <c r="D128" s="247"/>
      <c r="E128" s="247"/>
      <c r="F128" s="247"/>
      <c r="G128" s="273" t="s">
        <v>3847</v>
      </c>
      <c r="H128" s="274" t="n">
        <v>2</v>
      </c>
      <c r="I128" s="274" t="n">
        <v>2.5</v>
      </c>
      <c r="J128" s="274" t="n">
        <v>10</v>
      </c>
      <c r="K128" s="177" t="n">
        <f aca="false">VLOOKUP(J128,$S$5:$T$19,2,)</f>
        <v>0.62</v>
      </c>
      <c r="L128" s="177" t="n">
        <f aca="false">H128*I128*K128</f>
        <v>3.1</v>
      </c>
      <c r="M128" s="184" t="str">
        <f aca="false">VLOOKUP(J128,$S:$U,3,)</f>
        <v>3/8"</v>
      </c>
    </row>
    <row r="129" customFormat="false" ht="15" hidden="false" customHeight="false" outlineLevel="0" collapsed="false">
      <c r="A129" s="296"/>
      <c r="B129" s="247"/>
      <c r="C129" s="247"/>
      <c r="D129" s="247"/>
      <c r="E129" s="247"/>
      <c r="F129" s="247"/>
      <c r="G129" s="273" t="s">
        <v>3848</v>
      </c>
      <c r="H129" s="274" t="n">
        <v>2</v>
      </c>
      <c r="I129" s="274" t="n">
        <v>7.66</v>
      </c>
      <c r="J129" s="274" t="n">
        <v>10</v>
      </c>
      <c r="K129" s="177" t="n">
        <f aca="false">VLOOKUP(J129,$S$5:$T$19,2,)</f>
        <v>0.62</v>
      </c>
      <c r="L129" s="177" t="n">
        <f aca="false">H129*I129*K129</f>
        <v>9.4984</v>
      </c>
      <c r="M129" s="184" t="str">
        <f aca="false">VLOOKUP(J129,$S:$U,3,)</f>
        <v>3/8"</v>
      </c>
    </row>
    <row r="130" customFormat="false" ht="15" hidden="false" customHeight="false" outlineLevel="0" collapsed="false">
      <c r="A130" s="296"/>
      <c r="B130" s="247"/>
      <c r="C130" s="247"/>
      <c r="D130" s="247"/>
      <c r="E130" s="247"/>
      <c r="F130" s="247"/>
      <c r="G130" s="273" t="s">
        <v>3849</v>
      </c>
      <c r="H130" s="274" t="n">
        <v>10</v>
      </c>
      <c r="I130" s="274" t="n">
        <v>7.26</v>
      </c>
      <c r="J130" s="274" t="n">
        <v>10</v>
      </c>
      <c r="K130" s="177" t="n">
        <f aca="false">VLOOKUP(J130,$S$5:$T$19,2,)</f>
        <v>0.62</v>
      </c>
      <c r="L130" s="177" t="n">
        <f aca="false">H130*I130*K130</f>
        <v>45.012</v>
      </c>
      <c r="M130" s="184" t="str">
        <f aca="false">VLOOKUP(J130,$S:$U,3,)</f>
        <v>3/8"</v>
      </c>
    </row>
    <row r="131" customFormat="false" ht="15" hidden="false" customHeight="false" outlineLevel="0" collapsed="false">
      <c r="A131" s="296"/>
      <c r="B131" s="247"/>
      <c r="C131" s="247"/>
      <c r="D131" s="247"/>
      <c r="E131" s="247"/>
      <c r="F131" s="247"/>
      <c r="G131" s="273" t="s">
        <v>3850</v>
      </c>
      <c r="H131" s="274" t="n">
        <v>2</v>
      </c>
      <c r="I131" s="274" t="n">
        <v>4.55</v>
      </c>
      <c r="J131" s="274" t="n">
        <v>10</v>
      </c>
      <c r="K131" s="177" t="n">
        <f aca="false">VLOOKUP(J131,$S$5:$T$19,2,)</f>
        <v>0.62</v>
      </c>
      <c r="L131" s="177" t="n">
        <f aca="false">H131*I131*K131</f>
        <v>5.642</v>
      </c>
      <c r="M131" s="184" t="str">
        <f aca="false">VLOOKUP(J131,$S:$U,3,)</f>
        <v>3/8"</v>
      </c>
    </row>
    <row r="132" customFormat="false" ht="15" hidden="false" customHeight="false" outlineLevel="0" collapsed="false">
      <c r="A132" s="296"/>
      <c r="B132" s="247"/>
      <c r="C132" s="247"/>
      <c r="D132" s="247"/>
      <c r="E132" s="247"/>
      <c r="F132" s="247"/>
      <c r="G132" s="273" t="s">
        <v>3851</v>
      </c>
      <c r="H132" s="274" t="n">
        <v>2</v>
      </c>
      <c r="I132" s="274" t="n">
        <v>6.2</v>
      </c>
      <c r="J132" s="274" t="n">
        <v>12.5</v>
      </c>
      <c r="K132" s="177" t="n">
        <f aca="false">VLOOKUP(J132,$S$5:$T$19,2,)</f>
        <v>0.96</v>
      </c>
      <c r="L132" s="177" t="n">
        <f aca="false">H132*I132*K132</f>
        <v>11.904</v>
      </c>
      <c r="M132" s="184" t="str">
        <f aca="false">VLOOKUP(J132,$S:$U,3,)</f>
        <v>1/2"</v>
      </c>
    </row>
    <row r="133" customFormat="false" ht="15" hidden="false" customHeight="false" outlineLevel="0" collapsed="false">
      <c r="A133" s="296"/>
      <c r="B133" s="247"/>
      <c r="C133" s="247"/>
      <c r="D133" s="247"/>
      <c r="E133" s="247"/>
      <c r="F133" s="247"/>
      <c r="G133" s="273" t="s">
        <v>3852</v>
      </c>
      <c r="H133" s="274" t="n">
        <v>2</v>
      </c>
      <c r="I133" s="274" t="n">
        <v>4.35</v>
      </c>
      <c r="J133" s="274" t="n">
        <v>10</v>
      </c>
      <c r="K133" s="177" t="n">
        <f aca="false">VLOOKUP(J133,$S$5:$T$19,2,)</f>
        <v>0.62</v>
      </c>
      <c r="L133" s="177" t="n">
        <f aca="false">H133*I133*K133</f>
        <v>5.394</v>
      </c>
      <c r="M133" s="184" t="str">
        <f aca="false">VLOOKUP(J133,$S:$U,3,)</f>
        <v>3/8"</v>
      </c>
    </row>
    <row r="134" customFormat="false" ht="15" hidden="false" customHeight="false" outlineLevel="0" collapsed="false">
      <c r="A134" s="296"/>
      <c r="B134" s="247"/>
      <c r="C134" s="247"/>
      <c r="D134" s="247"/>
      <c r="E134" s="247"/>
      <c r="F134" s="247"/>
      <c r="G134" s="273" t="s">
        <v>3853</v>
      </c>
      <c r="H134" s="274" t="n">
        <v>8</v>
      </c>
      <c r="I134" s="274" t="n">
        <v>4.3</v>
      </c>
      <c r="J134" s="274" t="n">
        <v>10</v>
      </c>
      <c r="K134" s="177" t="n">
        <f aca="false">VLOOKUP(J134,$S$5:$T$19,2,)</f>
        <v>0.62</v>
      </c>
      <c r="L134" s="177" t="n">
        <f aca="false">H134*I134*K134</f>
        <v>21.328</v>
      </c>
      <c r="M134" s="184" t="str">
        <f aca="false">VLOOKUP(J134,$S:$U,3,)</f>
        <v>3/8"</v>
      </c>
    </row>
    <row r="135" customFormat="false" ht="15" hidden="false" customHeight="false" outlineLevel="0" collapsed="false">
      <c r="A135" s="296"/>
      <c r="B135" s="247"/>
      <c r="C135" s="247"/>
      <c r="D135" s="247"/>
      <c r="E135" s="247"/>
      <c r="F135" s="247"/>
      <c r="G135" s="292" t="s">
        <v>3854</v>
      </c>
      <c r="H135" s="293" t="n">
        <v>267</v>
      </c>
      <c r="I135" s="293" t="n">
        <v>1.02</v>
      </c>
      <c r="J135" s="293" t="n">
        <v>5</v>
      </c>
      <c r="K135" s="250" t="n">
        <f aca="false">VLOOKUP(J135,$S$5:$T$19,2,)</f>
        <v>0.154</v>
      </c>
      <c r="L135" s="250" t="n">
        <f aca="false">H135*I135*K135</f>
        <v>41.94036</v>
      </c>
      <c r="M135" s="251" t="str">
        <f aca="false">VLOOKUP(J135,$S:$U,3,)</f>
        <v>3/15"</v>
      </c>
    </row>
    <row r="136" customFormat="false" ht="15" hidden="false" customHeight="false" outlineLevel="0" collapsed="false">
      <c r="A136" s="296" t="s">
        <v>4154</v>
      </c>
      <c r="B136" s="247" t="s">
        <v>4170</v>
      </c>
      <c r="C136" s="247" t="s">
        <v>4000</v>
      </c>
      <c r="D136" s="247" t="n">
        <v>7.93</v>
      </c>
      <c r="E136" s="247" t="n">
        <v>3.17</v>
      </c>
      <c r="F136" s="247" t="n">
        <v>50.2</v>
      </c>
      <c r="G136" s="294" t="s">
        <v>3838</v>
      </c>
      <c r="H136" s="295" t="n">
        <v>2</v>
      </c>
      <c r="I136" s="295" t="n">
        <v>7.65</v>
      </c>
      <c r="J136" s="295" t="n">
        <v>10</v>
      </c>
      <c r="K136" s="248" t="n">
        <f aca="false">VLOOKUP(J136,$S$5:$T$19,2,)</f>
        <v>0.62</v>
      </c>
      <c r="L136" s="248" t="n">
        <f aca="false">H136*I136*K136</f>
        <v>9.486</v>
      </c>
      <c r="M136" s="249" t="str">
        <f aca="false">VLOOKUP(J136,$S:$U,3,)</f>
        <v>3/8"</v>
      </c>
    </row>
    <row r="137" customFormat="false" ht="15" hidden="false" customHeight="false" outlineLevel="0" collapsed="false">
      <c r="A137" s="296"/>
      <c r="B137" s="247"/>
      <c r="C137" s="247"/>
      <c r="D137" s="247"/>
      <c r="E137" s="247"/>
      <c r="F137" s="247"/>
      <c r="G137" s="273" t="s">
        <v>3839</v>
      </c>
      <c r="H137" s="274" t="n">
        <v>10</v>
      </c>
      <c r="I137" s="274" t="n">
        <v>7.7</v>
      </c>
      <c r="J137" s="274" t="n">
        <v>10</v>
      </c>
      <c r="K137" s="177" t="n">
        <f aca="false">VLOOKUP(J137,$S$5:$T$19,2,)</f>
        <v>0.62</v>
      </c>
      <c r="L137" s="177" t="n">
        <f aca="false">H137*I137*K137</f>
        <v>47.74</v>
      </c>
      <c r="M137" s="184" t="str">
        <f aca="false">VLOOKUP(J137,$S:$U,3,)</f>
        <v>3/8"</v>
      </c>
    </row>
    <row r="138" customFormat="false" ht="15" hidden="false" customHeight="false" outlineLevel="0" collapsed="false">
      <c r="A138" s="296"/>
      <c r="B138" s="247"/>
      <c r="C138" s="247"/>
      <c r="D138" s="247"/>
      <c r="E138" s="247"/>
      <c r="F138" s="247"/>
      <c r="G138" s="273" t="s">
        <v>3840</v>
      </c>
      <c r="H138" s="274" t="n">
        <v>2</v>
      </c>
      <c r="I138" s="274" t="n">
        <v>10.35</v>
      </c>
      <c r="J138" s="274" t="n">
        <v>10</v>
      </c>
      <c r="K138" s="177" t="n">
        <f aca="false">VLOOKUP(J138,$S$5:$T$19,2,)</f>
        <v>0.62</v>
      </c>
      <c r="L138" s="177" t="n">
        <f aca="false">H138*I138*K138</f>
        <v>12.834</v>
      </c>
      <c r="M138" s="184" t="str">
        <f aca="false">VLOOKUP(J138,$S:$U,3,)</f>
        <v>3/8"</v>
      </c>
    </row>
    <row r="139" customFormat="false" ht="15" hidden="false" customHeight="false" outlineLevel="0" collapsed="false">
      <c r="A139" s="296"/>
      <c r="B139" s="247"/>
      <c r="C139" s="247"/>
      <c r="D139" s="247"/>
      <c r="E139" s="247"/>
      <c r="F139" s="247"/>
      <c r="G139" s="273" t="s">
        <v>3841</v>
      </c>
      <c r="H139" s="274" t="n">
        <v>1</v>
      </c>
      <c r="I139" s="274" t="n">
        <v>2.5</v>
      </c>
      <c r="J139" s="274" t="n">
        <v>10</v>
      </c>
      <c r="K139" s="177" t="n">
        <f aca="false">VLOOKUP(J139,$S$5:$T$19,2,)</f>
        <v>0.62</v>
      </c>
      <c r="L139" s="177" t="n">
        <f aca="false">H139*I139*K139</f>
        <v>1.55</v>
      </c>
      <c r="M139" s="184" t="str">
        <f aca="false">VLOOKUP(J139,$S:$U,3,)</f>
        <v>3/8"</v>
      </c>
    </row>
    <row r="140" customFormat="false" ht="15" hidden="false" customHeight="false" outlineLevel="0" collapsed="false">
      <c r="A140" s="296"/>
      <c r="B140" s="247"/>
      <c r="C140" s="247"/>
      <c r="D140" s="247"/>
      <c r="E140" s="247"/>
      <c r="F140" s="247"/>
      <c r="G140" s="273" t="s">
        <v>3842</v>
      </c>
      <c r="H140" s="274" t="n">
        <v>2</v>
      </c>
      <c r="I140" s="274" t="n">
        <v>1.9</v>
      </c>
      <c r="J140" s="274" t="n">
        <v>10</v>
      </c>
      <c r="K140" s="177" t="n">
        <f aca="false">VLOOKUP(J140,$S$5:$T$19,2,)</f>
        <v>0.62</v>
      </c>
      <c r="L140" s="177" t="n">
        <f aca="false">H140*I140*K140</f>
        <v>2.356</v>
      </c>
      <c r="M140" s="184" t="str">
        <f aca="false">VLOOKUP(J140,$S:$U,3,)</f>
        <v>3/8"</v>
      </c>
    </row>
    <row r="141" customFormat="false" ht="15" hidden="false" customHeight="false" outlineLevel="0" collapsed="false">
      <c r="A141" s="296"/>
      <c r="B141" s="247"/>
      <c r="C141" s="247"/>
      <c r="D141" s="247"/>
      <c r="E141" s="247"/>
      <c r="F141" s="247"/>
      <c r="G141" s="273" t="s">
        <v>3843</v>
      </c>
      <c r="H141" s="274" t="n">
        <v>2</v>
      </c>
      <c r="I141" s="274" t="n">
        <v>7.66</v>
      </c>
      <c r="J141" s="274" t="n">
        <v>10</v>
      </c>
      <c r="K141" s="177" t="n">
        <f aca="false">VLOOKUP(J141,$S$5:$T$19,2,)</f>
        <v>0.62</v>
      </c>
      <c r="L141" s="177" t="n">
        <f aca="false">H141*I141*K141</f>
        <v>9.4984</v>
      </c>
      <c r="M141" s="184" t="str">
        <f aca="false">VLOOKUP(J141,$S:$U,3,)</f>
        <v>3/8"</v>
      </c>
    </row>
    <row r="142" customFormat="false" ht="15" hidden="false" customHeight="false" outlineLevel="0" collapsed="false">
      <c r="A142" s="296"/>
      <c r="B142" s="247"/>
      <c r="C142" s="247"/>
      <c r="D142" s="247"/>
      <c r="E142" s="247"/>
      <c r="F142" s="247"/>
      <c r="G142" s="273" t="s">
        <v>3844</v>
      </c>
      <c r="H142" s="274" t="n">
        <v>10</v>
      </c>
      <c r="I142" s="274" t="n">
        <v>7.26</v>
      </c>
      <c r="J142" s="274" t="n">
        <v>10</v>
      </c>
      <c r="K142" s="177" t="n">
        <f aca="false">VLOOKUP(J142,$S$5:$T$19,2,)</f>
        <v>0.62</v>
      </c>
      <c r="L142" s="177" t="n">
        <f aca="false">H142*I142*K142</f>
        <v>45.012</v>
      </c>
      <c r="M142" s="184" t="str">
        <f aca="false">VLOOKUP(J142,$S:$U,3,)</f>
        <v>3/8"</v>
      </c>
    </row>
    <row r="143" customFormat="false" ht="15" hidden="false" customHeight="false" outlineLevel="0" collapsed="false">
      <c r="A143" s="296"/>
      <c r="B143" s="247"/>
      <c r="C143" s="247"/>
      <c r="D143" s="247"/>
      <c r="E143" s="247"/>
      <c r="F143" s="247"/>
      <c r="G143" s="273" t="s">
        <v>3845</v>
      </c>
      <c r="H143" s="274" t="n">
        <v>2</v>
      </c>
      <c r="I143" s="274" t="n">
        <v>10</v>
      </c>
      <c r="J143" s="274" t="n">
        <v>12.5</v>
      </c>
      <c r="K143" s="177" t="n">
        <f aca="false">VLOOKUP(J143,$S$5:$T$19,2,)</f>
        <v>0.96</v>
      </c>
      <c r="L143" s="177" t="n">
        <f aca="false">H143*I143*K143</f>
        <v>19.2</v>
      </c>
      <c r="M143" s="184" t="str">
        <f aca="false">VLOOKUP(J143,$S:$U,3,)</f>
        <v>1/2"</v>
      </c>
    </row>
    <row r="144" customFormat="false" ht="15" hidden="false" customHeight="false" outlineLevel="0" collapsed="false">
      <c r="A144" s="296"/>
      <c r="B144" s="247"/>
      <c r="C144" s="247"/>
      <c r="D144" s="247"/>
      <c r="E144" s="247"/>
      <c r="F144" s="247"/>
      <c r="G144" s="273" t="s">
        <v>3846</v>
      </c>
      <c r="H144" s="274" t="n">
        <v>2</v>
      </c>
      <c r="I144" s="274" t="n">
        <v>3.45</v>
      </c>
      <c r="J144" s="274" t="n">
        <v>12.5</v>
      </c>
      <c r="K144" s="177" t="n">
        <f aca="false">VLOOKUP(J144,$S$5:$T$19,2,)</f>
        <v>0.96</v>
      </c>
      <c r="L144" s="177" t="n">
        <f aca="false">H144*I144*K144</f>
        <v>6.624</v>
      </c>
      <c r="M144" s="184" t="str">
        <f aca="false">VLOOKUP(J144,$S:$U,3,)</f>
        <v>1/2"</v>
      </c>
    </row>
    <row r="145" customFormat="false" ht="15" hidden="false" customHeight="false" outlineLevel="0" collapsed="false">
      <c r="A145" s="296"/>
      <c r="B145" s="247"/>
      <c r="C145" s="247"/>
      <c r="D145" s="247"/>
      <c r="E145" s="247"/>
      <c r="F145" s="247"/>
      <c r="G145" s="292" t="s">
        <v>3847</v>
      </c>
      <c r="H145" s="293" t="n">
        <v>242</v>
      </c>
      <c r="I145" s="293" t="n">
        <v>1.02</v>
      </c>
      <c r="J145" s="293" t="n">
        <v>5</v>
      </c>
      <c r="K145" s="250" t="n">
        <f aca="false">VLOOKUP(J145,$S$5:$T$19,2,)</f>
        <v>0.154</v>
      </c>
      <c r="L145" s="250" t="n">
        <f aca="false">H145*I145*K145</f>
        <v>38.01336</v>
      </c>
      <c r="M145" s="251" t="str">
        <f aca="false">VLOOKUP(J145,$S:$U,3,)</f>
        <v>3/15"</v>
      </c>
    </row>
    <row r="146" customFormat="false" ht="15" hidden="false" customHeight="false" outlineLevel="0" collapsed="false">
      <c r="A146" s="296" t="s">
        <v>4154</v>
      </c>
      <c r="B146" s="247" t="s">
        <v>4171</v>
      </c>
      <c r="C146" s="247" t="s">
        <v>4000</v>
      </c>
      <c r="D146" s="247" t="n">
        <v>1.22</v>
      </c>
      <c r="E146" s="247" t="n">
        <v>0.49</v>
      </c>
      <c r="F146" s="247" t="n">
        <v>7.75</v>
      </c>
      <c r="G146" s="294" t="s">
        <v>3838</v>
      </c>
      <c r="H146" s="295" t="n">
        <v>4</v>
      </c>
      <c r="I146" s="295" t="n">
        <v>8.61</v>
      </c>
      <c r="J146" s="295" t="n">
        <v>10</v>
      </c>
      <c r="K146" s="248" t="n">
        <f aca="false">VLOOKUP(J146,$S$5:$T$19,2,)</f>
        <v>0.62</v>
      </c>
      <c r="L146" s="248" t="n">
        <f aca="false">H146*I146*K146</f>
        <v>21.3528</v>
      </c>
      <c r="M146" s="249" t="str">
        <f aca="false">VLOOKUP(J146,$S:$U,3,)</f>
        <v>3/8"</v>
      </c>
    </row>
    <row r="147" customFormat="false" ht="15" hidden="false" customHeight="false" outlineLevel="0" collapsed="false">
      <c r="A147" s="296"/>
      <c r="B147" s="247"/>
      <c r="C147" s="247"/>
      <c r="D147" s="247"/>
      <c r="E147" s="247"/>
      <c r="F147" s="247"/>
      <c r="G147" s="273" t="s">
        <v>3839</v>
      </c>
      <c r="H147" s="274" t="n">
        <v>2</v>
      </c>
      <c r="I147" s="274" t="n">
        <v>2.05</v>
      </c>
      <c r="J147" s="274" t="n">
        <v>10</v>
      </c>
      <c r="K147" s="177" t="n">
        <f aca="false">VLOOKUP(J147,$S$5:$T$19,2,)</f>
        <v>0.62</v>
      </c>
      <c r="L147" s="177" t="n">
        <f aca="false">H147*I147*K147</f>
        <v>2.542</v>
      </c>
      <c r="M147" s="184" t="str">
        <f aca="false">VLOOKUP(J147,$S:$U,3,)</f>
        <v>3/8"</v>
      </c>
    </row>
    <row r="148" customFormat="false" ht="15" hidden="false" customHeight="false" outlineLevel="0" collapsed="false">
      <c r="A148" s="296"/>
      <c r="B148" s="247"/>
      <c r="C148" s="247"/>
      <c r="D148" s="247"/>
      <c r="E148" s="247"/>
      <c r="F148" s="247"/>
      <c r="G148" s="273" t="s">
        <v>3840</v>
      </c>
      <c r="H148" s="274" t="n">
        <v>1</v>
      </c>
      <c r="I148" s="274" t="n">
        <v>2.4</v>
      </c>
      <c r="J148" s="274" t="n">
        <v>10</v>
      </c>
      <c r="K148" s="177" t="n">
        <f aca="false">VLOOKUP(J148,$S$5:$T$19,2,)</f>
        <v>0.62</v>
      </c>
      <c r="L148" s="177" t="n">
        <f aca="false">H148*I148*K148</f>
        <v>1.488</v>
      </c>
      <c r="M148" s="184" t="str">
        <f aca="false">VLOOKUP(J148,$S:$U,3,)</f>
        <v>3/8"</v>
      </c>
    </row>
    <row r="149" customFormat="false" ht="15" hidden="false" customHeight="false" outlineLevel="0" collapsed="false">
      <c r="A149" s="296"/>
      <c r="B149" s="247"/>
      <c r="C149" s="247"/>
      <c r="D149" s="247"/>
      <c r="E149" s="247"/>
      <c r="F149" s="247"/>
      <c r="G149" s="273" t="s">
        <v>3841</v>
      </c>
      <c r="H149" s="274" t="n">
        <v>1</v>
      </c>
      <c r="I149" s="274" t="n">
        <v>2.15</v>
      </c>
      <c r="J149" s="274" t="n">
        <v>10</v>
      </c>
      <c r="K149" s="177" t="n">
        <f aca="false">VLOOKUP(J149,$S$5:$T$19,2,)</f>
        <v>0.62</v>
      </c>
      <c r="L149" s="177" t="n">
        <f aca="false">H149*I149*K149</f>
        <v>1.333</v>
      </c>
      <c r="M149" s="184" t="str">
        <f aca="false">VLOOKUP(J149,$S:$U,3,)</f>
        <v>3/8"</v>
      </c>
    </row>
    <row r="150" customFormat="false" ht="15" hidden="false" customHeight="false" outlineLevel="0" collapsed="false">
      <c r="A150" s="296"/>
      <c r="B150" s="247"/>
      <c r="C150" s="247"/>
      <c r="D150" s="247"/>
      <c r="E150" s="247"/>
      <c r="F150" s="247"/>
      <c r="G150" s="292" t="s">
        <v>3842</v>
      </c>
      <c r="H150" s="293" t="n">
        <v>34</v>
      </c>
      <c r="I150" s="293" t="n">
        <v>1.02</v>
      </c>
      <c r="J150" s="293" t="n">
        <v>5</v>
      </c>
      <c r="K150" s="250" t="n">
        <f aca="false">VLOOKUP(J150,$S$5:$T$19,2,)</f>
        <v>0.154</v>
      </c>
      <c r="L150" s="250" t="n">
        <f aca="false">H150*I150*K150</f>
        <v>5.34072</v>
      </c>
      <c r="M150" s="251" t="str">
        <f aca="false">VLOOKUP(J150,$S:$U,3,)</f>
        <v>3/15"</v>
      </c>
    </row>
    <row r="151" customFormat="false" ht="15" hidden="false" customHeight="false" outlineLevel="0" collapsed="false">
      <c r="A151" s="296" t="s">
        <v>4172</v>
      </c>
      <c r="B151" s="247" t="s">
        <v>4173</v>
      </c>
      <c r="C151" s="247" t="s">
        <v>4000</v>
      </c>
      <c r="D151" s="247" t="n">
        <v>2.45</v>
      </c>
      <c r="E151" s="247" t="n">
        <v>0.98</v>
      </c>
      <c r="F151" s="247" t="n">
        <v>15.49</v>
      </c>
      <c r="G151" s="294" t="s">
        <v>3838</v>
      </c>
      <c r="H151" s="295" t="n">
        <v>2</v>
      </c>
      <c r="I151" s="295" t="n">
        <v>6.45</v>
      </c>
      <c r="J151" s="295" t="n">
        <v>10</v>
      </c>
      <c r="K151" s="248" t="n">
        <f aca="false">VLOOKUP(J151,$S$5:$T$19,2,)</f>
        <v>0.62</v>
      </c>
      <c r="L151" s="248" t="n">
        <f aca="false">H151*I151*K151</f>
        <v>7.998</v>
      </c>
      <c r="M151" s="249" t="str">
        <f aca="false">VLOOKUP(J151,$S:$U,3,)</f>
        <v>3/8"</v>
      </c>
    </row>
    <row r="152" customFormat="false" ht="15" hidden="false" customHeight="false" outlineLevel="0" collapsed="false">
      <c r="A152" s="296"/>
      <c r="B152" s="247"/>
      <c r="C152" s="247"/>
      <c r="D152" s="247"/>
      <c r="E152" s="247"/>
      <c r="F152" s="247"/>
      <c r="G152" s="273" t="s">
        <v>3839</v>
      </c>
      <c r="H152" s="274" t="n">
        <v>2</v>
      </c>
      <c r="I152" s="274" t="n">
        <v>10.35</v>
      </c>
      <c r="J152" s="274" t="n">
        <v>10</v>
      </c>
      <c r="K152" s="177" t="n">
        <f aca="false">VLOOKUP(J152,$S$5:$T$19,2,)</f>
        <v>0.62</v>
      </c>
      <c r="L152" s="177" t="n">
        <f aca="false">H152*I152*K152</f>
        <v>12.834</v>
      </c>
      <c r="M152" s="184" t="str">
        <f aca="false">VLOOKUP(J152,$S:$U,3,)</f>
        <v>3/8"</v>
      </c>
    </row>
    <row r="153" customFormat="false" ht="15" hidden="false" customHeight="false" outlineLevel="0" collapsed="false">
      <c r="A153" s="296"/>
      <c r="B153" s="247"/>
      <c r="C153" s="247"/>
      <c r="D153" s="247"/>
      <c r="E153" s="247"/>
      <c r="F153" s="247"/>
      <c r="G153" s="273" t="s">
        <v>3840</v>
      </c>
      <c r="H153" s="274" t="n">
        <v>2</v>
      </c>
      <c r="I153" s="274" t="n">
        <v>6.66</v>
      </c>
      <c r="J153" s="274" t="n">
        <v>10</v>
      </c>
      <c r="K153" s="177" t="n">
        <f aca="false">VLOOKUP(J153,$S$5:$T$19,2,)</f>
        <v>0.62</v>
      </c>
      <c r="L153" s="177" t="n">
        <f aca="false">H153*I153*K153</f>
        <v>8.2584</v>
      </c>
      <c r="M153" s="184" t="str">
        <f aca="false">VLOOKUP(J153,$S:$U,3,)</f>
        <v>3/8"</v>
      </c>
    </row>
    <row r="154" customFormat="false" ht="15" hidden="false" customHeight="false" outlineLevel="0" collapsed="false">
      <c r="A154" s="296"/>
      <c r="B154" s="247"/>
      <c r="C154" s="247"/>
      <c r="D154" s="247"/>
      <c r="E154" s="247"/>
      <c r="F154" s="247"/>
      <c r="G154" s="273" t="s">
        <v>3841</v>
      </c>
      <c r="H154" s="274" t="n">
        <v>2</v>
      </c>
      <c r="I154" s="274" t="n">
        <v>10.21</v>
      </c>
      <c r="J154" s="274" t="n">
        <v>10</v>
      </c>
      <c r="K154" s="177" t="n">
        <f aca="false">VLOOKUP(J154,$S$5:$T$19,2,)</f>
        <v>0.62</v>
      </c>
      <c r="L154" s="177" t="n">
        <f aca="false">H154*I154*K154</f>
        <v>12.6604</v>
      </c>
      <c r="M154" s="184" t="str">
        <f aca="false">VLOOKUP(J154,$S:$U,3,)</f>
        <v>3/8"</v>
      </c>
    </row>
    <row r="155" customFormat="false" ht="15" hidden="false" customHeight="false" outlineLevel="0" collapsed="false">
      <c r="A155" s="296"/>
      <c r="B155" s="247"/>
      <c r="C155" s="247"/>
      <c r="D155" s="247"/>
      <c r="E155" s="247"/>
      <c r="F155" s="247"/>
      <c r="G155" s="292" t="s">
        <v>3842</v>
      </c>
      <c r="H155" s="293" t="n">
        <v>73</v>
      </c>
      <c r="I155" s="293" t="n">
        <v>1.02</v>
      </c>
      <c r="J155" s="293" t="n">
        <v>5</v>
      </c>
      <c r="K155" s="250" t="n">
        <f aca="false">VLOOKUP(J155,$S$5:$T$19,2,)</f>
        <v>0.154</v>
      </c>
      <c r="L155" s="250" t="n">
        <f aca="false">H155*I155*K155</f>
        <v>11.46684</v>
      </c>
      <c r="M155" s="251" t="str">
        <f aca="false">VLOOKUP(J155,$S:$U,3,)</f>
        <v>3/15"</v>
      </c>
    </row>
    <row r="156" customFormat="false" ht="15" hidden="false" customHeight="false" outlineLevel="0" collapsed="false">
      <c r="A156" s="296" t="s">
        <v>4172</v>
      </c>
      <c r="B156" s="247" t="s">
        <v>4174</v>
      </c>
      <c r="C156" s="247" t="s">
        <v>4000</v>
      </c>
      <c r="D156" s="247" t="n">
        <v>0.78</v>
      </c>
      <c r="E156" s="247" t="n">
        <v>0.31</v>
      </c>
      <c r="F156" s="247" t="n">
        <v>4.94</v>
      </c>
      <c r="G156" s="294" t="s">
        <v>3838</v>
      </c>
      <c r="H156" s="295" t="n">
        <v>2</v>
      </c>
      <c r="I156" s="295" t="n">
        <v>5.16</v>
      </c>
      <c r="J156" s="295" t="n">
        <v>10</v>
      </c>
      <c r="K156" s="248" t="n">
        <f aca="false">VLOOKUP(J156,$S$5:$T$19,2,)</f>
        <v>0.62</v>
      </c>
      <c r="L156" s="248" t="n">
        <f aca="false">H156*I156*K156</f>
        <v>6.3984</v>
      </c>
      <c r="M156" s="249" t="str">
        <f aca="false">VLOOKUP(J156,$S:$U,3,)</f>
        <v>3/8"</v>
      </c>
    </row>
    <row r="157" customFormat="false" ht="15" hidden="false" customHeight="false" outlineLevel="0" collapsed="false">
      <c r="A157" s="296"/>
      <c r="B157" s="247"/>
      <c r="C157" s="247"/>
      <c r="D157" s="247"/>
      <c r="E157" s="247"/>
      <c r="F157" s="247"/>
      <c r="G157" s="273" t="s">
        <v>3839</v>
      </c>
      <c r="H157" s="274" t="n">
        <v>2</v>
      </c>
      <c r="I157" s="274" t="n">
        <v>5.66</v>
      </c>
      <c r="J157" s="274" t="n">
        <v>10</v>
      </c>
      <c r="K157" s="177" t="n">
        <f aca="false">VLOOKUP(J157,$S$5:$T$19,2,)</f>
        <v>0.62</v>
      </c>
      <c r="L157" s="177" t="n">
        <f aca="false">H157*I157*K157</f>
        <v>7.0184</v>
      </c>
      <c r="M157" s="184" t="str">
        <f aca="false">VLOOKUP(J157,$S:$U,3,)</f>
        <v>3/8"</v>
      </c>
    </row>
    <row r="158" customFormat="false" ht="15" hidden="false" customHeight="false" outlineLevel="0" collapsed="false">
      <c r="A158" s="296"/>
      <c r="B158" s="247"/>
      <c r="C158" s="247"/>
      <c r="D158" s="247"/>
      <c r="E158" s="247"/>
      <c r="F158" s="247"/>
      <c r="G158" s="292" t="s">
        <v>3840</v>
      </c>
      <c r="H158" s="293" t="n">
        <v>22</v>
      </c>
      <c r="I158" s="293" t="n">
        <v>1.02</v>
      </c>
      <c r="J158" s="293" t="n">
        <v>5</v>
      </c>
      <c r="K158" s="250" t="n">
        <f aca="false">VLOOKUP(J158,$S$5:$T$19,2,)</f>
        <v>0.154</v>
      </c>
      <c r="L158" s="250" t="n">
        <f aca="false">H158*I158*K158</f>
        <v>3.45576</v>
      </c>
      <c r="M158" s="251" t="str">
        <f aca="false">VLOOKUP(J158,$S:$U,3,)</f>
        <v>3/15"</v>
      </c>
    </row>
    <row r="159" customFormat="false" ht="15" hidden="false" customHeight="false" outlineLevel="0" collapsed="false">
      <c r="A159" s="296" t="s">
        <v>4172</v>
      </c>
      <c r="B159" s="247" t="s">
        <v>4175</v>
      </c>
      <c r="C159" s="247" t="s">
        <v>4000</v>
      </c>
      <c r="D159" s="247" t="n">
        <v>0.78</v>
      </c>
      <c r="E159" s="247" t="n">
        <v>0.31</v>
      </c>
      <c r="F159" s="247" t="n">
        <v>4.94</v>
      </c>
      <c r="G159" s="294" t="s">
        <v>3838</v>
      </c>
      <c r="H159" s="295" t="n">
        <v>4</v>
      </c>
      <c r="I159" s="295" t="n">
        <v>5.65</v>
      </c>
      <c r="J159" s="295" t="n">
        <v>10</v>
      </c>
      <c r="K159" s="248" t="n">
        <f aca="false">VLOOKUP(J159,$S$5:$T$19,2,)</f>
        <v>0.62</v>
      </c>
      <c r="L159" s="248" t="n">
        <f aca="false">H159*I159*K159</f>
        <v>14.012</v>
      </c>
      <c r="M159" s="249" t="str">
        <f aca="false">VLOOKUP(J159,$S:$U,3,)</f>
        <v>3/8"</v>
      </c>
    </row>
    <row r="160" customFormat="false" ht="15" hidden="false" customHeight="false" outlineLevel="0" collapsed="false">
      <c r="A160" s="296"/>
      <c r="B160" s="247"/>
      <c r="C160" s="247"/>
      <c r="D160" s="247"/>
      <c r="E160" s="247"/>
      <c r="F160" s="247"/>
      <c r="G160" s="292" t="s">
        <v>3839</v>
      </c>
      <c r="H160" s="293" t="n">
        <v>23</v>
      </c>
      <c r="I160" s="293" t="n">
        <v>1.02</v>
      </c>
      <c r="J160" s="293" t="n">
        <v>5</v>
      </c>
      <c r="K160" s="250" t="n">
        <f aca="false">VLOOKUP(J160,$S$5:$T$19,2,)</f>
        <v>0.154</v>
      </c>
      <c r="L160" s="250" t="n">
        <f aca="false">H160*I160*K160</f>
        <v>3.61284</v>
      </c>
      <c r="M160" s="251" t="str">
        <f aca="false">VLOOKUP(J160,$S:$U,3,)</f>
        <v>3/15"</v>
      </c>
    </row>
    <row r="161" customFormat="false" ht="15" hidden="false" customHeight="true" outlineLevel="0" collapsed="false">
      <c r="A161" s="296" t="s">
        <v>4172</v>
      </c>
      <c r="B161" s="247" t="s">
        <v>4176</v>
      </c>
      <c r="C161" s="256" t="s">
        <v>4000</v>
      </c>
      <c r="D161" s="247" t="n">
        <v>2.45</v>
      </c>
      <c r="E161" s="247" t="n">
        <v>0.98</v>
      </c>
      <c r="F161" s="247" t="n">
        <v>15.49</v>
      </c>
      <c r="G161" s="294" t="s">
        <v>3838</v>
      </c>
      <c r="H161" s="295" t="n">
        <v>2</v>
      </c>
      <c r="I161" s="295" t="n">
        <v>7.05</v>
      </c>
      <c r="J161" s="295" t="n">
        <v>10</v>
      </c>
      <c r="K161" s="248" t="n">
        <f aca="false">VLOOKUP(J161,$S$5:$T$19,2,)</f>
        <v>0.62</v>
      </c>
      <c r="L161" s="248" t="n">
        <f aca="false">H161*I161*K161</f>
        <v>8.742</v>
      </c>
      <c r="M161" s="249" t="str">
        <f aca="false">VLOOKUP(J161,$S:$U,3,)</f>
        <v>3/8"</v>
      </c>
    </row>
    <row r="162" customFormat="false" ht="15" hidden="false" customHeight="false" outlineLevel="0" collapsed="false">
      <c r="A162" s="296"/>
      <c r="B162" s="247"/>
      <c r="C162" s="256"/>
      <c r="D162" s="247"/>
      <c r="E162" s="247"/>
      <c r="F162" s="247"/>
      <c r="G162" s="273" t="s">
        <v>3839</v>
      </c>
      <c r="H162" s="274" t="n">
        <v>2</v>
      </c>
      <c r="I162" s="274" t="n">
        <v>10.6</v>
      </c>
      <c r="J162" s="274" t="n">
        <v>10</v>
      </c>
      <c r="K162" s="177" t="n">
        <f aca="false">VLOOKUP(J162,$S$5:$T$19,2,)</f>
        <v>0.62</v>
      </c>
      <c r="L162" s="177" t="n">
        <f aca="false">H162*I162*K162</f>
        <v>13.144</v>
      </c>
      <c r="M162" s="184" t="str">
        <f aca="false">VLOOKUP(J162,$S:$U,3,)</f>
        <v>3/8"</v>
      </c>
    </row>
    <row r="163" customFormat="false" ht="15" hidden="false" customHeight="false" outlineLevel="0" collapsed="false">
      <c r="A163" s="296"/>
      <c r="B163" s="247"/>
      <c r="C163" s="256"/>
      <c r="D163" s="247"/>
      <c r="E163" s="247"/>
      <c r="F163" s="247"/>
      <c r="G163" s="273" t="s">
        <v>3840</v>
      </c>
      <c r="H163" s="274" t="n">
        <v>3</v>
      </c>
      <c r="I163" s="274" t="n">
        <v>2.9</v>
      </c>
      <c r="J163" s="274" t="n">
        <v>10</v>
      </c>
      <c r="K163" s="177" t="n">
        <f aca="false">VLOOKUP(J163,$S$5:$T$19,2,)</f>
        <v>0.62</v>
      </c>
      <c r="L163" s="177" t="n">
        <f aca="false">H163*I163*K163</f>
        <v>5.394</v>
      </c>
      <c r="M163" s="184" t="str">
        <f aca="false">VLOOKUP(J163,$S:$U,3,)</f>
        <v>3/8"</v>
      </c>
    </row>
    <row r="164" customFormat="false" ht="15" hidden="false" customHeight="false" outlineLevel="0" collapsed="false">
      <c r="A164" s="296"/>
      <c r="B164" s="247"/>
      <c r="C164" s="256"/>
      <c r="D164" s="247"/>
      <c r="E164" s="247"/>
      <c r="F164" s="247"/>
      <c r="G164" s="273" t="s">
        <v>3841</v>
      </c>
      <c r="H164" s="274" t="n">
        <v>1</v>
      </c>
      <c r="I164" s="274" t="n">
        <v>3.45</v>
      </c>
      <c r="J164" s="274" t="n">
        <v>10</v>
      </c>
      <c r="K164" s="177" t="n">
        <f aca="false">VLOOKUP(J164,$S$5:$T$19,2,)</f>
        <v>0.62</v>
      </c>
      <c r="L164" s="177" t="n">
        <f aca="false">H164*I164*K164</f>
        <v>2.139</v>
      </c>
      <c r="M164" s="184" t="str">
        <f aca="false">VLOOKUP(J164,$S:$U,3,)</f>
        <v>3/8"</v>
      </c>
    </row>
    <row r="165" customFormat="false" ht="15" hidden="false" customHeight="false" outlineLevel="0" collapsed="false">
      <c r="A165" s="296"/>
      <c r="B165" s="247"/>
      <c r="C165" s="256"/>
      <c r="D165" s="247"/>
      <c r="E165" s="247"/>
      <c r="F165" s="247"/>
      <c r="G165" s="273" t="s">
        <v>3842</v>
      </c>
      <c r="H165" s="274" t="n">
        <v>2</v>
      </c>
      <c r="I165" s="274" t="n">
        <v>3</v>
      </c>
      <c r="J165" s="274" t="n">
        <v>10</v>
      </c>
      <c r="K165" s="177" t="n">
        <f aca="false">VLOOKUP(J165,$S$5:$T$19,2,)</f>
        <v>0.62</v>
      </c>
      <c r="L165" s="177" t="n">
        <f aca="false">H165*I165*K165</f>
        <v>3.72</v>
      </c>
      <c r="M165" s="184" t="str">
        <f aca="false">VLOOKUP(J165,$S:$U,3,)</f>
        <v>3/8"</v>
      </c>
    </row>
    <row r="166" customFormat="false" ht="15" hidden="false" customHeight="false" outlineLevel="0" collapsed="false">
      <c r="A166" s="296"/>
      <c r="B166" s="247"/>
      <c r="C166" s="256"/>
      <c r="D166" s="247"/>
      <c r="E166" s="247"/>
      <c r="F166" s="247"/>
      <c r="G166" s="273" t="s">
        <v>3843</v>
      </c>
      <c r="H166" s="274" t="n">
        <v>2</v>
      </c>
      <c r="I166" s="274" t="n">
        <v>6.67</v>
      </c>
      <c r="J166" s="274" t="n">
        <v>10</v>
      </c>
      <c r="K166" s="177" t="n">
        <f aca="false">VLOOKUP(J166,$S$5:$T$19,2,)</f>
        <v>0.62</v>
      </c>
      <c r="L166" s="177" t="n">
        <f aca="false">H166*I166*K166</f>
        <v>8.2708</v>
      </c>
      <c r="M166" s="184" t="str">
        <f aca="false">VLOOKUP(J166,$S:$U,3,)</f>
        <v>3/8"</v>
      </c>
    </row>
    <row r="167" customFormat="false" ht="15" hidden="false" customHeight="false" outlineLevel="0" collapsed="false">
      <c r="A167" s="296"/>
      <c r="B167" s="247"/>
      <c r="C167" s="256"/>
      <c r="D167" s="247"/>
      <c r="E167" s="247"/>
      <c r="F167" s="247"/>
      <c r="G167" s="273" t="s">
        <v>3844</v>
      </c>
      <c r="H167" s="274" t="n">
        <v>2</v>
      </c>
      <c r="I167" s="274" t="n">
        <v>10.2</v>
      </c>
      <c r="J167" s="274" t="n">
        <v>10</v>
      </c>
      <c r="K167" s="177" t="n">
        <f aca="false">VLOOKUP(J167,$S$5:$T$19,2,)</f>
        <v>0.62</v>
      </c>
      <c r="L167" s="177" t="n">
        <f aca="false">H167*I167*K167</f>
        <v>12.648</v>
      </c>
      <c r="M167" s="184" t="str">
        <f aca="false">VLOOKUP(J167,$S:$U,3,)</f>
        <v>3/8"</v>
      </c>
    </row>
    <row r="168" customFormat="false" ht="15" hidden="false" customHeight="false" outlineLevel="0" collapsed="false">
      <c r="A168" s="296"/>
      <c r="B168" s="247"/>
      <c r="C168" s="256"/>
      <c r="D168" s="247"/>
      <c r="E168" s="247"/>
      <c r="F168" s="247"/>
      <c r="G168" s="273" t="s">
        <v>3845</v>
      </c>
      <c r="H168" s="274" t="n">
        <v>1</v>
      </c>
      <c r="I168" s="274" t="n">
        <v>4.05</v>
      </c>
      <c r="J168" s="274" t="n">
        <v>10</v>
      </c>
      <c r="K168" s="177" t="n">
        <f aca="false">VLOOKUP(J168,$S$5:$T$19,2,)</f>
        <v>0.62</v>
      </c>
      <c r="L168" s="177" t="n">
        <f aca="false">H168*I168*K168</f>
        <v>2.511</v>
      </c>
      <c r="M168" s="184" t="str">
        <f aca="false">VLOOKUP(J168,$S:$U,3,)</f>
        <v>3/8"</v>
      </c>
    </row>
    <row r="169" customFormat="false" ht="15" hidden="false" customHeight="false" outlineLevel="0" collapsed="false">
      <c r="A169" s="296"/>
      <c r="B169" s="247"/>
      <c r="C169" s="256"/>
      <c r="D169" s="247"/>
      <c r="E169" s="247"/>
      <c r="F169" s="247"/>
      <c r="G169" s="273" t="s">
        <v>3846</v>
      </c>
      <c r="H169" s="274" t="n">
        <v>2</v>
      </c>
      <c r="I169" s="274" t="n">
        <v>4.15</v>
      </c>
      <c r="J169" s="274" t="n">
        <v>10</v>
      </c>
      <c r="K169" s="177" t="n">
        <f aca="false">VLOOKUP(J169,$S$5:$T$19,2,)</f>
        <v>0.62</v>
      </c>
      <c r="L169" s="177" t="n">
        <f aca="false">H169*I169*K169</f>
        <v>5.146</v>
      </c>
      <c r="M169" s="184" t="str">
        <f aca="false">VLOOKUP(J169,$S:$U,3,)</f>
        <v>3/8"</v>
      </c>
    </row>
    <row r="170" customFormat="false" ht="15" hidden="false" customHeight="false" outlineLevel="0" collapsed="false">
      <c r="A170" s="296"/>
      <c r="B170" s="247"/>
      <c r="C170" s="256"/>
      <c r="D170" s="247"/>
      <c r="E170" s="247"/>
      <c r="F170" s="247"/>
      <c r="G170" s="292" t="s">
        <v>3847</v>
      </c>
      <c r="H170" s="293" t="n">
        <v>77</v>
      </c>
      <c r="I170" s="293" t="n">
        <v>1.02</v>
      </c>
      <c r="J170" s="293" t="n">
        <v>5</v>
      </c>
      <c r="K170" s="250" t="n">
        <f aca="false">VLOOKUP(J170,$S$5:$T$19,2,)</f>
        <v>0.154</v>
      </c>
      <c r="L170" s="250" t="n">
        <f aca="false">H170*I170*K170</f>
        <v>12.09516</v>
      </c>
      <c r="M170" s="251" t="str">
        <f aca="false">VLOOKUP(J170,$S:$U,3,)</f>
        <v>3/15"</v>
      </c>
    </row>
    <row r="171" customFormat="false" ht="15" hidden="false" customHeight="false" outlineLevel="0" collapsed="false">
      <c r="A171" s="296" t="s">
        <v>4172</v>
      </c>
      <c r="B171" s="247" t="s">
        <v>4177</v>
      </c>
      <c r="C171" s="247" t="s">
        <v>4000</v>
      </c>
      <c r="D171" s="247" t="n">
        <v>1.02</v>
      </c>
      <c r="E171" s="247" t="n">
        <v>0.41</v>
      </c>
      <c r="F171" s="247" t="n">
        <v>6.46</v>
      </c>
      <c r="G171" s="294" t="s">
        <v>3838</v>
      </c>
      <c r="H171" s="295" t="n">
        <v>4</v>
      </c>
      <c r="I171" s="295" t="n">
        <v>7.27</v>
      </c>
      <c r="J171" s="295" t="n">
        <v>10</v>
      </c>
      <c r="K171" s="248" t="n">
        <f aca="false">VLOOKUP(J171,$S$5:$T$19,2,)</f>
        <v>0.62</v>
      </c>
      <c r="L171" s="248" t="n">
        <f aca="false">H171*I171*K171</f>
        <v>18.0296</v>
      </c>
      <c r="M171" s="249" t="str">
        <f aca="false">VLOOKUP(J171,$S:$U,3,)</f>
        <v>3/8"</v>
      </c>
    </row>
    <row r="172" customFormat="false" ht="15" hidden="false" customHeight="false" outlineLevel="0" collapsed="false">
      <c r="A172" s="296"/>
      <c r="B172" s="247"/>
      <c r="C172" s="247"/>
      <c r="D172" s="247"/>
      <c r="E172" s="247"/>
      <c r="F172" s="247"/>
      <c r="G172" s="292" t="s">
        <v>3839</v>
      </c>
      <c r="H172" s="293" t="n">
        <v>29</v>
      </c>
      <c r="I172" s="293" t="n">
        <v>1.02</v>
      </c>
      <c r="J172" s="293" t="n">
        <v>5</v>
      </c>
      <c r="K172" s="250" t="n">
        <f aca="false">VLOOKUP(J172,$S$5:$T$19,2,)</f>
        <v>0.154</v>
      </c>
      <c r="L172" s="250" t="n">
        <f aca="false">H172*I172*K172</f>
        <v>4.55532</v>
      </c>
      <c r="M172" s="251" t="str">
        <f aca="false">VLOOKUP(J172,$S:$U,3,)</f>
        <v>3/15"</v>
      </c>
    </row>
    <row r="173" customFormat="false" ht="15" hidden="false" customHeight="false" outlineLevel="0" collapsed="false">
      <c r="A173" s="296" t="s">
        <v>4172</v>
      </c>
      <c r="B173" s="247" t="s">
        <v>4178</v>
      </c>
      <c r="C173" s="247" t="s">
        <v>4000</v>
      </c>
      <c r="D173" s="247" t="n">
        <v>1.12</v>
      </c>
      <c r="E173" s="247" t="n">
        <v>0.45</v>
      </c>
      <c r="F173" s="247" t="n">
        <v>7.11</v>
      </c>
      <c r="G173" s="294" t="s">
        <v>3838</v>
      </c>
      <c r="H173" s="295" t="n">
        <v>4</v>
      </c>
      <c r="I173" s="295" t="n">
        <v>7.94</v>
      </c>
      <c r="J173" s="295" t="n">
        <v>10</v>
      </c>
      <c r="K173" s="248" t="n">
        <f aca="false">VLOOKUP(J173,$S$5:$T$19,2,)</f>
        <v>0.62</v>
      </c>
      <c r="L173" s="248" t="n">
        <f aca="false">H173*I173*K173</f>
        <v>19.6912</v>
      </c>
      <c r="M173" s="249" t="str">
        <f aca="false">VLOOKUP(J173,$S:$U,3,)</f>
        <v>3/8"</v>
      </c>
    </row>
    <row r="174" customFormat="false" ht="15" hidden="false" customHeight="false" outlineLevel="0" collapsed="false">
      <c r="A174" s="296"/>
      <c r="B174" s="247"/>
      <c r="C174" s="247"/>
      <c r="D174" s="247"/>
      <c r="E174" s="247"/>
      <c r="F174" s="247"/>
      <c r="G174" s="273" t="s">
        <v>3839</v>
      </c>
      <c r="H174" s="274" t="n">
        <v>1</v>
      </c>
      <c r="I174" s="274" t="n">
        <v>1.5</v>
      </c>
      <c r="J174" s="274" t="n">
        <v>10</v>
      </c>
      <c r="K174" s="177" t="n">
        <f aca="false">VLOOKUP(J174,$S$5:$T$19,2,)</f>
        <v>0.62</v>
      </c>
      <c r="L174" s="177" t="n">
        <f aca="false">H174*I174*K174</f>
        <v>0.93</v>
      </c>
      <c r="M174" s="184" t="str">
        <f aca="false">VLOOKUP(J174,$S:$U,3,)</f>
        <v>3/8"</v>
      </c>
    </row>
    <row r="175" customFormat="false" ht="15" hidden="false" customHeight="false" outlineLevel="0" collapsed="false">
      <c r="A175" s="296"/>
      <c r="B175" s="247"/>
      <c r="C175" s="247"/>
      <c r="D175" s="247"/>
      <c r="E175" s="247"/>
      <c r="F175" s="247"/>
      <c r="G175" s="273" t="s">
        <v>3840</v>
      </c>
      <c r="H175" s="274" t="n">
        <v>2</v>
      </c>
      <c r="I175" s="274" t="n">
        <v>2.55</v>
      </c>
      <c r="J175" s="274" t="n">
        <v>10</v>
      </c>
      <c r="K175" s="177" t="n">
        <f aca="false">VLOOKUP(J175,$S$5:$T$19,2,)</f>
        <v>0.62</v>
      </c>
      <c r="L175" s="177" t="n">
        <f aca="false">H175*I175*K175</f>
        <v>3.162</v>
      </c>
      <c r="M175" s="184" t="str">
        <f aca="false">VLOOKUP(J175,$S:$U,3,)</f>
        <v>3/8"</v>
      </c>
    </row>
    <row r="176" customFormat="false" ht="15" hidden="false" customHeight="false" outlineLevel="0" collapsed="false">
      <c r="A176" s="296"/>
      <c r="B176" s="247"/>
      <c r="C176" s="247"/>
      <c r="D176" s="247"/>
      <c r="E176" s="247"/>
      <c r="F176" s="247"/>
      <c r="G176" s="292" t="s">
        <v>3841</v>
      </c>
      <c r="H176" s="293" t="n">
        <v>36</v>
      </c>
      <c r="I176" s="293" t="n">
        <v>1.02</v>
      </c>
      <c r="J176" s="293" t="n">
        <v>5</v>
      </c>
      <c r="K176" s="250" t="n">
        <f aca="false">VLOOKUP(J176,$S$5:$T$19,2,)</f>
        <v>0.154</v>
      </c>
      <c r="L176" s="250" t="n">
        <f aca="false">H176*I176*K176</f>
        <v>5.65488</v>
      </c>
      <c r="M176" s="251" t="str">
        <f aca="false">VLOOKUP(J176,$S:$U,3,)</f>
        <v>3/15"</v>
      </c>
    </row>
    <row r="177" customFormat="false" ht="15" hidden="false" customHeight="false" outlineLevel="0" collapsed="false">
      <c r="A177" s="296" t="s">
        <v>4172</v>
      </c>
      <c r="B177" s="247" t="s">
        <v>4179</v>
      </c>
      <c r="C177" s="247" t="s">
        <v>4000</v>
      </c>
      <c r="D177" s="247" t="n">
        <v>1.46</v>
      </c>
      <c r="E177" s="247" t="n">
        <v>0.58</v>
      </c>
      <c r="F177" s="247" t="n">
        <v>9.22</v>
      </c>
      <c r="G177" s="294" t="s">
        <v>3838</v>
      </c>
      <c r="H177" s="295" t="n">
        <v>4</v>
      </c>
      <c r="I177" s="295" t="n">
        <v>10.17</v>
      </c>
      <c r="J177" s="295" t="n">
        <v>10</v>
      </c>
      <c r="K177" s="248" t="n">
        <f aca="false">VLOOKUP(J177,$S$5:$T$19,2,)</f>
        <v>0.62</v>
      </c>
      <c r="L177" s="248" t="n">
        <f aca="false">H177*I177*K177</f>
        <v>25.2216</v>
      </c>
      <c r="M177" s="249" t="str">
        <f aca="false">VLOOKUP(J177,$S:$U,3,)</f>
        <v>3/8"</v>
      </c>
    </row>
    <row r="178" customFormat="false" ht="15" hidden="false" customHeight="false" outlineLevel="0" collapsed="false">
      <c r="A178" s="296"/>
      <c r="B178" s="247"/>
      <c r="C178" s="247"/>
      <c r="D178" s="247"/>
      <c r="E178" s="247"/>
      <c r="F178" s="247"/>
      <c r="G178" s="273" t="s">
        <v>3839</v>
      </c>
      <c r="H178" s="274" t="n">
        <v>1</v>
      </c>
      <c r="I178" s="274" t="n">
        <v>2.65</v>
      </c>
      <c r="J178" s="274" t="n">
        <v>10</v>
      </c>
      <c r="K178" s="177" t="n">
        <f aca="false">VLOOKUP(J178,$S$5:$T$19,2,)</f>
        <v>0.62</v>
      </c>
      <c r="L178" s="177" t="n">
        <f aca="false">H178*I178*K178</f>
        <v>1.643</v>
      </c>
      <c r="M178" s="184" t="str">
        <f aca="false">VLOOKUP(J178,$S:$U,3,)</f>
        <v>3/8"</v>
      </c>
    </row>
    <row r="179" customFormat="false" ht="15" hidden="false" customHeight="false" outlineLevel="0" collapsed="false">
      <c r="A179" s="296"/>
      <c r="B179" s="247"/>
      <c r="C179" s="247"/>
      <c r="D179" s="247"/>
      <c r="E179" s="247"/>
      <c r="F179" s="247"/>
      <c r="G179" s="273" t="s">
        <v>3840</v>
      </c>
      <c r="H179" s="274" t="n">
        <v>2</v>
      </c>
      <c r="I179" s="274" t="n">
        <v>2.4</v>
      </c>
      <c r="J179" s="274" t="n">
        <v>10</v>
      </c>
      <c r="K179" s="177" t="n">
        <f aca="false">VLOOKUP(J179,$S$5:$T$19,2,)</f>
        <v>0.62</v>
      </c>
      <c r="L179" s="177" t="n">
        <f aca="false">H179*I179*K179</f>
        <v>2.976</v>
      </c>
      <c r="M179" s="184" t="str">
        <f aca="false">VLOOKUP(J179,$S:$U,3,)</f>
        <v>3/8"</v>
      </c>
    </row>
    <row r="180" customFormat="false" ht="15" hidden="false" customHeight="false" outlineLevel="0" collapsed="false">
      <c r="A180" s="296"/>
      <c r="B180" s="247"/>
      <c r="C180" s="247"/>
      <c r="D180" s="247"/>
      <c r="E180" s="247"/>
      <c r="F180" s="247"/>
      <c r="G180" s="273" t="s">
        <v>3841</v>
      </c>
      <c r="H180" s="274" t="n">
        <v>2</v>
      </c>
      <c r="I180" s="274" t="n">
        <v>2.2</v>
      </c>
      <c r="J180" s="274" t="n">
        <v>10</v>
      </c>
      <c r="K180" s="177" t="n">
        <f aca="false">VLOOKUP(J180,$S$5:$T$19,2,)</f>
        <v>0.62</v>
      </c>
      <c r="L180" s="177" t="n">
        <f aca="false">H180*I180*K180</f>
        <v>2.728</v>
      </c>
      <c r="M180" s="184" t="str">
        <f aca="false">VLOOKUP(J180,$S:$U,3,)</f>
        <v>3/8"</v>
      </c>
    </row>
    <row r="181" customFormat="false" ht="15" hidden="false" customHeight="false" outlineLevel="0" collapsed="false">
      <c r="A181" s="296"/>
      <c r="B181" s="247"/>
      <c r="C181" s="247"/>
      <c r="D181" s="247"/>
      <c r="E181" s="247"/>
      <c r="F181" s="247"/>
      <c r="G181" s="292" t="s">
        <v>3842</v>
      </c>
      <c r="H181" s="293" t="n">
        <v>52</v>
      </c>
      <c r="I181" s="293" t="n">
        <v>1.02</v>
      </c>
      <c r="J181" s="293" t="n">
        <v>5</v>
      </c>
      <c r="K181" s="250" t="n">
        <f aca="false">VLOOKUP(J181,$S$5:$T$19,2,)</f>
        <v>0.154</v>
      </c>
      <c r="L181" s="250" t="n">
        <f aca="false">H181*I181*K181</f>
        <v>8.16816</v>
      </c>
      <c r="M181" s="251" t="str">
        <f aca="false">VLOOKUP(J181,$S:$U,3,)</f>
        <v>3/15"</v>
      </c>
    </row>
    <row r="182" customFormat="false" ht="15" hidden="false" customHeight="false" outlineLevel="0" collapsed="false">
      <c r="A182" s="296" t="s">
        <v>4172</v>
      </c>
      <c r="B182" s="247" t="s">
        <v>4180</v>
      </c>
      <c r="C182" s="247" t="s">
        <v>4000</v>
      </c>
      <c r="D182" s="247" t="n">
        <v>1.62</v>
      </c>
      <c r="E182" s="247" t="n">
        <v>0.65</v>
      </c>
      <c r="F182" s="247" t="n">
        <v>10.26</v>
      </c>
      <c r="G182" s="294" t="s">
        <v>3838</v>
      </c>
      <c r="H182" s="295" t="n">
        <v>2</v>
      </c>
      <c r="I182" s="295" t="n">
        <v>11.01</v>
      </c>
      <c r="J182" s="295" t="n">
        <v>10</v>
      </c>
      <c r="K182" s="248" t="n">
        <f aca="false">VLOOKUP(J182,$S$5:$T$19,2,)</f>
        <v>0.62</v>
      </c>
      <c r="L182" s="248" t="n">
        <f aca="false">H182*I182*K182</f>
        <v>13.6524</v>
      </c>
      <c r="M182" s="249" t="str">
        <f aca="false">VLOOKUP(J182,$S:$U,3,)</f>
        <v>3/8"</v>
      </c>
    </row>
    <row r="183" customFormat="false" ht="15" hidden="false" customHeight="false" outlineLevel="0" collapsed="false">
      <c r="A183" s="296"/>
      <c r="B183" s="247"/>
      <c r="C183" s="247"/>
      <c r="D183" s="247"/>
      <c r="E183" s="247"/>
      <c r="F183" s="247"/>
      <c r="G183" s="273" t="s">
        <v>3839</v>
      </c>
      <c r="H183" s="274" t="n">
        <v>2</v>
      </c>
      <c r="I183" s="274" t="n">
        <v>11.26</v>
      </c>
      <c r="J183" s="274" t="n">
        <v>10</v>
      </c>
      <c r="K183" s="177" t="n">
        <f aca="false">VLOOKUP(J183,$S$5:$T$19,2,)</f>
        <v>0.62</v>
      </c>
      <c r="L183" s="177" t="n">
        <f aca="false">H183*I183*K183</f>
        <v>13.9624</v>
      </c>
      <c r="M183" s="184" t="str">
        <f aca="false">VLOOKUP(J183,$S:$U,3,)</f>
        <v>3/8"</v>
      </c>
    </row>
    <row r="184" customFormat="false" ht="15" hidden="false" customHeight="false" outlineLevel="0" collapsed="false">
      <c r="A184" s="296"/>
      <c r="B184" s="247"/>
      <c r="C184" s="247"/>
      <c r="D184" s="247"/>
      <c r="E184" s="247"/>
      <c r="F184" s="247"/>
      <c r="G184" s="292" t="s">
        <v>3840</v>
      </c>
      <c r="H184" s="293" t="n">
        <v>47</v>
      </c>
      <c r="I184" s="293" t="n">
        <v>1.02</v>
      </c>
      <c r="J184" s="293" t="n">
        <v>5</v>
      </c>
      <c r="K184" s="250" t="n">
        <f aca="false">VLOOKUP(J184,$S$5:$T$19,2,)</f>
        <v>0.154</v>
      </c>
      <c r="L184" s="250" t="n">
        <f aca="false">H184*I184*K184</f>
        <v>7.38276</v>
      </c>
      <c r="M184" s="251" t="str">
        <f aca="false">VLOOKUP(J184,$S:$U,3,)</f>
        <v>3/15"</v>
      </c>
    </row>
    <row r="185" customFormat="false" ht="15" hidden="false" customHeight="false" outlineLevel="0" collapsed="false">
      <c r="A185" s="296" t="s">
        <v>4172</v>
      </c>
      <c r="B185" s="247" t="s">
        <v>4181</v>
      </c>
      <c r="C185" s="247" t="s">
        <v>4000</v>
      </c>
      <c r="D185" s="247" t="n">
        <v>2.47</v>
      </c>
      <c r="E185" s="247" t="n">
        <v>0.99</v>
      </c>
      <c r="F185" s="247" t="n">
        <v>15.62</v>
      </c>
      <c r="G185" s="294" t="s">
        <v>3838</v>
      </c>
      <c r="H185" s="295" t="n">
        <v>2</v>
      </c>
      <c r="I185" s="295" t="n">
        <v>8.6</v>
      </c>
      <c r="J185" s="295" t="n">
        <v>10</v>
      </c>
      <c r="K185" s="248" t="n">
        <f aca="false">VLOOKUP(J185,$S$5:$T$19,2,)</f>
        <v>0.62</v>
      </c>
      <c r="L185" s="248" t="n">
        <f aca="false">H185*I185*K185</f>
        <v>10.664</v>
      </c>
      <c r="M185" s="249" t="str">
        <f aca="false">VLOOKUP(J185,$S:$U,3,)</f>
        <v>3/8"</v>
      </c>
    </row>
    <row r="186" customFormat="false" ht="15" hidden="false" customHeight="false" outlineLevel="0" collapsed="false">
      <c r="A186" s="296"/>
      <c r="B186" s="247"/>
      <c r="C186" s="247"/>
      <c r="D186" s="247"/>
      <c r="E186" s="247"/>
      <c r="F186" s="247"/>
      <c r="G186" s="273" t="s">
        <v>3839</v>
      </c>
      <c r="H186" s="274" t="n">
        <v>2</v>
      </c>
      <c r="I186" s="274" t="n">
        <v>8.9</v>
      </c>
      <c r="J186" s="274" t="n">
        <v>10</v>
      </c>
      <c r="K186" s="177" t="n">
        <f aca="false">VLOOKUP(J186,$S$5:$T$19,2,)</f>
        <v>0.62</v>
      </c>
      <c r="L186" s="177" t="n">
        <f aca="false">H186*I186*K186</f>
        <v>11.036</v>
      </c>
      <c r="M186" s="184" t="str">
        <f aca="false">VLOOKUP(J186,$S:$U,3,)</f>
        <v>3/8"</v>
      </c>
    </row>
    <row r="187" customFormat="false" ht="15" hidden="false" customHeight="false" outlineLevel="0" collapsed="false">
      <c r="A187" s="296"/>
      <c r="B187" s="247"/>
      <c r="C187" s="247"/>
      <c r="D187" s="247"/>
      <c r="E187" s="247"/>
      <c r="F187" s="247"/>
      <c r="G187" s="273" t="s">
        <v>3840</v>
      </c>
      <c r="H187" s="274" t="n">
        <v>1</v>
      </c>
      <c r="I187" s="274" t="n">
        <v>1.95</v>
      </c>
      <c r="J187" s="274" t="n">
        <v>10</v>
      </c>
      <c r="K187" s="177" t="n">
        <f aca="false">VLOOKUP(J187,$S$5:$T$19,2,)</f>
        <v>0.62</v>
      </c>
      <c r="L187" s="177" t="n">
        <f aca="false">H187*I187*K187</f>
        <v>1.209</v>
      </c>
      <c r="M187" s="184" t="str">
        <f aca="false">VLOOKUP(J187,$S:$U,3,)</f>
        <v>3/8"</v>
      </c>
    </row>
    <row r="188" customFormat="false" ht="15" hidden="false" customHeight="false" outlineLevel="0" collapsed="false">
      <c r="A188" s="296"/>
      <c r="B188" s="247"/>
      <c r="C188" s="247"/>
      <c r="D188" s="247"/>
      <c r="E188" s="247"/>
      <c r="F188" s="247"/>
      <c r="G188" s="273" t="s">
        <v>3841</v>
      </c>
      <c r="H188" s="274" t="n">
        <v>2</v>
      </c>
      <c r="I188" s="274" t="n">
        <v>8.31</v>
      </c>
      <c r="J188" s="274" t="n">
        <v>10</v>
      </c>
      <c r="K188" s="177" t="n">
        <f aca="false">VLOOKUP(J188,$S$5:$T$19,2,)</f>
        <v>0.62</v>
      </c>
      <c r="L188" s="177" t="n">
        <f aca="false">H188*I188*K188</f>
        <v>10.3044</v>
      </c>
      <c r="M188" s="184" t="str">
        <f aca="false">VLOOKUP(J188,$S:$U,3,)</f>
        <v>3/8"</v>
      </c>
    </row>
    <row r="189" customFormat="false" ht="15" hidden="false" customHeight="false" outlineLevel="0" collapsed="false">
      <c r="A189" s="296"/>
      <c r="B189" s="247"/>
      <c r="C189" s="247"/>
      <c r="D189" s="247"/>
      <c r="E189" s="247"/>
      <c r="F189" s="247"/>
      <c r="G189" s="273" t="s">
        <v>3842</v>
      </c>
      <c r="H189" s="274" t="n">
        <v>2</v>
      </c>
      <c r="I189" s="274" t="n">
        <v>8.84</v>
      </c>
      <c r="J189" s="274" t="n">
        <v>10</v>
      </c>
      <c r="K189" s="177" t="n">
        <f aca="false">VLOOKUP(J189,$S$5:$T$19,2,)</f>
        <v>0.62</v>
      </c>
      <c r="L189" s="177" t="n">
        <f aca="false">H189*I189*K189</f>
        <v>10.9616</v>
      </c>
      <c r="M189" s="184" t="str">
        <f aca="false">VLOOKUP(J189,$S:$U,3,)</f>
        <v>3/8"</v>
      </c>
    </row>
    <row r="190" customFormat="false" ht="15" hidden="false" customHeight="false" outlineLevel="0" collapsed="false">
      <c r="A190" s="296"/>
      <c r="B190" s="247"/>
      <c r="C190" s="247"/>
      <c r="D190" s="247"/>
      <c r="E190" s="247"/>
      <c r="F190" s="247"/>
      <c r="G190" s="292" t="s">
        <v>3843</v>
      </c>
      <c r="H190" s="293" t="n">
        <v>71</v>
      </c>
      <c r="I190" s="293" t="n">
        <v>1.02</v>
      </c>
      <c r="J190" s="293" t="n">
        <v>5</v>
      </c>
      <c r="K190" s="250" t="n">
        <f aca="false">VLOOKUP(J190,$S$5:$T$19,2,)</f>
        <v>0.154</v>
      </c>
      <c r="L190" s="250" t="n">
        <f aca="false">H190*I190*K190</f>
        <v>11.15268</v>
      </c>
      <c r="M190" s="251" t="str">
        <f aca="false">VLOOKUP(J190,$S:$U,3,)</f>
        <v>3/15"</v>
      </c>
    </row>
    <row r="191" customFormat="false" ht="15" hidden="false" customHeight="false" outlineLevel="0" collapsed="false">
      <c r="A191" s="296" t="s">
        <v>4172</v>
      </c>
      <c r="B191" s="247" t="s">
        <v>4182</v>
      </c>
      <c r="C191" s="247" t="s">
        <v>4000</v>
      </c>
      <c r="D191" s="247" t="n">
        <v>1.02</v>
      </c>
      <c r="E191" s="247" t="n">
        <v>0.41</v>
      </c>
      <c r="F191" s="247" t="n">
        <v>6.46</v>
      </c>
      <c r="G191" s="294" t="s">
        <v>3838</v>
      </c>
      <c r="H191" s="295" t="n">
        <v>2</v>
      </c>
      <c r="I191" s="295" t="n">
        <v>7.02</v>
      </c>
      <c r="J191" s="295" t="n">
        <v>10</v>
      </c>
      <c r="K191" s="248" t="n">
        <f aca="false">VLOOKUP(J191,$S$5:$T$19,2,)</f>
        <v>0.62</v>
      </c>
      <c r="L191" s="248" t="n">
        <f aca="false">H191*I191*K191</f>
        <v>8.7048</v>
      </c>
      <c r="M191" s="249" t="str">
        <f aca="false">VLOOKUP(J191,$S:$U,3,)</f>
        <v>3/8"</v>
      </c>
    </row>
    <row r="192" customFormat="false" ht="15" hidden="false" customHeight="false" outlineLevel="0" collapsed="false">
      <c r="A192" s="296"/>
      <c r="B192" s="247"/>
      <c r="C192" s="247"/>
      <c r="D192" s="247"/>
      <c r="E192" s="247"/>
      <c r="F192" s="247"/>
      <c r="G192" s="273" t="s">
        <v>3839</v>
      </c>
      <c r="H192" s="274" t="n">
        <v>2</v>
      </c>
      <c r="I192" s="274" t="n">
        <v>7.27</v>
      </c>
      <c r="J192" s="274" t="n">
        <v>10</v>
      </c>
      <c r="K192" s="177" t="n">
        <f aca="false">VLOOKUP(J192,$S$5:$T$19,2,)</f>
        <v>0.62</v>
      </c>
      <c r="L192" s="177" t="n">
        <f aca="false">H192*I192*K192</f>
        <v>9.0148</v>
      </c>
      <c r="M192" s="184" t="str">
        <f aca="false">VLOOKUP(J192,$S:$U,3,)</f>
        <v>3/8"</v>
      </c>
    </row>
    <row r="193" customFormat="false" ht="15" hidden="false" customHeight="false" outlineLevel="0" collapsed="false">
      <c r="A193" s="296"/>
      <c r="B193" s="247"/>
      <c r="C193" s="247"/>
      <c r="D193" s="247"/>
      <c r="E193" s="247"/>
      <c r="F193" s="247"/>
      <c r="G193" s="292" t="s">
        <v>3840</v>
      </c>
      <c r="H193" s="293" t="n">
        <v>28</v>
      </c>
      <c r="I193" s="293" t="n">
        <v>1.02</v>
      </c>
      <c r="J193" s="293" t="n">
        <v>5</v>
      </c>
      <c r="K193" s="250" t="n">
        <f aca="false">VLOOKUP(J193,$S$5:$T$19,2,)</f>
        <v>0.154</v>
      </c>
      <c r="L193" s="250" t="n">
        <f aca="false">H193*I193*K193</f>
        <v>4.39824</v>
      </c>
      <c r="M193" s="251" t="str">
        <f aca="false">VLOOKUP(J193,$S:$U,3,)</f>
        <v>3/15"</v>
      </c>
    </row>
    <row r="194" customFormat="false" ht="15" hidden="false" customHeight="false" outlineLevel="0" collapsed="false">
      <c r="A194" s="296" t="s">
        <v>4172</v>
      </c>
      <c r="B194" s="247" t="s">
        <v>4183</v>
      </c>
      <c r="C194" s="247" t="s">
        <v>4000</v>
      </c>
      <c r="D194" s="247" t="n">
        <v>2.07</v>
      </c>
      <c r="E194" s="247" t="n">
        <v>0.83</v>
      </c>
      <c r="F194" s="247" t="n">
        <v>13.09</v>
      </c>
      <c r="G194" s="294" t="s">
        <v>3838</v>
      </c>
      <c r="H194" s="295" t="n">
        <v>2</v>
      </c>
      <c r="I194" s="295" t="n">
        <v>6.6</v>
      </c>
      <c r="J194" s="295" t="n">
        <v>10</v>
      </c>
      <c r="K194" s="248" t="n">
        <f aca="false">VLOOKUP(J194,$S$5:$T$19,2,)</f>
        <v>0.62</v>
      </c>
      <c r="L194" s="248" t="n">
        <f aca="false">H194*I194*K194</f>
        <v>8.184</v>
      </c>
      <c r="M194" s="249" t="str">
        <f aca="false">VLOOKUP(J194,$S:$U,3,)</f>
        <v>3/8"</v>
      </c>
    </row>
    <row r="195" customFormat="false" ht="15" hidden="false" customHeight="false" outlineLevel="0" collapsed="false">
      <c r="A195" s="296"/>
      <c r="B195" s="247"/>
      <c r="C195" s="247"/>
      <c r="D195" s="247"/>
      <c r="E195" s="247"/>
      <c r="F195" s="247"/>
      <c r="G195" s="273" t="s">
        <v>3839</v>
      </c>
      <c r="H195" s="274" t="n">
        <v>2</v>
      </c>
      <c r="I195" s="274" t="n">
        <v>8.2</v>
      </c>
      <c r="J195" s="274" t="n">
        <v>10</v>
      </c>
      <c r="K195" s="177" t="n">
        <f aca="false">VLOOKUP(J195,$S$5:$T$19,2,)</f>
        <v>0.62</v>
      </c>
      <c r="L195" s="177" t="n">
        <f aca="false">H195*I195*K195</f>
        <v>10.168</v>
      </c>
      <c r="M195" s="184" t="str">
        <f aca="false">VLOOKUP(J195,$S:$U,3,)</f>
        <v>3/8"</v>
      </c>
    </row>
    <row r="196" customFormat="false" ht="15" hidden="false" customHeight="false" outlineLevel="0" collapsed="false">
      <c r="A196" s="296"/>
      <c r="B196" s="247"/>
      <c r="C196" s="247"/>
      <c r="D196" s="247"/>
      <c r="E196" s="247"/>
      <c r="F196" s="247"/>
      <c r="G196" s="273" t="s">
        <v>3840</v>
      </c>
      <c r="H196" s="274" t="n">
        <v>2</v>
      </c>
      <c r="I196" s="274" t="n">
        <v>6.39</v>
      </c>
      <c r="J196" s="274" t="n">
        <v>10</v>
      </c>
      <c r="K196" s="177" t="n">
        <f aca="false">VLOOKUP(J196,$S$5:$T$19,2,)</f>
        <v>0.62</v>
      </c>
      <c r="L196" s="177" t="n">
        <f aca="false">H196*I196*K196</f>
        <v>7.9236</v>
      </c>
      <c r="M196" s="184" t="str">
        <f aca="false">VLOOKUP(J196,$S:$U,3,)</f>
        <v>3/8"</v>
      </c>
    </row>
    <row r="197" customFormat="false" ht="15" hidden="false" customHeight="false" outlineLevel="0" collapsed="false">
      <c r="A197" s="296"/>
      <c r="B197" s="247"/>
      <c r="C197" s="247"/>
      <c r="D197" s="247"/>
      <c r="E197" s="247"/>
      <c r="F197" s="247"/>
      <c r="G197" s="273" t="s">
        <v>3841</v>
      </c>
      <c r="H197" s="274" t="n">
        <v>2</v>
      </c>
      <c r="I197" s="274" t="n">
        <v>7.96</v>
      </c>
      <c r="J197" s="274" t="n">
        <v>10</v>
      </c>
      <c r="K197" s="177" t="n">
        <f aca="false">VLOOKUP(J197,$S$5:$T$19,2,)</f>
        <v>0.62</v>
      </c>
      <c r="L197" s="177" t="n">
        <f aca="false">H197*I197*K197</f>
        <v>9.8704</v>
      </c>
      <c r="M197" s="184" t="str">
        <f aca="false">VLOOKUP(J197,$S:$U,3,)</f>
        <v>3/8"</v>
      </c>
    </row>
    <row r="198" customFormat="false" ht="15" hidden="false" customHeight="false" outlineLevel="0" collapsed="false">
      <c r="A198" s="296"/>
      <c r="B198" s="247"/>
      <c r="C198" s="247"/>
      <c r="D198" s="247"/>
      <c r="E198" s="247"/>
      <c r="F198" s="247"/>
      <c r="G198" s="292" t="s">
        <v>3842</v>
      </c>
      <c r="H198" s="293" t="n">
        <v>61</v>
      </c>
      <c r="I198" s="293" t="n">
        <v>1.02</v>
      </c>
      <c r="J198" s="293" t="n">
        <v>5</v>
      </c>
      <c r="K198" s="250" t="n">
        <f aca="false">VLOOKUP(J198,$S$5:$T$19,2,)</f>
        <v>0.154</v>
      </c>
      <c r="L198" s="250" t="n">
        <f aca="false">H198*I198*K198</f>
        <v>9.58188</v>
      </c>
      <c r="M198" s="251" t="str">
        <f aca="false">VLOOKUP(J198,$S:$U,3,)</f>
        <v>3/15"</v>
      </c>
    </row>
    <row r="199" customFormat="false" ht="15" hidden="false" customHeight="false" outlineLevel="0" collapsed="false">
      <c r="A199" s="296" t="s">
        <v>4172</v>
      </c>
      <c r="B199" s="247" t="s">
        <v>4184</v>
      </c>
      <c r="C199" s="247" t="s">
        <v>4000</v>
      </c>
      <c r="D199" s="247" t="n">
        <v>5.27</v>
      </c>
      <c r="E199" s="247" t="n">
        <v>2.11</v>
      </c>
      <c r="F199" s="247" t="n">
        <v>33.35</v>
      </c>
      <c r="G199" s="294" t="s">
        <v>3838</v>
      </c>
      <c r="H199" s="295" t="n">
        <v>4</v>
      </c>
      <c r="I199" s="295" t="n">
        <v>7.9</v>
      </c>
      <c r="J199" s="295" t="n">
        <v>10</v>
      </c>
      <c r="K199" s="248" t="n">
        <f aca="false">VLOOKUP(J199,$S$5:$T$19,2,)</f>
        <v>0.62</v>
      </c>
      <c r="L199" s="248" t="n">
        <f aca="false">H199*I199*K199</f>
        <v>19.592</v>
      </c>
      <c r="M199" s="249" t="str">
        <f aca="false">VLOOKUP(J199,$S:$U,3,)</f>
        <v>3/8"</v>
      </c>
    </row>
    <row r="200" customFormat="false" ht="15" hidden="false" customHeight="false" outlineLevel="0" collapsed="false">
      <c r="A200" s="296"/>
      <c r="B200" s="247"/>
      <c r="C200" s="247"/>
      <c r="D200" s="247"/>
      <c r="E200" s="247"/>
      <c r="F200" s="247"/>
      <c r="G200" s="273" t="s">
        <v>3839</v>
      </c>
      <c r="H200" s="274" t="n">
        <v>4</v>
      </c>
      <c r="I200" s="274" t="n">
        <v>8</v>
      </c>
      <c r="J200" s="274" t="n">
        <v>10</v>
      </c>
      <c r="K200" s="177" t="n">
        <f aca="false">VLOOKUP(J200,$S$5:$T$19,2,)</f>
        <v>0.62</v>
      </c>
      <c r="L200" s="177" t="n">
        <f aca="false">H200*I200*K200</f>
        <v>19.84</v>
      </c>
      <c r="M200" s="184" t="str">
        <f aca="false">VLOOKUP(J200,$S:$U,3,)</f>
        <v>3/8"</v>
      </c>
    </row>
    <row r="201" customFormat="false" ht="15" hidden="false" customHeight="false" outlineLevel="0" collapsed="false">
      <c r="A201" s="296"/>
      <c r="B201" s="247"/>
      <c r="C201" s="247"/>
      <c r="D201" s="247"/>
      <c r="E201" s="247"/>
      <c r="F201" s="247"/>
      <c r="G201" s="273" t="s">
        <v>3840</v>
      </c>
      <c r="H201" s="274" t="n">
        <v>2</v>
      </c>
      <c r="I201" s="274" t="n">
        <v>7.95</v>
      </c>
      <c r="J201" s="274" t="n">
        <v>10</v>
      </c>
      <c r="K201" s="177" t="n">
        <f aca="false">VLOOKUP(J201,$S$5:$T$19,2,)</f>
        <v>0.62</v>
      </c>
      <c r="L201" s="177" t="n">
        <f aca="false">H201*I201*K201</f>
        <v>9.858</v>
      </c>
      <c r="M201" s="184" t="str">
        <f aca="false">VLOOKUP(J201,$S:$U,3,)</f>
        <v>3/8"</v>
      </c>
    </row>
    <row r="202" customFormat="false" ht="15" hidden="false" customHeight="false" outlineLevel="0" collapsed="false">
      <c r="A202" s="296"/>
      <c r="B202" s="247"/>
      <c r="C202" s="247"/>
      <c r="D202" s="247"/>
      <c r="E202" s="247"/>
      <c r="F202" s="247"/>
      <c r="G202" s="273" t="s">
        <v>3841</v>
      </c>
      <c r="H202" s="274" t="n">
        <v>25</v>
      </c>
      <c r="I202" s="274" t="n">
        <v>3.15</v>
      </c>
      <c r="J202" s="274" t="n">
        <v>10</v>
      </c>
      <c r="K202" s="177" t="n">
        <f aca="false">VLOOKUP(J202,$S$5:$T$19,2,)</f>
        <v>0.62</v>
      </c>
      <c r="L202" s="177" t="n">
        <f aca="false">H202*I202*K202</f>
        <v>48.825</v>
      </c>
      <c r="M202" s="184" t="str">
        <f aca="false">VLOOKUP(J202,$S:$U,3,)</f>
        <v>3/8"</v>
      </c>
    </row>
    <row r="203" customFormat="false" ht="15" hidden="false" customHeight="false" outlineLevel="0" collapsed="false">
      <c r="A203" s="296"/>
      <c r="B203" s="247"/>
      <c r="C203" s="247"/>
      <c r="D203" s="247"/>
      <c r="E203" s="247"/>
      <c r="F203" s="247"/>
      <c r="G203" s="273" t="s">
        <v>3842</v>
      </c>
      <c r="H203" s="274" t="n">
        <v>1</v>
      </c>
      <c r="I203" s="274" t="n">
        <v>3.25</v>
      </c>
      <c r="J203" s="274" t="n">
        <v>10</v>
      </c>
      <c r="K203" s="177" t="n">
        <f aca="false">VLOOKUP(J203,$S$5:$T$19,2,)</f>
        <v>0.62</v>
      </c>
      <c r="L203" s="177" t="n">
        <f aca="false">H203*I203*K203</f>
        <v>2.015</v>
      </c>
      <c r="M203" s="184" t="str">
        <f aca="false">VLOOKUP(J203,$S:$U,3,)</f>
        <v>3/8"</v>
      </c>
    </row>
    <row r="204" customFormat="false" ht="15" hidden="false" customHeight="false" outlineLevel="0" collapsed="false">
      <c r="A204" s="296"/>
      <c r="B204" s="247"/>
      <c r="C204" s="247"/>
      <c r="D204" s="247"/>
      <c r="E204" s="247"/>
      <c r="F204" s="247"/>
      <c r="G204" s="273" t="s">
        <v>3843</v>
      </c>
      <c r="H204" s="274" t="n">
        <v>4</v>
      </c>
      <c r="I204" s="274" t="n">
        <v>7.51</v>
      </c>
      <c r="J204" s="274" t="n">
        <v>12.5</v>
      </c>
      <c r="K204" s="177" t="n">
        <f aca="false">VLOOKUP(J204,$S$5:$T$19,2,)</f>
        <v>0.96</v>
      </c>
      <c r="L204" s="177" t="n">
        <f aca="false">H204*I204*K204</f>
        <v>28.8384</v>
      </c>
      <c r="M204" s="184" t="str">
        <f aca="false">VLOOKUP(J204,$S:$U,3,)</f>
        <v>1/2"</v>
      </c>
    </row>
    <row r="205" customFormat="false" ht="15" hidden="false" customHeight="false" outlineLevel="0" collapsed="false">
      <c r="A205" s="296"/>
      <c r="B205" s="247"/>
      <c r="C205" s="247"/>
      <c r="D205" s="247"/>
      <c r="E205" s="247"/>
      <c r="F205" s="247"/>
      <c r="G205" s="273" t="s">
        <v>3844</v>
      </c>
      <c r="H205" s="274" t="n">
        <v>6</v>
      </c>
      <c r="I205" s="274" t="n">
        <v>7.26</v>
      </c>
      <c r="J205" s="274" t="n">
        <v>10</v>
      </c>
      <c r="K205" s="177" t="n">
        <f aca="false">VLOOKUP(J205,$S$5:$T$19,2,)</f>
        <v>0.62</v>
      </c>
      <c r="L205" s="177" t="n">
        <f aca="false">H205*I205*K205</f>
        <v>27.0072</v>
      </c>
      <c r="M205" s="184" t="str">
        <f aca="false">VLOOKUP(J205,$S:$U,3,)</f>
        <v>3/8"</v>
      </c>
    </row>
    <row r="206" customFormat="false" ht="15" hidden="false" customHeight="false" outlineLevel="0" collapsed="false">
      <c r="A206" s="296"/>
      <c r="B206" s="247"/>
      <c r="C206" s="247"/>
      <c r="D206" s="247"/>
      <c r="E206" s="247"/>
      <c r="F206" s="247"/>
      <c r="G206" s="273" t="s">
        <v>3845</v>
      </c>
      <c r="H206" s="274" t="n">
        <v>2</v>
      </c>
      <c r="I206" s="274" t="n">
        <v>4.35</v>
      </c>
      <c r="J206" s="274" t="n">
        <v>10</v>
      </c>
      <c r="K206" s="177" t="n">
        <f aca="false">VLOOKUP(J206,$S$5:$T$19,2,)</f>
        <v>0.62</v>
      </c>
      <c r="L206" s="177" t="n">
        <f aca="false">H206*I206*K206</f>
        <v>5.394</v>
      </c>
      <c r="M206" s="184" t="str">
        <f aca="false">VLOOKUP(J206,$S:$U,3,)</f>
        <v>3/8"</v>
      </c>
    </row>
    <row r="207" customFormat="false" ht="15" hidden="false" customHeight="false" outlineLevel="0" collapsed="false">
      <c r="A207" s="296"/>
      <c r="B207" s="247"/>
      <c r="C207" s="247"/>
      <c r="D207" s="247"/>
      <c r="E207" s="247"/>
      <c r="F207" s="247"/>
      <c r="G207" s="273" t="s">
        <v>3846</v>
      </c>
      <c r="H207" s="274" t="n">
        <v>1</v>
      </c>
      <c r="I207" s="274" t="n">
        <v>4.6</v>
      </c>
      <c r="J207" s="274" t="n">
        <v>10</v>
      </c>
      <c r="K207" s="177" t="n">
        <f aca="false">VLOOKUP(J207,$S$5:$T$19,2,)</f>
        <v>0.62</v>
      </c>
      <c r="L207" s="177" t="n">
        <f aca="false">H207*I207*K207</f>
        <v>2.852</v>
      </c>
      <c r="M207" s="184" t="str">
        <f aca="false">VLOOKUP(J207,$S:$U,3,)</f>
        <v>3/8"</v>
      </c>
    </row>
    <row r="208" customFormat="false" ht="15" hidden="false" customHeight="false" outlineLevel="0" collapsed="false">
      <c r="A208" s="296"/>
      <c r="B208" s="247"/>
      <c r="C208" s="247"/>
      <c r="D208" s="247"/>
      <c r="E208" s="247"/>
      <c r="F208" s="247"/>
      <c r="G208" s="273" t="s">
        <v>3847</v>
      </c>
      <c r="H208" s="274" t="n">
        <v>2</v>
      </c>
      <c r="I208" s="274" t="n">
        <v>4.7</v>
      </c>
      <c r="J208" s="274" t="n">
        <v>12.5</v>
      </c>
      <c r="K208" s="177" t="n">
        <f aca="false">VLOOKUP(J208,$S$5:$T$19,2,)</f>
        <v>0.96</v>
      </c>
      <c r="L208" s="177" t="n">
        <f aca="false">H208*I208*K208</f>
        <v>9.024</v>
      </c>
      <c r="M208" s="184" t="str">
        <f aca="false">VLOOKUP(J208,$S:$U,3,)</f>
        <v>1/2"</v>
      </c>
    </row>
    <row r="209" customFormat="false" ht="15" hidden="false" customHeight="false" outlineLevel="0" collapsed="false">
      <c r="A209" s="296"/>
      <c r="B209" s="247"/>
      <c r="C209" s="247"/>
      <c r="D209" s="247"/>
      <c r="E209" s="247"/>
      <c r="F209" s="247"/>
      <c r="G209" s="273" t="s">
        <v>3848</v>
      </c>
      <c r="H209" s="274" t="n">
        <v>6</v>
      </c>
      <c r="I209" s="274" t="n">
        <v>4.3</v>
      </c>
      <c r="J209" s="274" t="n">
        <v>10</v>
      </c>
      <c r="K209" s="177" t="n">
        <f aca="false">VLOOKUP(J209,$S$5:$T$19,2,)</f>
        <v>0.62</v>
      </c>
      <c r="L209" s="177" t="n">
        <f aca="false">H209*I209*K209</f>
        <v>15.996</v>
      </c>
      <c r="M209" s="184" t="str">
        <f aca="false">VLOOKUP(J209,$S:$U,3,)</f>
        <v>3/8"</v>
      </c>
    </row>
    <row r="210" customFormat="false" ht="15" hidden="false" customHeight="false" outlineLevel="0" collapsed="false">
      <c r="A210" s="296"/>
      <c r="B210" s="247"/>
      <c r="C210" s="247"/>
      <c r="D210" s="247"/>
      <c r="E210" s="247"/>
      <c r="F210" s="247"/>
      <c r="G210" s="273" t="s">
        <v>3849</v>
      </c>
      <c r="H210" s="274" t="n">
        <v>2</v>
      </c>
      <c r="I210" s="274" t="n">
        <v>5.1</v>
      </c>
      <c r="J210" s="274" t="n">
        <v>12.5</v>
      </c>
      <c r="K210" s="177" t="n">
        <f aca="false">VLOOKUP(J210,$S$5:$T$19,2,)</f>
        <v>0.96</v>
      </c>
      <c r="L210" s="177" t="n">
        <f aca="false">H210*I210*K210</f>
        <v>9.792</v>
      </c>
      <c r="M210" s="184" t="str">
        <f aca="false">VLOOKUP(J210,$S:$U,3,)</f>
        <v>1/2"</v>
      </c>
    </row>
    <row r="211" customFormat="false" ht="15" hidden="false" customHeight="false" outlineLevel="0" collapsed="false">
      <c r="A211" s="296"/>
      <c r="B211" s="247"/>
      <c r="C211" s="247"/>
      <c r="D211" s="247"/>
      <c r="E211" s="247"/>
      <c r="F211" s="247"/>
      <c r="G211" s="292" t="s">
        <v>3850</v>
      </c>
      <c r="H211" s="293" t="n">
        <v>175</v>
      </c>
      <c r="I211" s="293" t="n">
        <v>1.02</v>
      </c>
      <c r="J211" s="293" t="n">
        <v>5</v>
      </c>
      <c r="K211" s="250" t="n">
        <f aca="false">VLOOKUP(J211,$S$5:$T$19,2,)</f>
        <v>0.154</v>
      </c>
      <c r="L211" s="250" t="n">
        <f aca="false">H211*I211*K211</f>
        <v>27.489</v>
      </c>
      <c r="M211" s="251" t="str">
        <f aca="false">VLOOKUP(J211,$S:$U,3,)</f>
        <v>3/15"</v>
      </c>
    </row>
    <row r="212" customFormat="false" ht="15" hidden="false" customHeight="false" outlineLevel="0" collapsed="false">
      <c r="A212" s="296" t="s">
        <v>4172</v>
      </c>
      <c r="B212" s="247" t="s">
        <v>4185</v>
      </c>
      <c r="C212" s="247" t="s">
        <v>4000</v>
      </c>
      <c r="D212" s="247" t="n">
        <v>0.19</v>
      </c>
      <c r="E212" s="247" t="n">
        <v>0.08</v>
      </c>
      <c r="F212" s="247" t="n">
        <v>1.2</v>
      </c>
      <c r="G212" s="294" t="s">
        <v>3838</v>
      </c>
      <c r="H212" s="295" t="n">
        <v>10</v>
      </c>
      <c r="I212" s="295" t="n">
        <v>1.76</v>
      </c>
      <c r="J212" s="295" t="n">
        <v>10</v>
      </c>
      <c r="K212" s="248" t="n">
        <f aca="false">VLOOKUP(J212,$S$5:$T$19,2,)</f>
        <v>0.62</v>
      </c>
      <c r="L212" s="248" t="n">
        <f aca="false">H212*I212*K212</f>
        <v>10.912</v>
      </c>
      <c r="M212" s="249" t="str">
        <f aca="false">VLOOKUP(J212,$S:$U,3,)</f>
        <v>3/8"</v>
      </c>
    </row>
    <row r="213" customFormat="false" ht="15" hidden="false" customHeight="false" outlineLevel="0" collapsed="false">
      <c r="A213" s="296"/>
      <c r="B213" s="247"/>
      <c r="C213" s="247"/>
      <c r="D213" s="247"/>
      <c r="E213" s="247"/>
      <c r="F213" s="247"/>
      <c r="G213" s="292" t="s">
        <v>3839</v>
      </c>
      <c r="H213" s="293" t="n">
        <v>22</v>
      </c>
      <c r="I213" s="293" t="n">
        <v>1.02</v>
      </c>
      <c r="J213" s="293" t="n">
        <v>5</v>
      </c>
      <c r="K213" s="250" t="n">
        <f aca="false">VLOOKUP(J213,$S$5:$T$19,2,)</f>
        <v>0.154</v>
      </c>
      <c r="L213" s="250" t="n">
        <f aca="false">H213*I213*K213</f>
        <v>3.45576</v>
      </c>
      <c r="M213" s="251" t="str">
        <f aca="false">VLOOKUP(J213,$S:$U,3,)</f>
        <v>3/15"</v>
      </c>
    </row>
    <row r="214" customFormat="false" ht="15" hidden="false" customHeight="false" outlineLevel="0" collapsed="false">
      <c r="A214" s="296" t="s">
        <v>4172</v>
      </c>
      <c r="B214" s="247" t="s">
        <v>4186</v>
      </c>
      <c r="C214" s="247" t="s">
        <v>4000</v>
      </c>
      <c r="D214" s="247" t="n">
        <v>0.12</v>
      </c>
      <c r="E214" s="247" t="n">
        <v>0.05</v>
      </c>
      <c r="F214" s="247" t="n">
        <v>0.74</v>
      </c>
      <c r="G214" s="294" t="s">
        <v>3838</v>
      </c>
      <c r="H214" s="295" t="n">
        <v>2</v>
      </c>
      <c r="I214" s="295" t="n">
        <v>0.74</v>
      </c>
      <c r="J214" s="295" t="n">
        <v>10</v>
      </c>
      <c r="K214" s="248" t="n">
        <f aca="false">VLOOKUP(J214,$S$5:$T$19,2,)</f>
        <v>0.62</v>
      </c>
      <c r="L214" s="248" t="n">
        <f aca="false">H214*I214*K214</f>
        <v>0.9176</v>
      </c>
      <c r="M214" s="249" t="str">
        <f aca="false">VLOOKUP(J214,$S:$U,3,)</f>
        <v>3/8"</v>
      </c>
    </row>
    <row r="215" customFormat="false" ht="15" hidden="false" customHeight="false" outlineLevel="0" collapsed="false">
      <c r="A215" s="296"/>
      <c r="B215" s="247"/>
      <c r="C215" s="247"/>
      <c r="D215" s="247"/>
      <c r="E215" s="247"/>
      <c r="F215" s="247"/>
      <c r="G215" s="273" t="s">
        <v>3839</v>
      </c>
      <c r="H215" s="274" t="n">
        <v>2</v>
      </c>
      <c r="I215" s="274" t="n">
        <v>1.24</v>
      </c>
      <c r="J215" s="274" t="n">
        <v>12.5</v>
      </c>
      <c r="K215" s="177" t="n">
        <f aca="false">VLOOKUP(J215,$S$5:$T$19,2,)</f>
        <v>0.96</v>
      </c>
      <c r="L215" s="177" t="n">
        <f aca="false">H215*I215*K215</f>
        <v>2.3808</v>
      </c>
      <c r="M215" s="184" t="str">
        <f aca="false">VLOOKUP(J215,$S:$U,3,)</f>
        <v>1/2"</v>
      </c>
    </row>
    <row r="216" customFormat="false" ht="15" hidden="false" customHeight="false" outlineLevel="0" collapsed="false">
      <c r="A216" s="296"/>
      <c r="B216" s="247"/>
      <c r="C216" s="247"/>
      <c r="D216" s="247"/>
      <c r="E216" s="247"/>
      <c r="F216" s="247"/>
      <c r="G216" s="292" t="s">
        <v>3840</v>
      </c>
      <c r="H216" s="293" t="n">
        <v>1</v>
      </c>
      <c r="I216" s="293" t="n">
        <v>1.02</v>
      </c>
      <c r="J216" s="293" t="n">
        <v>5</v>
      </c>
      <c r="K216" s="250" t="n">
        <f aca="false">VLOOKUP(J216,$S$5:$T$19,2,)</f>
        <v>0.154</v>
      </c>
      <c r="L216" s="250" t="n">
        <f aca="false">H216*I216*K216</f>
        <v>0.15708</v>
      </c>
      <c r="M216" s="251" t="str">
        <f aca="false">VLOOKUP(J216,$S:$U,3,)</f>
        <v>3/15"</v>
      </c>
    </row>
    <row r="217" customFormat="false" ht="15" hidden="false" customHeight="false" outlineLevel="0" collapsed="false">
      <c r="A217" s="297" t="s">
        <v>4172</v>
      </c>
      <c r="B217" s="298" t="s">
        <v>4187</v>
      </c>
      <c r="C217" s="298" t="s">
        <v>4122</v>
      </c>
      <c r="D217" s="298" t="n">
        <v>3.08</v>
      </c>
      <c r="E217" s="298" t="n">
        <v>1.85</v>
      </c>
      <c r="F217" s="298" t="n">
        <v>27.68</v>
      </c>
      <c r="G217" s="294" t="s">
        <v>3838</v>
      </c>
      <c r="H217" s="295" t="n">
        <v>2</v>
      </c>
      <c r="I217" s="295" t="n">
        <v>10.05</v>
      </c>
      <c r="J217" s="295" t="n">
        <v>10</v>
      </c>
      <c r="K217" s="248" t="n">
        <f aca="false">VLOOKUP(J217,$S$5:$T$19,2,)</f>
        <v>0.62</v>
      </c>
      <c r="L217" s="248" t="n">
        <f aca="false">H217*I217*K217</f>
        <v>12.462</v>
      </c>
      <c r="M217" s="249" t="str">
        <f aca="false">VLOOKUP(J217,$S:$U,3,)</f>
        <v>3/8"</v>
      </c>
    </row>
    <row r="218" customFormat="false" ht="15" hidden="false" customHeight="false" outlineLevel="0" collapsed="false">
      <c r="A218" s="297"/>
      <c r="B218" s="298"/>
      <c r="C218" s="298"/>
      <c r="D218" s="298"/>
      <c r="E218" s="298"/>
      <c r="F218" s="298"/>
      <c r="G218" s="273" t="s">
        <v>3839</v>
      </c>
      <c r="H218" s="274" t="n">
        <v>2</v>
      </c>
      <c r="I218" s="274" t="n">
        <v>4.6</v>
      </c>
      <c r="J218" s="274" t="n">
        <v>10</v>
      </c>
      <c r="K218" s="177" t="n">
        <f aca="false">VLOOKUP(J218,$S$5:$T$19,2,)</f>
        <v>0.62</v>
      </c>
      <c r="L218" s="177" t="n">
        <f aca="false">H218*I218*K218</f>
        <v>5.704</v>
      </c>
      <c r="M218" s="184" t="str">
        <f aca="false">VLOOKUP(J218,$S:$U,3,)</f>
        <v>3/8"</v>
      </c>
    </row>
    <row r="219" customFormat="false" ht="15" hidden="false" customHeight="false" outlineLevel="0" collapsed="false">
      <c r="A219" s="297"/>
      <c r="B219" s="298"/>
      <c r="C219" s="298"/>
      <c r="D219" s="298"/>
      <c r="E219" s="298"/>
      <c r="F219" s="298"/>
      <c r="G219" s="273" t="s">
        <v>3840</v>
      </c>
      <c r="H219" s="274" t="n">
        <v>2</v>
      </c>
      <c r="I219" s="274" t="n">
        <v>7.45</v>
      </c>
      <c r="J219" s="274" t="n">
        <v>10</v>
      </c>
      <c r="K219" s="177" t="n">
        <f aca="false">VLOOKUP(J219,$S$5:$T$19,2,)</f>
        <v>0.62</v>
      </c>
      <c r="L219" s="177" t="n">
        <f aca="false">H219*I219*K219</f>
        <v>9.238</v>
      </c>
      <c r="M219" s="184" t="str">
        <f aca="false">VLOOKUP(J219,$S:$U,3,)</f>
        <v>3/8"</v>
      </c>
    </row>
    <row r="220" customFormat="false" ht="15" hidden="false" customHeight="false" outlineLevel="0" collapsed="false">
      <c r="A220" s="297"/>
      <c r="B220" s="298"/>
      <c r="C220" s="298"/>
      <c r="D220" s="298"/>
      <c r="E220" s="298"/>
      <c r="F220" s="298"/>
      <c r="G220" s="273" t="s">
        <v>3841</v>
      </c>
      <c r="H220" s="274" t="n">
        <v>3</v>
      </c>
      <c r="I220" s="274" t="n">
        <v>4.35</v>
      </c>
      <c r="J220" s="274" t="n">
        <v>10</v>
      </c>
      <c r="K220" s="177" t="n">
        <f aca="false">VLOOKUP(J220,$S$5:$T$19,2,)</f>
        <v>0.62</v>
      </c>
      <c r="L220" s="177" t="n">
        <f aca="false">H220*I220*K220</f>
        <v>8.091</v>
      </c>
      <c r="M220" s="184" t="str">
        <f aca="false">VLOOKUP(J220,$S:$U,3,)</f>
        <v>3/8"</v>
      </c>
    </row>
    <row r="221" customFormat="false" ht="15" hidden="false" customHeight="false" outlineLevel="0" collapsed="false">
      <c r="A221" s="297"/>
      <c r="B221" s="298"/>
      <c r="C221" s="298"/>
      <c r="D221" s="298"/>
      <c r="E221" s="298"/>
      <c r="F221" s="298"/>
      <c r="G221" s="273" t="s">
        <v>3842</v>
      </c>
      <c r="H221" s="274" t="n">
        <v>3</v>
      </c>
      <c r="I221" s="274" t="n">
        <v>3.15</v>
      </c>
      <c r="J221" s="274" t="n">
        <v>10</v>
      </c>
      <c r="K221" s="177" t="n">
        <f aca="false">VLOOKUP(J221,$S$5:$T$19,2,)</f>
        <v>0.62</v>
      </c>
      <c r="L221" s="177" t="n">
        <f aca="false">H221*I221*K221</f>
        <v>5.859</v>
      </c>
      <c r="M221" s="184" t="str">
        <f aca="false">VLOOKUP(J221,$S:$U,3,)</f>
        <v>3/8"</v>
      </c>
    </row>
    <row r="222" customFormat="false" ht="15" hidden="false" customHeight="false" outlineLevel="0" collapsed="false">
      <c r="A222" s="297"/>
      <c r="B222" s="298"/>
      <c r="C222" s="298"/>
      <c r="D222" s="298"/>
      <c r="E222" s="298"/>
      <c r="F222" s="298"/>
      <c r="G222" s="273" t="s">
        <v>3843</v>
      </c>
      <c r="H222" s="274" t="n">
        <v>2</v>
      </c>
      <c r="I222" s="274" t="n">
        <v>3.6</v>
      </c>
      <c r="J222" s="274" t="n">
        <v>10</v>
      </c>
      <c r="K222" s="177" t="n">
        <f aca="false">VLOOKUP(J222,$S$5:$T$19,2,)</f>
        <v>0.62</v>
      </c>
      <c r="L222" s="177" t="n">
        <f aca="false">H222*I222*K222</f>
        <v>4.464</v>
      </c>
      <c r="M222" s="184" t="str">
        <f aca="false">VLOOKUP(J222,$S:$U,3,)</f>
        <v>3/8"</v>
      </c>
    </row>
    <row r="223" customFormat="false" ht="15" hidden="false" customHeight="false" outlineLevel="0" collapsed="false">
      <c r="A223" s="297"/>
      <c r="B223" s="298"/>
      <c r="C223" s="298"/>
      <c r="D223" s="298"/>
      <c r="E223" s="298"/>
      <c r="F223" s="298"/>
      <c r="G223" s="273" t="s">
        <v>3844</v>
      </c>
      <c r="H223" s="274" t="n">
        <v>2</v>
      </c>
      <c r="I223" s="274" t="n">
        <v>1.75</v>
      </c>
      <c r="J223" s="274" t="n">
        <v>12.5</v>
      </c>
      <c r="K223" s="177" t="n">
        <f aca="false">VLOOKUP(J223,$S$5:$T$19,2,)</f>
        <v>0.96</v>
      </c>
      <c r="L223" s="177" t="n">
        <f aca="false">H223*I223*K223</f>
        <v>3.36</v>
      </c>
      <c r="M223" s="184" t="str">
        <f aca="false">VLOOKUP(J223,$S:$U,3,)</f>
        <v>1/2"</v>
      </c>
    </row>
    <row r="224" customFormat="false" ht="15" hidden="false" customHeight="false" outlineLevel="0" collapsed="false">
      <c r="A224" s="297"/>
      <c r="B224" s="298"/>
      <c r="C224" s="298"/>
      <c r="D224" s="298"/>
      <c r="E224" s="298"/>
      <c r="F224" s="298"/>
      <c r="G224" s="273" t="s">
        <v>3845</v>
      </c>
      <c r="H224" s="274" t="n">
        <v>2</v>
      </c>
      <c r="I224" s="274" t="n">
        <v>8.95</v>
      </c>
      <c r="J224" s="274" t="n">
        <v>10</v>
      </c>
      <c r="K224" s="177" t="n">
        <f aca="false">VLOOKUP(J224,$S$5:$T$19,2,)</f>
        <v>0.62</v>
      </c>
      <c r="L224" s="177" t="n">
        <f aca="false">H224*I224*K224</f>
        <v>11.098</v>
      </c>
      <c r="M224" s="184" t="str">
        <f aca="false">VLOOKUP(J224,$S:$U,3,)</f>
        <v>3/8"</v>
      </c>
    </row>
    <row r="225" customFormat="false" ht="15" hidden="false" customHeight="false" outlineLevel="0" collapsed="false">
      <c r="A225" s="297"/>
      <c r="B225" s="298"/>
      <c r="C225" s="298"/>
      <c r="D225" s="298"/>
      <c r="E225" s="298"/>
      <c r="F225" s="298"/>
      <c r="G225" s="273" t="s">
        <v>3846</v>
      </c>
      <c r="H225" s="274" t="n">
        <v>2</v>
      </c>
      <c r="I225" s="274" t="n">
        <v>7.31</v>
      </c>
      <c r="J225" s="274" t="n">
        <v>10</v>
      </c>
      <c r="K225" s="177" t="n">
        <f aca="false">VLOOKUP(J225,$S$5:$T$19,2,)</f>
        <v>0.62</v>
      </c>
      <c r="L225" s="177" t="n">
        <f aca="false">H225*I225*K225</f>
        <v>9.0644</v>
      </c>
      <c r="M225" s="184" t="str">
        <f aca="false">VLOOKUP(J225,$S:$U,3,)</f>
        <v>3/8"</v>
      </c>
    </row>
    <row r="226" customFormat="false" ht="15" hidden="false" customHeight="false" outlineLevel="0" collapsed="false">
      <c r="A226" s="297"/>
      <c r="B226" s="298"/>
      <c r="C226" s="298"/>
      <c r="D226" s="298"/>
      <c r="E226" s="298"/>
      <c r="F226" s="298"/>
      <c r="G226" s="273" t="s">
        <v>3847</v>
      </c>
      <c r="H226" s="274" t="n">
        <v>1</v>
      </c>
      <c r="I226" s="274" t="n">
        <v>1.5</v>
      </c>
      <c r="J226" s="274" t="n">
        <v>10</v>
      </c>
      <c r="K226" s="177" t="n">
        <f aca="false">VLOOKUP(J226,$S$5:$T$19,2,)</f>
        <v>0.62</v>
      </c>
      <c r="L226" s="177" t="n">
        <f aca="false">H226*I226*K226</f>
        <v>0.93</v>
      </c>
      <c r="M226" s="184" t="str">
        <f aca="false">VLOOKUP(J226,$S:$U,3,)</f>
        <v>3/8"</v>
      </c>
    </row>
    <row r="227" customFormat="false" ht="15" hidden="false" customHeight="false" outlineLevel="0" collapsed="false">
      <c r="A227" s="297"/>
      <c r="B227" s="298"/>
      <c r="C227" s="298"/>
      <c r="D227" s="298"/>
      <c r="E227" s="298"/>
      <c r="F227" s="298"/>
      <c r="G227" s="273" t="s">
        <v>3848</v>
      </c>
      <c r="H227" s="274" t="n">
        <v>4</v>
      </c>
      <c r="I227" s="274" t="n">
        <v>4.15</v>
      </c>
      <c r="J227" s="274" t="n">
        <v>8</v>
      </c>
      <c r="K227" s="177" t="n">
        <f aca="false">VLOOKUP(J227,$S$5:$T$19,2,)</f>
        <v>0.4</v>
      </c>
      <c r="L227" s="177" t="n">
        <f aca="false">H227*I227*K227</f>
        <v>6.64</v>
      </c>
      <c r="M227" s="184" t="str">
        <f aca="false">VLOOKUP(J227,$S:$U,3,)</f>
        <v>5/16"</v>
      </c>
    </row>
    <row r="228" customFormat="false" ht="15" hidden="false" customHeight="false" outlineLevel="0" collapsed="false">
      <c r="A228" s="297"/>
      <c r="B228" s="298"/>
      <c r="C228" s="298"/>
      <c r="D228" s="298"/>
      <c r="E228" s="298"/>
      <c r="F228" s="298"/>
      <c r="G228" s="271" t="s">
        <v>3849</v>
      </c>
      <c r="H228" s="299" t="n">
        <v>86</v>
      </c>
      <c r="I228" s="299" t="n">
        <v>1.42</v>
      </c>
      <c r="J228" s="299" t="n">
        <v>5</v>
      </c>
      <c r="K228" s="272" t="n">
        <f aca="false">VLOOKUP(J228,$S$5:$T$19,2,)</f>
        <v>0.154</v>
      </c>
      <c r="L228" s="272" t="n">
        <f aca="false">H228*I228*K228</f>
        <v>18.80648</v>
      </c>
      <c r="M228" s="286" t="str">
        <f aca="false">VLOOKUP(J228,$S:$U,3,)</f>
        <v>3/15"</v>
      </c>
    </row>
    <row r="229" customFormat="false" ht="15" hidden="false" customHeight="false" outlineLevel="0" collapsed="false">
      <c r="A229" s="296" t="s">
        <v>4188</v>
      </c>
      <c r="B229" s="247" t="s">
        <v>4189</v>
      </c>
      <c r="C229" s="247" t="s">
        <v>4122</v>
      </c>
      <c r="D229" s="247" t="n">
        <v>2.65</v>
      </c>
      <c r="E229" s="247" t="n">
        <v>1.59</v>
      </c>
      <c r="F229" s="247" t="n">
        <v>23.84</v>
      </c>
      <c r="G229" s="294" t="s">
        <v>3838</v>
      </c>
      <c r="H229" s="295" t="n">
        <v>2</v>
      </c>
      <c r="I229" s="295" t="n">
        <v>4.8</v>
      </c>
      <c r="J229" s="295" t="n">
        <v>12.5</v>
      </c>
      <c r="K229" s="248" t="n">
        <f aca="false">VLOOKUP(J229,$S$5:$T$19,2,)</f>
        <v>0.96</v>
      </c>
      <c r="L229" s="248" t="n">
        <f aca="false">H229*I229*K229</f>
        <v>9.216</v>
      </c>
      <c r="M229" s="249" t="str">
        <f aca="false">VLOOKUP(J229,$S:$U,3,)</f>
        <v>1/2"</v>
      </c>
    </row>
    <row r="230" customFormat="false" ht="15" hidden="false" customHeight="false" outlineLevel="0" collapsed="false">
      <c r="A230" s="296"/>
      <c r="B230" s="247"/>
      <c r="C230" s="247"/>
      <c r="D230" s="247"/>
      <c r="E230" s="247"/>
      <c r="F230" s="247"/>
      <c r="G230" s="273" t="s">
        <v>3839</v>
      </c>
      <c r="H230" s="274" t="n">
        <v>2</v>
      </c>
      <c r="I230" s="274" t="n">
        <v>7.45</v>
      </c>
      <c r="J230" s="274" t="n">
        <v>8</v>
      </c>
      <c r="K230" s="177" t="n">
        <f aca="false">VLOOKUP(J230,$S$5:$T$19,2,)</f>
        <v>0.4</v>
      </c>
      <c r="L230" s="177" t="n">
        <f aca="false">H230*I230*K230</f>
        <v>5.96</v>
      </c>
      <c r="M230" s="184" t="str">
        <f aca="false">VLOOKUP(J230,$S:$U,3,)</f>
        <v>5/16"</v>
      </c>
    </row>
    <row r="231" customFormat="false" ht="15" hidden="false" customHeight="false" outlineLevel="0" collapsed="false">
      <c r="A231" s="296"/>
      <c r="B231" s="247"/>
      <c r="C231" s="247"/>
      <c r="D231" s="247"/>
      <c r="E231" s="247"/>
      <c r="F231" s="247"/>
      <c r="G231" s="273" t="s">
        <v>3840</v>
      </c>
      <c r="H231" s="274" t="n">
        <v>2</v>
      </c>
      <c r="I231" s="274" t="n">
        <v>7.15</v>
      </c>
      <c r="J231" s="274" t="n">
        <v>8</v>
      </c>
      <c r="K231" s="177" t="n">
        <f aca="false">VLOOKUP(J231,$S$5:$T$19,2,)</f>
        <v>0.4</v>
      </c>
      <c r="L231" s="177" t="n">
        <f aca="false">H231*I231*K231</f>
        <v>5.72</v>
      </c>
      <c r="M231" s="184" t="str">
        <f aca="false">VLOOKUP(J231,$S:$U,3,)</f>
        <v>5/16"</v>
      </c>
    </row>
    <row r="232" customFormat="false" ht="15" hidden="false" customHeight="false" outlineLevel="0" collapsed="false">
      <c r="A232" s="296"/>
      <c r="B232" s="247"/>
      <c r="C232" s="247"/>
      <c r="D232" s="247"/>
      <c r="E232" s="247"/>
      <c r="F232" s="247"/>
      <c r="G232" s="273" t="s">
        <v>3841</v>
      </c>
      <c r="H232" s="274" t="n">
        <v>1</v>
      </c>
      <c r="I232" s="274" t="n">
        <v>3.85</v>
      </c>
      <c r="J232" s="274" t="n">
        <v>12.5</v>
      </c>
      <c r="K232" s="177" t="n">
        <f aca="false">VLOOKUP(J232,$S$5:$T$19,2,)</f>
        <v>0.96</v>
      </c>
      <c r="L232" s="177" t="n">
        <f aca="false">H232*I232*K232</f>
        <v>3.696</v>
      </c>
      <c r="M232" s="184" t="str">
        <f aca="false">VLOOKUP(J232,$S:$U,3,)</f>
        <v>1/2"</v>
      </c>
    </row>
    <row r="233" customFormat="false" ht="15" hidden="false" customHeight="false" outlineLevel="0" collapsed="false">
      <c r="A233" s="296"/>
      <c r="B233" s="247"/>
      <c r="C233" s="247"/>
      <c r="D233" s="247"/>
      <c r="E233" s="247"/>
      <c r="F233" s="247"/>
      <c r="G233" s="273" t="s">
        <v>3842</v>
      </c>
      <c r="H233" s="274" t="n">
        <v>1</v>
      </c>
      <c r="I233" s="274" t="n">
        <v>3.3</v>
      </c>
      <c r="J233" s="274" t="n">
        <v>12.5</v>
      </c>
      <c r="K233" s="177" t="n">
        <f aca="false">VLOOKUP(J233,$S$5:$T$19,2,)</f>
        <v>0.96</v>
      </c>
      <c r="L233" s="177" t="n">
        <f aca="false">H233*I233*K233</f>
        <v>3.168</v>
      </c>
      <c r="M233" s="184" t="str">
        <f aca="false">VLOOKUP(J233,$S:$U,3,)</f>
        <v>1/2"</v>
      </c>
    </row>
    <row r="234" customFormat="false" ht="15" hidden="false" customHeight="false" outlineLevel="0" collapsed="false">
      <c r="A234" s="296"/>
      <c r="B234" s="247"/>
      <c r="C234" s="247"/>
      <c r="D234" s="247"/>
      <c r="E234" s="247"/>
      <c r="F234" s="247"/>
      <c r="G234" s="273" t="s">
        <v>3843</v>
      </c>
      <c r="H234" s="274" t="n">
        <v>2</v>
      </c>
      <c r="I234" s="274" t="n">
        <v>7</v>
      </c>
      <c r="J234" s="274" t="n">
        <v>10</v>
      </c>
      <c r="K234" s="177" t="n">
        <f aca="false">VLOOKUP(J234,$S$5:$T$19,2,)</f>
        <v>0.62</v>
      </c>
      <c r="L234" s="177" t="n">
        <f aca="false">H234*I234*K234</f>
        <v>8.68</v>
      </c>
      <c r="M234" s="184" t="str">
        <f aca="false">VLOOKUP(J234,$S:$U,3,)</f>
        <v>3/8"</v>
      </c>
    </row>
    <row r="235" customFormat="false" ht="15" hidden="false" customHeight="false" outlineLevel="0" collapsed="false">
      <c r="A235" s="296"/>
      <c r="B235" s="247"/>
      <c r="C235" s="247"/>
      <c r="D235" s="247"/>
      <c r="E235" s="247"/>
      <c r="F235" s="247"/>
      <c r="G235" s="273" t="s">
        <v>3844</v>
      </c>
      <c r="H235" s="274" t="n">
        <v>1</v>
      </c>
      <c r="I235" s="274" t="n">
        <v>10.7</v>
      </c>
      <c r="J235" s="274" t="n">
        <v>12.5</v>
      </c>
      <c r="K235" s="177" t="n">
        <f aca="false">VLOOKUP(J235,$S$5:$T$19,2,)</f>
        <v>0.96</v>
      </c>
      <c r="L235" s="177" t="n">
        <f aca="false">H235*I235*K235</f>
        <v>10.272</v>
      </c>
      <c r="M235" s="184" t="str">
        <f aca="false">VLOOKUP(J235,$S:$U,3,)</f>
        <v>1/2"</v>
      </c>
    </row>
    <row r="236" customFormat="false" ht="15" hidden="false" customHeight="false" outlineLevel="0" collapsed="false">
      <c r="A236" s="296"/>
      <c r="B236" s="247"/>
      <c r="C236" s="247"/>
      <c r="D236" s="247"/>
      <c r="E236" s="247"/>
      <c r="F236" s="247"/>
      <c r="G236" s="273" t="s">
        <v>3845</v>
      </c>
      <c r="H236" s="274" t="n">
        <v>2</v>
      </c>
      <c r="I236" s="274" t="n">
        <v>12</v>
      </c>
      <c r="J236" s="274" t="n">
        <v>16</v>
      </c>
      <c r="K236" s="177" t="n">
        <f aca="false">VLOOKUP(J236,$S$5:$T$19,2,)</f>
        <v>1.58</v>
      </c>
      <c r="L236" s="177" t="n">
        <f aca="false">H236*I236*K236</f>
        <v>37.92</v>
      </c>
      <c r="M236" s="184" t="str">
        <f aca="false">VLOOKUP(J236,$S:$U,3,)</f>
        <v>5/8"</v>
      </c>
    </row>
    <row r="237" customFormat="false" ht="15" hidden="false" customHeight="false" outlineLevel="0" collapsed="false">
      <c r="A237" s="296"/>
      <c r="B237" s="247"/>
      <c r="C237" s="247"/>
      <c r="D237" s="247"/>
      <c r="E237" s="247"/>
      <c r="F237" s="247"/>
      <c r="G237" s="292" t="s">
        <v>3846</v>
      </c>
      <c r="H237" s="293" t="n">
        <v>75</v>
      </c>
      <c r="I237" s="293" t="n">
        <v>1.42</v>
      </c>
      <c r="J237" s="293" t="n">
        <v>5</v>
      </c>
      <c r="K237" s="250" t="n">
        <f aca="false">VLOOKUP(J237,$S$5:$T$19,2,)</f>
        <v>0.154</v>
      </c>
      <c r="L237" s="250" t="n">
        <f aca="false">H237*I237*K237</f>
        <v>16.401</v>
      </c>
      <c r="M237" s="251" t="str">
        <f aca="false">VLOOKUP(J237,$S:$U,3,)</f>
        <v>3/15"</v>
      </c>
    </row>
    <row r="238" customFormat="false" ht="15" hidden="false" customHeight="false" outlineLevel="0" collapsed="false">
      <c r="A238" s="296" t="s">
        <v>4188</v>
      </c>
      <c r="B238" s="247" t="s">
        <v>4190</v>
      </c>
      <c r="C238" s="247" t="s">
        <v>4122</v>
      </c>
      <c r="D238" s="247" t="n">
        <v>2.9</v>
      </c>
      <c r="E238" s="247" t="n">
        <v>1.74</v>
      </c>
      <c r="F238" s="247" t="n">
        <v>26.14</v>
      </c>
      <c r="G238" s="294" t="s">
        <v>3838</v>
      </c>
      <c r="H238" s="295" t="n">
        <v>4</v>
      </c>
      <c r="I238" s="295" t="n">
        <v>9.44</v>
      </c>
      <c r="J238" s="295" t="n">
        <v>10</v>
      </c>
      <c r="K238" s="248" t="n">
        <f aca="false">VLOOKUP(J238,$S$5:$T$19,2,)</f>
        <v>0.62</v>
      </c>
      <c r="L238" s="248" t="n">
        <f aca="false">H238*I238*K238</f>
        <v>23.4112</v>
      </c>
      <c r="M238" s="249" t="str">
        <f aca="false">VLOOKUP(J238,$S:$U,3,)</f>
        <v>3/8"</v>
      </c>
    </row>
    <row r="239" customFormat="false" ht="15" hidden="false" customHeight="false" outlineLevel="0" collapsed="false">
      <c r="A239" s="296"/>
      <c r="B239" s="247"/>
      <c r="C239" s="247"/>
      <c r="D239" s="247"/>
      <c r="E239" s="247"/>
      <c r="F239" s="247"/>
      <c r="G239" s="273" t="s">
        <v>3839</v>
      </c>
      <c r="H239" s="274" t="n">
        <v>2</v>
      </c>
      <c r="I239" s="274" t="n">
        <v>11.15</v>
      </c>
      <c r="J239" s="274" t="n">
        <v>10</v>
      </c>
      <c r="K239" s="177" t="n">
        <f aca="false">VLOOKUP(J239,$S$5:$T$19,2,)</f>
        <v>0.62</v>
      </c>
      <c r="L239" s="177" t="n">
        <f aca="false">H239*I239*K239</f>
        <v>13.826</v>
      </c>
      <c r="M239" s="184" t="str">
        <f aca="false">VLOOKUP(J239,$S:$U,3,)</f>
        <v>3/8"</v>
      </c>
    </row>
    <row r="240" customFormat="false" ht="15" hidden="false" customHeight="false" outlineLevel="0" collapsed="false">
      <c r="A240" s="296"/>
      <c r="B240" s="247"/>
      <c r="C240" s="247"/>
      <c r="D240" s="247"/>
      <c r="E240" s="247"/>
      <c r="F240" s="247"/>
      <c r="G240" s="273" t="s">
        <v>3840</v>
      </c>
      <c r="H240" s="274" t="n">
        <v>2</v>
      </c>
      <c r="I240" s="274" t="n">
        <v>8.25</v>
      </c>
      <c r="J240" s="274" t="n">
        <v>10</v>
      </c>
      <c r="K240" s="177" t="n">
        <f aca="false">VLOOKUP(J240,$S$5:$T$19,2,)</f>
        <v>0.62</v>
      </c>
      <c r="L240" s="177" t="n">
        <f aca="false">H240*I240*K240</f>
        <v>10.23</v>
      </c>
      <c r="M240" s="184" t="str">
        <f aca="false">VLOOKUP(J240,$S:$U,3,)</f>
        <v>3/8"</v>
      </c>
    </row>
    <row r="241" customFormat="false" ht="15" hidden="false" customHeight="false" outlineLevel="0" collapsed="false">
      <c r="A241" s="296"/>
      <c r="B241" s="247"/>
      <c r="C241" s="247"/>
      <c r="D241" s="247"/>
      <c r="E241" s="247"/>
      <c r="F241" s="247"/>
      <c r="G241" s="273" t="s">
        <v>3841</v>
      </c>
      <c r="H241" s="274" t="n">
        <v>2</v>
      </c>
      <c r="I241" s="274" t="n">
        <v>7.95</v>
      </c>
      <c r="J241" s="274" t="n">
        <v>10</v>
      </c>
      <c r="K241" s="177" t="n">
        <f aca="false">VLOOKUP(J241,$S$5:$T$19,2,)</f>
        <v>0.62</v>
      </c>
      <c r="L241" s="177" t="n">
        <f aca="false">H241*I241*K241</f>
        <v>9.858</v>
      </c>
      <c r="M241" s="184" t="str">
        <f aca="false">VLOOKUP(J241,$S:$U,3,)</f>
        <v>3/8"</v>
      </c>
    </row>
    <row r="242" customFormat="false" ht="15" hidden="false" customHeight="false" outlineLevel="0" collapsed="false">
      <c r="A242" s="296"/>
      <c r="B242" s="247"/>
      <c r="C242" s="247"/>
      <c r="D242" s="247"/>
      <c r="E242" s="247"/>
      <c r="F242" s="247"/>
      <c r="G242" s="273" t="s">
        <v>3842</v>
      </c>
      <c r="H242" s="274" t="n">
        <v>2</v>
      </c>
      <c r="I242" s="274" t="n">
        <v>5.45</v>
      </c>
      <c r="J242" s="274" t="n">
        <v>10</v>
      </c>
      <c r="K242" s="177" t="n">
        <f aca="false">VLOOKUP(J242,$S$5:$T$19,2,)</f>
        <v>0.62</v>
      </c>
      <c r="L242" s="177" t="n">
        <f aca="false">H242*I242*K242</f>
        <v>6.758</v>
      </c>
      <c r="M242" s="184" t="str">
        <f aca="false">VLOOKUP(J242,$S:$U,3,)</f>
        <v>3/8"</v>
      </c>
    </row>
    <row r="243" customFormat="false" ht="15" hidden="false" customHeight="false" outlineLevel="0" collapsed="false">
      <c r="A243" s="296"/>
      <c r="B243" s="247"/>
      <c r="C243" s="247"/>
      <c r="D243" s="247"/>
      <c r="E243" s="247"/>
      <c r="F243" s="247"/>
      <c r="G243" s="273" t="s">
        <v>3843</v>
      </c>
      <c r="H243" s="274" t="n">
        <v>2</v>
      </c>
      <c r="I243" s="274" t="n">
        <v>10.74</v>
      </c>
      <c r="J243" s="274" t="n">
        <v>10</v>
      </c>
      <c r="K243" s="177" t="n">
        <f aca="false">VLOOKUP(J243,$S$5:$T$19,2,)</f>
        <v>0.62</v>
      </c>
      <c r="L243" s="177" t="n">
        <f aca="false">H243*I243*K243</f>
        <v>13.3176</v>
      </c>
      <c r="M243" s="184" t="str">
        <f aca="false">VLOOKUP(J243,$S:$U,3,)</f>
        <v>3/8"</v>
      </c>
    </row>
    <row r="244" customFormat="false" ht="15" hidden="false" customHeight="false" outlineLevel="0" collapsed="false">
      <c r="A244" s="296"/>
      <c r="B244" s="247"/>
      <c r="C244" s="247"/>
      <c r="D244" s="247"/>
      <c r="E244" s="247"/>
      <c r="F244" s="247"/>
      <c r="G244" s="273" t="s">
        <v>3844</v>
      </c>
      <c r="H244" s="274" t="n">
        <v>3</v>
      </c>
      <c r="I244" s="274" t="n">
        <v>12</v>
      </c>
      <c r="J244" s="274" t="n">
        <v>16</v>
      </c>
      <c r="K244" s="177" t="n">
        <f aca="false">VLOOKUP(J244,$S$5:$T$19,2,)</f>
        <v>1.58</v>
      </c>
      <c r="L244" s="177" t="n">
        <f aca="false">H244*I244*K244</f>
        <v>56.88</v>
      </c>
      <c r="M244" s="184" t="str">
        <f aca="false">VLOOKUP(J244,$S:$U,3,)</f>
        <v>5/8"</v>
      </c>
    </row>
    <row r="245" customFormat="false" ht="15" hidden="false" customHeight="false" outlineLevel="0" collapsed="false">
      <c r="A245" s="296"/>
      <c r="B245" s="247"/>
      <c r="C245" s="247"/>
      <c r="D245" s="247"/>
      <c r="E245" s="247"/>
      <c r="F245" s="247"/>
      <c r="G245" s="273" t="s">
        <v>3845</v>
      </c>
      <c r="H245" s="274" t="n">
        <v>3</v>
      </c>
      <c r="I245" s="274" t="n">
        <v>3.25</v>
      </c>
      <c r="J245" s="274" t="n">
        <v>16</v>
      </c>
      <c r="K245" s="177" t="n">
        <f aca="false">VLOOKUP(J245,$S$5:$T$19,2,)</f>
        <v>1.58</v>
      </c>
      <c r="L245" s="177" t="n">
        <f aca="false">H245*I245*K245</f>
        <v>15.405</v>
      </c>
      <c r="M245" s="184" t="str">
        <f aca="false">VLOOKUP(J245,$S:$U,3,)</f>
        <v>5/8"</v>
      </c>
    </row>
    <row r="246" customFormat="false" ht="15" hidden="false" customHeight="false" outlineLevel="0" collapsed="false">
      <c r="A246" s="296"/>
      <c r="B246" s="247"/>
      <c r="C246" s="247"/>
      <c r="D246" s="247"/>
      <c r="E246" s="247"/>
      <c r="F246" s="247"/>
      <c r="G246" s="273" t="s">
        <v>3846</v>
      </c>
      <c r="H246" s="274" t="n">
        <v>8</v>
      </c>
      <c r="I246" s="274" t="n">
        <v>5.35</v>
      </c>
      <c r="J246" s="274" t="n">
        <v>8</v>
      </c>
      <c r="K246" s="177" t="n">
        <f aca="false">VLOOKUP(J246,$S$5:$T$19,2,)</f>
        <v>0.4</v>
      </c>
      <c r="L246" s="177" t="n">
        <f aca="false">H246*I246*K246</f>
        <v>17.12</v>
      </c>
      <c r="M246" s="184" t="str">
        <f aca="false">VLOOKUP(J246,$S:$U,3,)</f>
        <v>5/16"</v>
      </c>
    </row>
    <row r="247" customFormat="false" ht="15" hidden="false" customHeight="false" outlineLevel="0" collapsed="false">
      <c r="A247" s="296"/>
      <c r="B247" s="247"/>
      <c r="C247" s="247"/>
      <c r="D247" s="247"/>
      <c r="E247" s="247"/>
      <c r="F247" s="247"/>
      <c r="G247" s="273" t="s">
        <v>3847</v>
      </c>
      <c r="H247" s="274" t="n">
        <v>8</v>
      </c>
      <c r="I247" s="274" t="n">
        <v>5.65</v>
      </c>
      <c r="J247" s="274" t="n">
        <v>8</v>
      </c>
      <c r="K247" s="177" t="n">
        <f aca="false">VLOOKUP(J247,$S$5:$T$19,2,)</f>
        <v>0.4</v>
      </c>
      <c r="L247" s="177" t="n">
        <f aca="false">H247*I247*K247</f>
        <v>18.08</v>
      </c>
      <c r="M247" s="184" t="str">
        <f aca="false">VLOOKUP(J247,$S:$U,3,)</f>
        <v>5/16"</v>
      </c>
    </row>
    <row r="248" customFormat="false" ht="15" hidden="false" customHeight="false" outlineLevel="0" collapsed="false">
      <c r="A248" s="296"/>
      <c r="B248" s="247"/>
      <c r="C248" s="247"/>
      <c r="D248" s="247"/>
      <c r="E248" s="247"/>
      <c r="F248" s="247"/>
      <c r="G248" s="273" t="s">
        <v>3848</v>
      </c>
      <c r="H248" s="274" t="n">
        <v>8</v>
      </c>
      <c r="I248" s="274" t="n">
        <v>5.4</v>
      </c>
      <c r="J248" s="274" t="n">
        <v>8</v>
      </c>
      <c r="K248" s="177" t="n">
        <f aca="false">VLOOKUP(J248,$S$5:$T$19,2,)</f>
        <v>0.4</v>
      </c>
      <c r="L248" s="177" t="n">
        <f aca="false">H248*I248*K248</f>
        <v>17.28</v>
      </c>
      <c r="M248" s="184" t="str">
        <f aca="false">VLOOKUP(J248,$S:$U,3,)</f>
        <v>5/16"</v>
      </c>
    </row>
    <row r="249" customFormat="false" ht="15" hidden="false" customHeight="false" outlineLevel="0" collapsed="false">
      <c r="A249" s="296"/>
      <c r="B249" s="247"/>
      <c r="C249" s="247"/>
      <c r="D249" s="247"/>
      <c r="E249" s="247"/>
      <c r="F249" s="247"/>
      <c r="G249" s="273" t="s">
        <v>3849</v>
      </c>
      <c r="H249" s="274" t="n">
        <v>59</v>
      </c>
      <c r="I249" s="274" t="n">
        <v>1.42</v>
      </c>
      <c r="J249" s="274" t="n">
        <v>5</v>
      </c>
      <c r="K249" s="177" t="n">
        <f aca="false">VLOOKUP(J249,$S$5:$T$19,2,)</f>
        <v>0.154</v>
      </c>
      <c r="L249" s="177" t="n">
        <f aca="false">H249*I249*K249</f>
        <v>12.90212</v>
      </c>
      <c r="M249" s="184" t="str">
        <f aca="false">VLOOKUP(J249,$S:$U,3,)</f>
        <v>3/15"</v>
      </c>
    </row>
    <row r="250" customFormat="false" ht="15" hidden="false" customHeight="false" outlineLevel="0" collapsed="false">
      <c r="A250" s="296"/>
      <c r="B250" s="247"/>
      <c r="C250" s="247"/>
      <c r="D250" s="247"/>
      <c r="E250" s="247"/>
      <c r="F250" s="247"/>
      <c r="G250" s="292" t="s">
        <v>3850</v>
      </c>
      <c r="H250" s="293" t="n">
        <v>53</v>
      </c>
      <c r="I250" s="293" t="n">
        <v>2.02</v>
      </c>
      <c r="J250" s="293" t="n">
        <v>5</v>
      </c>
      <c r="K250" s="250" t="n">
        <f aca="false">VLOOKUP(J250,$S$5:$T$19,2,)</f>
        <v>0.154</v>
      </c>
      <c r="L250" s="250" t="n">
        <f aca="false">H250*I250*K250</f>
        <v>16.48724</v>
      </c>
      <c r="M250" s="251" t="str">
        <f aca="false">VLOOKUP(J250,$S:$U,3,)</f>
        <v>3/15"</v>
      </c>
    </row>
    <row r="251" customFormat="false" ht="15" hidden="false" customHeight="false" outlineLevel="0" collapsed="false">
      <c r="A251" s="296" t="s">
        <v>4188</v>
      </c>
      <c r="B251" s="247" t="s">
        <v>4191</v>
      </c>
      <c r="C251" s="247" t="s">
        <v>4122</v>
      </c>
      <c r="D251" s="247" t="n">
        <v>2.93</v>
      </c>
      <c r="E251" s="247" t="n">
        <v>1.76</v>
      </c>
      <c r="F251" s="256" t="n">
        <v>26.33</v>
      </c>
      <c r="G251" s="294" t="s">
        <v>3838</v>
      </c>
      <c r="H251" s="295" t="n">
        <v>4</v>
      </c>
      <c r="I251" s="295" t="n">
        <v>10.79</v>
      </c>
      <c r="J251" s="295" t="n">
        <v>10</v>
      </c>
      <c r="K251" s="248" t="n">
        <f aca="false">VLOOKUP(J251,$S$5:$T$19,2,)</f>
        <v>0.62</v>
      </c>
      <c r="L251" s="248" t="n">
        <f aca="false">H251*I251*K251</f>
        <v>26.7592</v>
      </c>
      <c r="M251" s="249" t="str">
        <f aca="false">VLOOKUP(J251,$S:$U,3,)</f>
        <v>3/8"</v>
      </c>
    </row>
    <row r="252" customFormat="false" ht="15" hidden="false" customHeight="false" outlineLevel="0" collapsed="false">
      <c r="A252" s="296"/>
      <c r="B252" s="247"/>
      <c r="C252" s="247"/>
      <c r="D252" s="247"/>
      <c r="E252" s="247"/>
      <c r="F252" s="256"/>
      <c r="G252" s="273" t="s">
        <v>3839</v>
      </c>
      <c r="H252" s="274" t="n">
        <v>4</v>
      </c>
      <c r="I252" s="274" t="n">
        <v>9.64</v>
      </c>
      <c r="J252" s="274" t="n">
        <v>10</v>
      </c>
      <c r="K252" s="177" t="n">
        <f aca="false">VLOOKUP(J252,$S$5:$T$19,2,)</f>
        <v>0.62</v>
      </c>
      <c r="L252" s="177" t="n">
        <f aca="false">H252*I252*K252</f>
        <v>23.9072</v>
      </c>
      <c r="M252" s="184" t="str">
        <f aca="false">VLOOKUP(J252,$S:$U,3,)</f>
        <v>3/8"</v>
      </c>
    </row>
    <row r="253" customFormat="false" ht="15" hidden="false" customHeight="false" outlineLevel="0" collapsed="false">
      <c r="A253" s="296"/>
      <c r="B253" s="247"/>
      <c r="C253" s="247"/>
      <c r="D253" s="247"/>
      <c r="E253" s="247"/>
      <c r="F253" s="256"/>
      <c r="G253" s="292" t="s">
        <v>3840</v>
      </c>
      <c r="H253" s="293" t="n">
        <v>83</v>
      </c>
      <c r="I253" s="293" t="n">
        <v>1.42</v>
      </c>
      <c r="J253" s="293" t="n">
        <v>5</v>
      </c>
      <c r="K253" s="250" t="n">
        <f aca="false">VLOOKUP(J253,$S$5:$T$19,2,)</f>
        <v>0.154</v>
      </c>
      <c r="L253" s="250" t="n">
        <f aca="false">H253*I253*K253</f>
        <v>18.15044</v>
      </c>
      <c r="M253" s="251" t="str">
        <f aca="false">VLOOKUP(J253,$S:$U,3,)</f>
        <v>3/15"</v>
      </c>
    </row>
    <row r="254" customFormat="false" ht="15" hidden="false" customHeight="false" outlineLevel="0" collapsed="false">
      <c r="A254" s="296" t="s">
        <v>4188</v>
      </c>
      <c r="B254" s="247" t="s">
        <v>4192</v>
      </c>
      <c r="C254" s="247" t="s">
        <v>4122</v>
      </c>
      <c r="D254" s="247" t="n">
        <v>2.65</v>
      </c>
      <c r="E254" s="247" t="n">
        <v>1.59</v>
      </c>
      <c r="F254" s="247" t="n">
        <v>23.84</v>
      </c>
      <c r="G254" s="294" t="s">
        <v>3838</v>
      </c>
      <c r="H254" s="295" t="n">
        <v>5</v>
      </c>
      <c r="I254" s="295" t="n">
        <v>7.02</v>
      </c>
      <c r="J254" s="295" t="n">
        <v>12.5</v>
      </c>
      <c r="K254" s="248" t="n">
        <f aca="false">VLOOKUP(J254,$S$5:$T$19,2,)</f>
        <v>0.96</v>
      </c>
      <c r="L254" s="248" t="n">
        <f aca="false">H254*I254*K254</f>
        <v>33.696</v>
      </c>
      <c r="M254" s="249" t="str">
        <f aca="false">VLOOKUP(J254,$S:$U,3,)</f>
        <v>1/2"</v>
      </c>
    </row>
    <row r="255" customFormat="false" ht="15" hidden="false" customHeight="false" outlineLevel="0" collapsed="false">
      <c r="A255" s="296"/>
      <c r="B255" s="247"/>
      <c r="C255" s="247"/>
      <c r="D255" s="247"/>
      <c r="E255" s="247"/>
      <c r="F255" s="247"/>
      <c r="G255" s="273" t="s">
        <v>3839</v>
      </c>
      <c r="H255" s="274" t="n">
        <v>4</v>
      </c>
      <c r="I255" s="274" t="n">
        <v>11.56</v>
      </c>
      <c r="J255" s="274" t="n">
        <v>12.5</v>
      </c>
      <c r="K255" s="177" t="n">
        <f aca="false">VLOOKUP(J255,$S$5:$T$19,2,)</f>
        <v>0.96</v>
      </c>
      <c r="L255" s="177" t="n">
        <f aca="false">H255*I255*K255</f>
        <v>44.3904</v>
      </c>
      <c r="M255" s="184" t="str">
        <f aca="false">VLOOKUP(J255,$S:$U,3,)</f>
        <v>1/2"</v>
      </c>
    </row>
    <row r="256" customFormat="false" ht="15" hidden="false" customHeight="false" outlineLevel="0" collapsed="false">
      <c r="A256" s="296"/>
      <c r="B256" s="247"/>
      <c r="C256" s="247"/>
      <c r="D256" s="247"/>
      <c r="E256" s="247"/>
      <c r="F256" s="247"/>
      <c r="G256" s="273" t="s">
        <v>3840</v>
      </c>
      <c r="H256" s="274" t="n">
        <v>1</v>
      </c>
      <c r="I256" s="274" t="n">
        <v>2.65</v>
      </c>
      <c r="J256" s="274" t="n">
        <v>12.5</v>
      </c>
      <c r="K256" s="177" t="n">
        <f aca="false">VLOOKUP(J256,$S$5:$T$19,2,)</f>
        <v>0.96</v>
      </c>
      <c r="L256" s="177" t="n">
        <f aca="false">H256*I256*K256</f>
        <v>2.544</v>
      </c>
      <c r="M256" s="184" t="str">
        <f aca="false">VLOOKUP(J256,$S:$U,3,)</f>
        <v>1/2"</v>
      </c>
    </row>
    <row r="257" customFormat="false" ht="15" hidden="false" customHeight="false" outlineLevel="0" collapsed="false">
      <c r="A257" s="296"/>
      <c r="B257" s="247"/>
      <c r="C257" s="247"/>
      <c r="D257" s="247"/>
      <c r="E257" s="247"/>
      <c r="F257" s="247"/>
      <c r="G257" s="273" t="s">
        <v>3841</v>
      </c>
      <c r="H257" s="274" t="n">
        <v>1</v>
      </c>
      <c r="I257" s="274" t="n">
        <v>2.9</v>
      </c>
      <c r="J257" s="274" t="n">
        <v>12.5</v>
      </c>
      <c r="K257" s="177" t="n">
        <f aca="false">VLOOKUP(J257,$S$5:$T$19,2,)</f>
        <v>0.96</v>
      </c>
      <c r="L257" s="177" t="n">
        <f aca="false">H257*I257*K257</f>
        <v>2.784</v>
      </c>
      <c r="M257" s="184" t="str">
        <f aca="false">VLOOKUP(J257,$S:$U,3,)</f>
        <v>1/2"</v>
      </c>
    </row>
    <row r="258" customFormat="false" ht="15" hidden="false" customHeight="false" outlineLevel="0" collapsed="false">
      <c r="A258" s="296"/>
      <c r="B258" s="247"/>
      <c r="C258" s="247"/>
      <c r="D258" s="247"/>
      <c r="E258" s="247"/>
      <c r="F258" s="247"/>
      <c r="G258" s="273" t="s">
        <v>3842</v>
      </c>
      <c r="H258" s="274" t="n">
        <v>1</v>
      </c>
      <c r="I258" s="274" t="n">
        <v>8.05</v>
      </c>
      <c r="J258" s="274" t="n">
        <v>12.5</v>
      </c>
      <c r="K258" s="177" t="n">
        <f aca="false">VLOOKUP(J258,$S$5:$T$19,2,)</f>
        <v>0.96</v>
      </c>
      <c r="L258" s="177" t="n">
        <f aca="false">H258*I258*K258</f>
        <v>7.728</v>
      </c>
      <c r="M258" s="184" t="str">
        <f aca="false">VLOOKUP(J258,$S:$U,3,)</f>
        <v>1/2"</v>
      </c>
    </row>
    <row r="259" customFormat="false" ht="15" hidden="false" customHeight="false" outlineLevel="0" collapsed="false">
      <c r="A259" s="296"/>
      <c r="B259" s="247"/>
      <c r="C259" s="247"/>
      <c r="D259" s="247"/>
      <c r="E259" s="247"/>
      <c r="F259" s="247"/>
      <c r="G259" s="292" t="s">
        <v>3843</v>
      </c>
      <c r="H259" s="293" t="n">
        <v>74</v>
      </c>
      <c r="I259" s="293" t="n">
        <v>1.42</v>
      </c>
      <c r="J259" s="293" t="n">
        <v>5</v>
      </c>
      <c r="K259" s="250" t="n">
        <f aca="false">VLOOKUP(J259,$S$5:$T$19,2,)</f>
        <v>0.154</v>
      </c>
      <c r="L259" s="250" t="n">
        <f aca="false">H259*I259*K259</f>
        <v>16.18232</v>
      </c>
      <c r="M259" s="251" t="str">
        <f aca="false">VLOOKUP(J259,$S:$U,3,)</f>
        <v>3/15"</v>
      </c>
    </row>
    <row r="260" customFormat="false" ht="15" hidden="false" customHeight="false" outlineLevel="0" collapsed="false">
      <c r="A260" s="296" t="s">
        <v>4188</v>
      </c>
      <c r="B260" s="247" t="s">
        <v>4193</v>
      </c>
      <c r="C260" s="247" t="s">
        <v>4122</v>
      </c>
      <c r="D260" s="247" t="n">
        <v>3.01</v>
      </c>
      <c r="E260" s="247" t="n">
        <v>1.81</v>
      </c>
      <c r="F260" s="247" t="n">
        <v>27.11</v>
      </c>
      <c r="G260" s="294" t="s">
        <v>3838</v>
      </c>
      <c r="H260" s="295" t="n">
        <v>2</v>
      </c>
      <c r="I260" s="295" t="n">
        <v>9.05</v>
      </c>
      <c r="J260" s="295" t="n">
        <v>12.5</v>
      </c>
      <c r="K260" s="248" t="n">
        <f aca="false">VLOOKUP(J260,$S$5:$T$19,2,)</f>
        <v>0.96</v>
      </c>
      <c r="L260" s="248" t="n">
        <f aca="false">H260*I260*K260</f>
        <v>17.376</v>
      </c>
      <c r="M260" s="249" t="str">
        <f aca="false">VLOOKUP(J260,$S:$U,3,)</f>
        <v>1/2"</v>
      </c>
    </row>
    <row r="261" customFormat="false" ht="15" hidden="false" customHeight="false" outlineLevel="0" collapsed="false">
      <c r="A261" s="296"/>
      <c r="B261" s="247"/>
      <c r="C261" s="247"/>
      <c r="D261" s="247"/>
      <c r="E261" s="247"/>
      <c r="F261" s="247"/>
      <c r="G261" s="273" t="s">
        <v>3839</v>
      </c>
      <c r="H261" s="274" t="n">
        <v>2</v>
      </c>
      <c r="I261" s="274" t="n">
        <v>7.35</v>
      </c>
      <c r="J261" s="274" t="n">
        <v>12.5</v>
      </c>
      <c r="K261" s="177" t="n">
        <f aca="false">VLOOKUP(J261,$S$5:$T$19,2,)</f>
        <v>0.96</v>
      </c>
      <c r="L261" s="177" t="n">
        <f aca="false">H261*I261*K261</f>
        <v>14.112</v>
      </c>
      <c r="M261" s="184" t="str">
        <f aca="false">VLOOKUP(J261,$S:$U,3,)</f>
        <v>1/2"</v>
      </c>
    </row>
    <row r="262" customFormat="false" ht="15" hidden="false" customHeight="false" outlineLevel="0" collapsed="false">
      <c r="A262" s="296"/>
      <c r="B262" s="247"/>
      <c r="C262" s="247"/>
      <c r="D262" s="247"/>
      <c r="E262" s="247"/>
      <c r="F262" s="247"/>
      <c r="G262" s="273" t="s">
        <v>3840</v>
      </c>
      <c r="H262" s="274" t="n">
        <v>2</v>
      </c>
      <c r="I262" s="274" t="n">
        <v>4.7</v>
      </c>
      <c r="J262" s="274" t="n">
        <v>12.5</v>
      </c>
      <c r="K262" s="177" t="n">
        <f aca="false">VLOOKUP(J262,$S$5:$T$19,2,)</f>
        <v>0.96</v>
      </c>
      <c r="L262" s="177" t="n">
        <f aca="false">H262*I262*K262</f>
        <v>9.024</v>
      </c>
      <c r="M262" s="184" t="str">
        <f aca="false">VLOOKUP(J262,$S:$U,3,)</f>
        <v>1/2"</v>
      </c>
    </row>
    <row r="263" customFormat="false" ht="15" hidden="false" customHeight="false" outlineLevel="0" collapsed="false">
      <c r="A263" s="296"/>
      <c r="B263" s="247"/>
      <c r="C263" s="247"/>
      <c r="D263" s="247"/>
      <c r="E263" s="247"/>
      <c r="F263" s="247"/>
      <c r="G263" s="273" t="s">
        <v>3841</v>
      </c>
      <c r="H263" s="274" t="n">
        <v>1</v>
      </c>
      <c r="I263" s="274" t="n">
        <v>2.2</v>
      </c>
      <c r="J263" s="274" t="n">
        <v>12.5</v>
      </c>
      <c r="K263" s="177" t="n">
        <f aca="false">VLOOKUP(J263,$S$5:$T$19,2,)</f>
        <v>0.96</v>
      </c>
      <c r="L263" s="177" t="n">
        <f aca="false">H263*I263*K263</f>
        <v>2.112</v>
      </c>
      <c r="M263" s="184" t="str">
        <f aca="false">VLOOKUP(J263,$S:$U,3,)</f>
        <v>1/2"</v>
      </c>
    </row>
    <row r="264" customFormat="false" ht="15" hidden="false" customHeight="false" outlineLevel="0" collapsed="false">
      <c r="A264" s="296"/>
      <c r="B264" s="247"/>
      <c r="C264" s="247"/>
      <c r="D264" s="247"/>
      <c r="E264" s="247"/>
      <c r="F264" s="247"/>
      <c r="G264" s="273" t="s">
        <v>3842</v>
      </c>
      <c r="H264" s="274" t="n">
        <v>1</v>
      </c>
      <c r="I264" s="274" t="n">
        <v>3.85</v>
      </c>
      <c r="J264" s="274" t="n">
        <v>12.5</v>
      </c>
      <c r="K264" s="177" t="n">
        <f aca="false">VLOOKUP(J264,$S$5:$T$19,2,)</f>
        <v>0.96</v>
      </c>
      <c r="L264" s="177" t="n">
        <f aca="false">H264*I264*K264</f>
        <v>3.696</v>
      </c>
      <c r="M264" s="184" t="str">
        <f aca="false">VLOOKUP(J264,$S:$U,3,)</f>
        <v>1/2"</v>
      </c>
    </row>
    <row r="265" customFormat="false" ht="15" hidden="false" customHeight="false" outlineLevel="0" collapsed="false">
      <c r="A265" s="296"/>
      <c r="B265" s="247"/>
      <c r="C265" s="247"/>
      <c r="D265" s="247"/>
      <c r="E265" s="247"/>
      <c r="F265" s="247"/>
      <c r="G265" s="273" t="s">
        <v>3843</v>
      </c>
      <c r="H265" s="274" t="n">
        <v>1</v>
      </c>
      <c r="I265" s="274" t="n">
        <v>2.5</v>
      </c>
      <c r="J265" s="274" t="n">
        <v>12.5</v>
      </c>
      <c r="K265" s="177" t="n">
        <f aca="false">VLOOKUP(J265,$S$5:$T$19,2,)</f>
        <v>0.96</v>
      </c>
      <c r="L265" s="177" t="n">
        <f aca="false">H265*I265*K265</f>
        <v>2.4</v>
      </c>
      <c r="M265" s="184" t="str">
        <f aca="false">VLOOKUP(J265,$S:$U,3,)</f>
        <v>1/2"</v>
      </c>
    </row>
    <row r="266" customFormat="false" ht="15" hidden="false" customHeight="false" outlineLevel="0" collapsed="false">
      <c r="A266" s="296"/>
      <c r="B266" s="247"/>
      <c r="C266" s="247"/>
      <c r="D266" s="247"/>
      <c r="E266" s="247"/>
      <c r="F266" s="247"/>
      <c r="G266" s="273" t="s">
        <v>3844</v>
      </c>
      <c r="H266" s="274" t="n">
        <v>2</v>
      </c>
      <c r="I266" s="274" t="n">
        <v>8.88</v>
      </c>
      <c r="J266" s="274" t="n">
        <v>16</v>
      </c>
      <c r="K266" s="177" t="n">
        <f aca="false">VLOOKUP(J266,$S$5:$T$19,2,)</f>
        <v>1.58</v>
      </c>
      <c r="L266" s="177" t="n">
        <f aca="false">H266*I266*K266</f>
        <v>28.0608</v>
      </c>
      <c r="M266" s="184" t="str">
        <f aca="false">VLOOKUP(J266,$S:$U,3,)</f>
        <v>5/8"</v>
      </c>
    </row>
    <row r="267" customFormat="false" ht="15" hidden="false" customHeight="false" outlineLevel="0" collapsed="false">
      <c r="A267" s="296"/>
      <c r="B267" s="247"/>
      <c r="C267" s="247"/>
      <c r="D267" s="247"/>
      <c r="E267" s="247"/>
      <c r="F267" s="247"/>
      <c r="G267" s="273" t="s">
        <v>3845</v>
      </c>
      <c r="H267" s="274" t="n">
        <v>2</v>
      </c>
      <c r="I267" s="274" t="n">
        <v>7.17</v>
      </c>
      <c r="J267" s="274" t="n">
        <v>16</v>
      </c>
      <c r="K267" s="177" t="n">
        <f aca="false">VLOOKUP(J267,$S$5:$T$19,2,)</f>
        <v>1.58</v>
      </c>
      <c r="L267" s="177" t="n">
        <f aca="false">H267*I267*K267</f>
        <v>22.6572</v>
      </c>
      <c r="M267" s="184" t="str">
        <f aca="false">VLOOKUP(J267,$S:$U,3,)</f>
        <v>5/8"</v>
      </c>
    </row>
    <row r="268" customFormat="false" ht="15" hidden="false" customHeight="false" outlineLevel="0" collapsed="false">
      <c r="A268" s="296"/>
      <c r="B268" s="247"/>
      <c r="C268" s="247"/>
      <c r="D268" s="247"/>
      <c r="E268" s="247"/>
      <c r="F268" s="247"/>
      <c r="G268" s="273" t="s">
        <v>3846</v>
      </c>
      <c r="H268" s="274" t="n">
        <v>2</v>
      </c>
      <c r="I268" s="274" t="n">
        <v>4.91</v>
      </c>
      <c r="J268" s="274" t="n">
        <v>16</v>
      </c>
      <c r="K268" s="177" t="n">
        <f aca="false">VLOOKUP(J268,$S$5:$T$19,2,)</f>
        <v>1.58</v>
      </c>
      <c r="L268" s="177" t="n">
        <f aca="false">H268*I268*K268</f>
        <v>15.5156</v>
      </c>
      <c r="M268" s="184" t="str">
        <f aca="false">VLOOKUP(J268,$S:$U,3,)</f>
        <v>5/8"</v>
      </c>
    </row>
    <row r="269" customFormat="false" ht="15" hidden="false" customHeight="false" outlineLevel="0" collapsed="false">
      <c r="A269" s="296"/>
      <c r="B269" s="247"/>
      <c r="C269" s="247"/>
      <c r="D269" s="247"/>
      <c r="E269" s="247"/>
      <c r="F269" s="247"/>
      <c r="G269" s="273" t="s">
        <v>3847</v>
      </c>
      <c r="H269" s="274" t="n">
        <v>1</v>
      </c>
      <c r="I269" s="274" t="n">
        <v>6.85</v>
      </c>
      <c r="J269" s="274" t="n">
        <v>12.5</v>
      </c>
      <c r="K269" s="177" t="n">
        <f aca="false">VLOOKUP(J269,$S$5:$T$19,2,)</f>
        <v>0.96</v>
      </c>
      <c r="L269" s="177" t="n">
        <f aca="false">H269*I269*K269</f>
        <v>6.576</v>
      </c>
      <c r="M269" s="184" t="str">
        <f aca="false">VLOOKUP(J269,$S:$U,3,)</f>
        <v>1/2"</v>
      </c>
    </row>
    <row r="270" customFormat="false" ht="15" hidden="false" customHeight="false" outlineLevel="0" collapsed="false">
      <c r="A270" s="296"/>
      <c r="B270" s="247"/>
      <c r="C270" s="247"/>
      <c r="D270" s="247"/>
      <c r="E270" s="247"/>
      <c r="F270" s="247"/>
      <c r="G270" s="273" t="s">
        <v>3848</v>
      </c>
      <c r="H270" s="274" t="n">
        <v>1</v>
      </c>
      <c r="I270" s="274" t="n">
        <v>4.65</v>
      </c>
      <c r="J270" s="274" t="n">
        <v>12.5</v>
      </c>
      <c r="K270" s="177" t="n">
        <f aca="false">VLOOKUP(J270,$S$5:$T$19,2,)</f>
        <v>0.96</v>
      </c>
      <c r="L270" s="177" t="n">
        <f aca="false">H270*I270*K270</f>
        <v>4.464</v>
      </c>
      <c r="M270" s="184" t="str">
        <f aca="false">VLOOKUP(J270,$S:$U,3,)</f>
        <v>1/2"</v>
      </c>
    </row>
    <row r="271" customFormat="false" ht="15" hidden="false" customHeight="false" outlineLevel="0" collapsed="false">
      <c r="A271" s="296"/>
      <c r="B271" s="247"/>
      <c r="C271" s="247"/>
      <c r="D271" s="247"/>
      <c r="E271" s="247"/>
      <c r="F271" s="247"/>
      <c r="G271" s="273" t="s">
        <v>3849</v>
      </c>
      <c r="H271" s="274" t="n">
        <v>1</v>
      </c>
      <c r="I271" s="274" t="n">
        <v>2.65</v>
      </c>
      <c r="J271" s="274" t="n">
        <v>12.5</v>
      </c>
      <c r="K271" s="177" t="n">
        <f aca="false">VLOOKUP(J271,$S$5:$T$19,2,)</f>
        <v>0.96</v>
      </c>
      <c r="L271" s="177" t="n">
        <f aca="false">H271*I271*K271</f>
        <v>2.544</v>
      </c>
      <c r="M271" s="184" t="str">
        <f aca="false">VLOOKUP(J271,$S:$U,3,)</f>
        <v>1/2"</v>
      </c>
    </row>
    <row r="272" customFormat="false" ht="15" hidden="false" customHeight="false" outlineLevel="0" collapsed="false">
      <c r="A272" s="296"/>
      <c r="B272" s="247"/>
      <c r="C272" s="247"/>
      <c r="D272" s="247"/>
      <c r="E272" s="247"/>
      <c r="F272" s="247"/>
      <c r="G272" s="292" t="s">
        <v>3850</v>
      </c>
      <c r="H272" s="293" t="n">
        <v>89</v>
      </c>
      <c r="I272" s="293" t="n">
        <v>1.42</v>
      </c>
      <c r="J272" s="293" t="n">
        <v>5</v>
      </c>
      <c r="K272" s="250" t="n">
        <f aca="false">VLOOKUP(J272,$S$5:$T$19,2,)</f>
        <v>0.154</v>
      </c>
      <c r="L272" s="250" t="n">
        <f aca="false">H272*I272*K272</f>
        <v>19.46252</v>
      </c>
      <c r="M272" s="251" t="str">
        <f aca="false">VLOOKUP(J272,$S:$U,3,)</f>
        <v>3/15"</v>
      </c>
    </row>
    <row r="273" customFormat="false" ht="15" hidden="false" customHeight="false" outlineLevel="0" collapsed="false">
      <c r="A273" s="296" t="s">
        <v>4188</v>
      </c>
      <c r="B273" s="247" t="s">
        <v>4194</v>
      </c>
      <c r="C273" s="247" t="s">
        <v>4122</v>
      </c>
      <c r="D273" s="247" t="n">
        <v>2.18</v>
      </c>
      <c r="E273" s="247" t="n">
        <v>1.31</v>
      </c>
      <c r="F273" s="247" t="n">
        <v>19.63</v>
      </c>
      <c r="G273" s="294" t="s">
        <v>3838</v>
      </c>
      <c r="H273" s="295" t="n">
        <v>2</v>
      </c>
      <c r="I273" s="295" t="n">
        <v>4</v>
      </c>
      <c r="J273" s="295" t="n">
        <v>12.5</v>
      </c>
      <c r="K273" s="248" t="n">
        <f aca="false">VLOOKUP(J273,$S$5:$T$19,2,)</f>
        <v>0.96</v>
      </c>
      <c r="L273" s="248" t="n">
        <f aca="false">H273*I273*K273</f>
        <v>7.68</v>
      </c>
      <c r="M273" s="249" t="str">
        <f aca="false">VLOOKUP(J273,$S:$U,3,)</f>
        <v>1/2"</v>
      </c>
    </row>
    <row r="274" customFormat="false" ht="15" hidden="false" customHeight="false" outlineLevel="0" collapsed="false">
      <c r="A274" s="296"/>
      <c r="B274" s="247"/>
      <c r="C274" s="247"/>
      <c r="D274" s="247"/>
      <c r="E274" s="247"/>
      <c r="F274" s="247"/>
      <c r="G274" s="273" t="s">
        <v>3839</v>
      </c>
      <c r="H274" s="274" t="n">
        <v>2</v>
      </c>
      <c r="I274" s="274" t="n">
        <v>11.15</v>
      </c>
      <c r="J274" s="274" t="n">
        <v>10</v>
      </c>
      <c r="K274" s="177" t="n">
        <f aca="false">VLOOKUP(J274,$S$5:$T$19,2,)</f>
        <v>0.62</v>
      </c>
      <c r="L274" s="177" t="n">
        <f aca="false">H274*I274*K274</f>
        <v>13.826</v>
      </c>
      <c r="M274" s="184" t="str">
        <f aca="false">VLOOKUP(J274,$S:$U,3,)</f>
        <v>3/8"</v>
      </c>
    </row>
    <row r="275" customFormat="false" ht="15" hidden="false" customHeight="false" outlineLevel="0" collapsed="false">
      <c r="A275" s="296"/>
      <c r="B275" s="247"/>
      <c r="C275" s="247"/>
      <c r="D275" s="247"/>
      <c r="E275" s="247"/>
      <c r="F275" s="247"/>
      <c r="G275" s="273" t="s">
        <v>3840</v>
      </c>
      <c r="H275" s="274" t="n">
        <v>1</v>
      </c>
      <c r="I275" s="274" t="n">
        <v>3.2</v>
      </c>
      <c r="J275" s="274" t="n">
        <v>10</v>
      </c>
      <c r="K275" s="177" t="n">
        <f aca="false">VLOOKUP(J275,$S$5:$T$19,2,)</f>
        <v>0.62</v>
      </c>
      <c r="L275" s="177" t="n">
        <f aca="false">H275*I275*K275</f>
        <v>1.984</v>
      </c>
      <c r="M275" s="184" t="str">
        <f aca="false">VLOOKUP(J275,$S:$U,3,)</f>
        <v>3/8"</v>
      </c>
    </row>
    <row r="276" customFormat="false" ht="15" hidden="false" customHeight="false" outlineLevel="0" collapsed="false">
      <c r="A276" s="296"/>
      <c r="B276" s="247"/>
      <c r="C276" s="247"/>
      <c r="D276" s="247"/>
      <c r="E276" s="247"/>
      <c r="F276" s="247"/>
      <c r="G276" s="273" t="s">
        <v>3841</v>
      </c>
      <c r="H276" s="274" t="n">
        <v>2</v>
      </c>
      <c r="I276" s="274" t="n">
        <v>3.96</v>
      </c>
      <c r="J276" s="274" t="n">
        <v>10</v>
      </c>
      <c r="K276" s="177" t="n">
        <f aca="false">VLOOKUP(J276,$S$5:$T$19,2,)</f>
        <v>0.62</v>
      </c>
      <c r="L276" s="177" t="n">
        <f aca="false">H276*I276*K276</f>
        <v>4.9104</v>
      </c>
      <c r="M276" s="184" t="str">
        <f aca="false">VLOOKUP(J276,$S:$U,3,)</f>
        <v>3/8"</v>
      </c>
    </row>
    <row r="277" customFormat="false" ht="15" hidden="false" customHeight="false" outlineLevel="0" collapsed="false">
      <c r="A277" s="296"/>
      <c r="B277" s="247"/>
      <c r="C277" s="247"/>
      <c r="D277" s="247"/>
      <c r="E277" s="247"/>
      <c r="F277" s="247"/>
      <c r="G277" s="273" t="s">
        <v>3842</v>
      </c>
      <c r="H277" s="274" t="n">
        <v>3</v>
      </c>
      <c r="I277" s="274" t="n">
        <v>11.21</v>
      </c>
      <c r="J277" s="274" t="n">
        <v>16</v>
      </c>
      <c r="K277" s="177" t="n">
        <f aca="false">VLOOKUP(J277,$S$5:$T$19,2,)</f>
        <v>1.58</v>
      </c>
      <c r="L277" s="177" t="n">
        <f aca="false">H277*I277*K277</f>
        <v>53.1354</v>
      </c>
      <c r="M277" s="184" t="str">
        <f aca="false">VLOOKUP(J277,$S:$U,3,)</f>
        <v>5/8"</v>
      </c>
    </row>
    <row r="278" customFormat="false" ht="15" hidden="false" customHeight="false" outlineLevel="0" collapsed="false">
      <c r="A278" s="296"/>
      <c r="B278" s="247"/>
      <c r="C278" s="247"/>
      <c r="D278" s="247"/>
      <c r="E278" s="247"/>
      <c r="F278" s="247"/>
      <c r="G278" s="273" t="s">
        <v>3843</v>
      </c>
      <c r="H278" s="274" t="n">
        <v>1</v>
      </c>
      <c r="I278" s="274" t="n">
        <v>1.15</v>
      </c>
      <c r="J278" s="274" t="n">
        <v>10</v>
      </c>
      <c r="K278" s="177" t="n">
        <f aca="false">VLOOKUP(J278,$S$5:$T$19,2,)</f>
        <v>0.62</v>
      </c>
      <c r="L278" s="177" t="n">
        <f aca="false">H278*I278*K278</f>
        <v>0.713</v>
      </c>
      <c r="M278" s="184" t="str">
        <f aca="false">VLOOKUP(J278,$S:$U,3,)</f>
        <v>3/8"</v>
      </c>
    </row>
    <row r="279" customFormat="false" ht="15" hidden="false" customHeight="false" outlineLevel="0" collapsed="false">
      <c r="A279" s="296"/>
      <c r="B279" s="247"/>
      <c r="C279" s="247"/>
      <c r="D279" s="247"/>
      <c r="E279" s="247"/>
      <c r="F279" s="247"/>
      <c r="G279" s="292" t="s">
        <v>3844</v>
      </c>
      <c r="H279" s="293" t="n">
        <v>65</v>
      </c>
      <c r="I279" s="293" t="n">
        <v>1.42</v>
      </c>
      <c r="J279" s="293" t="n">
        <v>5</v>
      </c>
      <c r="K279" s="250" t="n">
        <f aca="false">VLOOKUP(J279,$S$5:$T$19,2,)</f>
        <v>0.154</v>
      </c>
      <c r="L279" s="250" t="n">
        <f aca="false">H279*I279*K279</f>
        <v>14.2142</v>
      </c>
      <c r="M279" s="251" t="str">
        <f aca="false">VLOOKUP(J279,$S:$U,3,)</f>
        <v>3/15"</v>
      </c>
    </row>
    <row r="280" customFormat="false" ht="15" hidden="false" customHeight="false" outlineLevel="0" collapsed="false">
      <c r="A280" s="296" t="s">
        <v>4188</v>
      </c>
      <c r="B280" s="247" t="s">
        <v>4195</v>
      </c>
      <c r="C280" s="247" t="s">
        <v>4122</v>
      </c>
      <c r="D280" s="247" t="n">
        <v>2.95</v>
      </c>
      <c r="E280" s="247" t="n">
        <v>1.77</v>
      </c>
      <c r="F280" s="247" t="n">
        <v>26.54</v>
      </c>
      <c r="G280" s="294" t="s">
        <v>3838</v>
      </c>
      <c r="H280" s="295" t="n">
        <v>2</v>
      </c>
      <c r="I280" s="295" t="n">
        <v>6.75</v>
      </c>
      <c r="J280" s="295" t="n">
        <v>10</v>
      </c>
      <c r="K280" s="248" t="n">
        <f aca="false">VLOOKUP(J280,$S$5:$T$19,2,)</f>
        <v>0.62</v>
      </c>
      <c r="L280" s="248" t="n">
        <f aca="false">H280*I280*K280</f>
        <v>8.37</v>
      </c>
      <c r="M280" s="249" t="str">
        <f aca="false">VLOOKUP(J280,$S:$U,3,)</f>
        <v>3/8"</v>
      </c>
    </row>
    <row r="281" customFormat="false" ht="15" hidden="false" customHeight="false" outlineLevel="0" collapsed="false">
      <c r="A281" s="296"/>
      <c r="B281" s="247"/>
      <c r="C281" s="247"/>
      <c r="D281" s="247"/>
      <c r="E281" s="247"/>
      <c r="F281" s="247"/>
      <c r="G281" s="273" t="s">
        <v>3839</v>
      </c>
      <c r="H281" s="274" t="n">
        <v>2</v>
      </c>
      <c r="I281" s="274" t="n">
        <v>6.45</v>
      </c>
      <c r="J281" s="274" t="n">
        <v>10</v>
      </c>
      <c r="K281" s="177" t="n">
        <f aca="false">VLOOKUP(J281,$S$5:$T$19,2,)</f>
        <v>0.62</v>
      </c>
      <c r="L281" s="177" t="n">
        <f aca="false">H281*I281*K281</f>
        <v>7.998</v>
      </c>
      <c r="M281" s="184" t="str">
        <f aca="false">VLOOKUP(J281,$S:$U,3,)</f>
        <v>3/8"</v>
      </c>
    </row>
    <row r="282" customFormat="false" ht="15" hidden="false" customHeight="false" outlineLevel="0" collapsed="false">
      <c r="A282" s="296"/>
      <c r="B282" s="247"/>
      <c r="C282" s="247"/>
      <c r="D282" s="247"/>
      <c r="E282" s="247"/>
      <c r="F282" s="247"/>
      <c r="G282" s="273" t="s">
        <v>3840</v>
      </c>
      <c r="H282" s="274" t="n">
        <v>2</v>
      </c>
      <c r="I282" s="274" t="n">
        <v>8.35</v>
      </c>
      <c r="J282" s="274" t="n">
        <v>10</v>
      </c>
      <c r="K282" s="177" t="n">
        <f aca="false">VLOOKUP(J282,$S$5:$T$19,2,)</f>
        <v>0.62</v>
      </c>
      <c r="L282" s="177" t="n">
        <f aca="false">H282*I282*K282</f>
        <v>10.354</v>
      </c>
      <c r="M282" s="184" t="str">
        <f aca="false">VLOOKUP(J282,$S:$U,3,)</f>
        <v>3/8"</v>
      </c>
    </row>
    <row r="283" customFormat="false" ht="15" hidden="false" customHeight="false" outlineLevel="0" collapsed="false">
      <c r="A283" s="296"/>
      <c r="B283" s="247"/>
      <c r="C283" s="247"/>
      <c r="D283" s="247"/>
      <c r="E283" s="247"/>
      <c r="F283" s="247"/>
      <c r="G283" s="273" t="s">
        <v>3841</v>
      </c>
      <c r="H283" s="274" t="n">
        <v>2</v>
      </c>
      <c r="I283" s="274" t="n">
        <v>4.55</v>
      </c>
      <c r="J283" s="274" t="n">
        <v>10</v>
      </c>
      <c r="K283" s="177" t="n">
        <f aca="false">VLOOKUP(J283,$S$5:$T$19,2,)</f>
        <v>0.62</v>
      </c>
      <c r="L283" s="177" t="n">
        <f aca="false">H283*I283*K283</f>
        <v>5.642</v>
      </c>
      <c r="M283" s="184" t="str">
        <f aca="false">VLOOKUP(J283,$S:$U,3,)</f>
        <v>3/8"</v>
      </c>
    </row>
    <row r="284" customFormat="false" ht="15" hidden="false" customHeight="false" outlineLevel="0" collapsed="false">
      <c r="A284" s="296"/>
      <c r="B284" s="247"/>
      <c r="C284" s="247"/>
      <c r="D284" s="247"/>
      <c r="E284" s="247"/>
      <c r="F284" s="247"/>
      <c r="G284" s="273" t="s">
        <v>3842</v>
      </c>
      <c r="H284" s="274" t="n">
        <v>2</v>
      </c>
      <c r="I284" s="274" t="n">
        <v>4.6</v>
      </c>
      <c r="J284" s="274" t="n">
        <v>10</v>
      </c>
      <c r="K284" s="177" t="n">
        <f aca="false">VLOOKUP(J284,$S$5:$T$19,2,)</f>
        <v>0.62</v>
      </c>
      <c r="L284" s="177" t="n">
        <f aca="false">H284*I284*K284</f>
        <v>5.704</v>
      </c>
      <c r="M284" s="184" t="str">
        <f aca="false">VLOOKUP(J284,$S:$U,3,)</f>
        <v>3/8"</v>
      </c>
    </row>
    <row r="285" customFormat="false" ht="15" hidden="false" customHeight="false" outlineLevel="0" collapsed="false">
      <c r="A285" s="296"/>
      <c r="B285" s="247"/>
      <c r="C285" s="247"/>
      <c r="D285" s="247"/>
      <c r="E285" s="247"/>
      <c r="F285" s="247"/>
      <c r="G285" s="273" t="s">
        <v>3843</v>
      </c>
      <c r="H285" s="274" t="n">
        <v>2</v>
      </c>
      <c r="I285" s="274" t="n">
        <v>4.35</v>
      </c>
      <c r="J285" s="274" t="n">
        <v>10</v>
      </c>
      <c r="K285" s="177" t="n">
        <f aca="false">VLOOKUP(J285,$S$5:$T$19,2,)</f>
        <v>0.62</v>
      </c>
      <c r="L285" s="177" t="n">
        <f aca="false">H285*I285*K285</f>
        <v>5.394</v>
      </c>
      <c r="M285" s="184" t="str">
        <f aca="false">VLOOKUP(J285,$S:$U,3,)</f>
        <v>3/8"</v>
      </c>
    </row>
    <row r="286" customFormat="false" ht="15" hidden="false" customHeight="false" outlineLevel="0" collapsed="false">
      <c r="A286" s="296"/>
      <c r="B286" s="247"/>
      <c r="C286" s="247"/>
      <c r="D286" s="247"/>
      <c r="E286" s="247"/>
      <c r="F286" s="247"/>
      <c r="G286" s="273" t="s">
        <v>3844</v>
      </c>
      <c r="H286" s="274" t="n">
        <v>2</v>
      </c>
      <c r="I286" s="274" t="n">
        <v>8.46</v>
      </c>
      <c r="J286" s="274" t="n">
        <v>10</v>
      </c>
      <c r="K286" s="177" t="n">
        <f aca="false">VLOOKUP(J286,$S$5:$T$19,2,)</f>
        <v>0.62</v>
      </c>
      <c r="L286" s="177" t="n">
        <f aca="false">H286*I286*K286</f>
        <v>10.4904</v>
      </c>
      <c r="M286" s="184" t="str">
        <f aca="false">VLOOKUP(J286,$S:$U,3,)</f>
        <v>3/8"</v>
      </c>
    </row>
    <row r="287" customFormat="false" ht="15" hidden="false" customHeight="false" outlineLevel="0" collapsed="false">
      <c r="A287" s="296"/>
      <c r="B287" s="247"/>
      <c r="C287" s="247"/>
      <c r="D287" s="247"/>
      <c r="E287" s="247"/>
      <c r="F287" s="247"/>
      <c r="G287" s="292" t="s">
        <v>3845</v>
      </c>
      <c r="H287" s="293" t="n">
        <v>71</v>
      </c>
      <c r="I287" s="293" t="n">
        <v>1.42</v>
      </c>
      <c r="J287" s="293" t="n">
        <v>5</v>
      </c>
      <c r="K287" s="250" t="n">
        <f aca="false">VLOOKUP(J287,$S$5:$T$19,2,)</f>
        <v>0.154</v>
      </c>
      <c r="L287" s="250" t="n">
        <f aca="false">H287*I287*K287</f>
        <v>15.52628</v>
      </c>
      <c r="M287" s="251" t="str">
        <f aca="false">VLOOKUP(J287,$S:$U,3,)</f>
        <v>3/15"</v>
      </c>
    </row>
    <row r="288" customFormat="false" ht="15" hidden="false" customHeight="false" outlineLevel="0" collapsed="false">
      <c r="A288" s="296" t="s">
        <v>4188</v>
      </c>
      <c r="B288" s="247" t="s">
        <v>4196</v>
      </c>
      <c r="C288" s="247" t="s">
        <v>4122</v>
      </c>
      <c r="D288" s="247" t="n">
        <v>0.13</v>
      </c>
      <c r="E288" s="247" t="n">
        <v>0.08</v>
      </c>
      <c r="F288" s="247" t="n">
        <v>1.16</v>
      </c>
      <c r="G288" s="294" t="s">
        <v>3838</v>
      </c>
      <c r="H288" s="295" t="n">
        <v>4</v>
      </c>
      <c r="I288" s="295" t="n">
        <v>1.32</v>
      </c>
      <c r="J288" s="295" t="n">
        <v>10</v>
      </c>
      <c r="K288" s="248" t="n">
        <f aca="false">VLOOKUP(J288,$S$5:$T$19,2,)</f>
        <v>0.62</v>
      </c>
      <c r="L288" s="248" t="n">
        <f aca="false">H288*I288*K288</f>
        <v>3.2736</v>
      </c>
      <c r="M288" s="249" t="str">
        <f aca="false">VLOOKUP(J288,$S:$U,3,)</f>
        <v>3/8"</v>
      </c>
    </row>
    <row r="289" customFormat="false" ht="15" hidden="false" customHeight="false" outlineLevel="0" collapsed="false">
      <c r="A289" s="296"/>
      <c r="B289" s="247"/>
      <c r="C289" s="247"/>
      <c r="D289" s="247"/>
      <c r="E289" s="247"/>
      <c r="F289" s="247"/>
      <c r="G289" s="292" t="s">
        <v>3839</v>
      </c>
      <c r="H289" s="293" t="n">
        <v>2</v>
      </c>
      <c r="I289" s="293" t="n">
        <v>1.42</v>
      </c>
      <c r="J289" s="293" t="n">
        <v>5</v>
      </c>
      <c r="K289" s="250" t="n">
        <f aca="false">VLOOKUP(J289,$S$5:$T$19,2,)</f>
        <v>0.154</v>
      </c>
      <c r="L289" s="250" t="n">
        <f aca="false">H289*I289*K289</f>
        <v>0.43736</v>
      </c>
      <c r="M289" s="251" t="str">
        <f aca="false">VLOOKUP(J289,$S:$U,3,)</f>
        <v>3/15"</v>
      </c>
    </row>
    <row r="290" customFormat="false" ht="15" hidden="false" customHeight="false" outlineLevel="0" collapsed="false">
      <c r="A290" s="296" t="s">
        <v>4188</v>
      </c>
      <c r="B290" s="247" t="s">
        <v>4197</v>
      </c>
      <c r="C290" s="247" t="s">
        <v>4122</v>
      </c>
      <c r="D290" s="247" t="n">
        <v>1.53</v>
      </c>
      <c r="E290" s="247" t="n">
        <v>0.92</v>
      </c>
      <c r="F290" s="247" t="n">
        <v>13.8</v>
      </c>
      <c r="G290" s="294" t="s">
        <v>3838</v>
      </c>
      <c r="H290" s="295" t="n">
        <v>2</v>
      </c>
      <c r="I290" s="295" t="n">
        <v>10.43</v>
      </c>
      <c r="J290" s="295" t="n">
        <v>10</v>
      </c>
      <c r="K290" s="248" t="n">
        <f aca="false">VLOOKUP(J290,$S$5:$T$19,2,)</f>
        <v>0.62</v>
      </c>
      <c r="L290" s="248" t="n">
        <f aca="false">H290*I290*K290</f>
        <v>12.9332</v>
      </c>
      <c r="M290" s="249" t="str">
        <f aca="false">VLOOKUP(J290,$S:$U,3,)</f>
        <v>3/8"</v>
      </c>
    </row>
    <row r="291" customFormat="false" ht="15" hidden="false" customHeight="false" outlineLevel="0" collapsed="false">
      <c r="A291" s="296"/>
      <c r="B291" s="247"/>
      <c r="C291" s="247"/>
      <c r="D291" s="247"/>
      <c r="E291" s="247"/>
      <c r="F291" s="247"/>
      <c r="G291" s="273" t="s">
        <v>3839</v>
      </c>
      <c r="H291" s="274" t="n">
        <v>2</v>
      </c>
      <c r="I291" s="274" t="n">
        <v>10.68</v>
      </c>
      <c r="J291" s="274" t="n">
        <v>10</v>
      </c>
      <c r="K291" s="177" t="n">
        <f aca="false">VLOOKUP(J291,$S$5:$T$19,2,)</f>
        <v>0.62</v>
      </c>
      <c r="L291" s="177" t="n">
        <f aca="false">H291*I291*K291</f>
        <v>13.2432</v>
      </c>
      <c r="M291" s="184" t="str">
        <f aca="false">VLOOKUP(J291,$S:$U,3,)</f>
        <v>3/8"</v>
      </c>
    </row>
    <row r="292" customFormat="false" ht="15" hidden="false" customHeight="false" outlineLevel="0" collapsed="false">
      <c r="A292" s="296"/>
      <c r="B292" s="247"/>
      <c r="C292" s="247"/>
      <c r="D292" s="247"/>
      <c r="E292" s="247"/>
      <c r="F292" s="247"/>
      <c r="G292" s="292" t="s">
        <v>3840</v>
      </c>
      <c r="H292" s="293" t="n">
        <v>36</v>
      </c>
      <c r="I292" s="293" t="n">
        <v>1.42</v>
      </c>
      <c r="J292" s="293" t="n">
        <v>5</v>
      </c>
      <c r="K292" s="250" t="n">
        <f aca="false">VLOOKUP(J292,$S$5:$T$19,2,)</f>
        <v>0.154</v>
      </c>
      <c r="L292" s="250" t="n">
        <f aca="false">H292*I292*K292</f>
        <v>7.87248</v>
      </c>
      <c r="M292" s="251" t="str">
        <f aca="false">VLOOKUP(J292,$S:$U,3,)</f>
        <v>3/15"</v>
      </c>
    </row>
    <row r="293" customFormat="false" ht="15" hidden="false" customHeight="false" outlineLevel="0" collapsed="false">
      <c r="A293" s="296" t="s">
        <v>4188</v>
      </c>
      <c r="B293" s="247" t="s">
        <v>4198</v>
      </c>
      <c r="C293" s="247" t="s">
        <v>4122</v>
      </c>
      <c r="D293" s="247" t="n">
        <v>1.37</v>
      </c>
      <c r="E293" s="247" t="n">
        <v>0.82</v>
      </c>
      <c r="F293" s="247" t="n">
        <v>12.37</v>
      </c>
      <c r="G293" s="294" t="s">
        <v>3838</v>
      </c>
      <c r="H293" s="295" t="n">
        <v>4</v>
      </c>
      <c r="I293" s="295" t="n">
        <v>9.61</v>
      </c>
      <c r="J293" s="295" t="n">
        <v>10</v>
      </c>
      <c r="K293" s="248" t="n">
        <f aca="false">VLOOKUP(J293,$S$5:$T$19,2,)</f>
        <v>0.62</v>
      </c>
      <c r="L293" s="248" t="n">
        <f aca="false">H293*I293*K293</f>
        <v>23.8328</v>
      </c>
      <c r="M293" s="249" t="str">
        <f aca="false">VLOOKUP(J293,$S:$U,3,)</f>
        <v>3/8"</v>
      </c>
    </row>
    <row r="294" customFormat="false" ht="15" hidden="false" customHeight="false" outlineLevel="0" collapsed="false">
      <c r="A294" s="296"/>
      <c r="B294" s="247"/>
      <c r="C294" s="247"/>
      <c r="D294" s="247"/>
      <c r="E294" s="247"/>
      <c r="F294" s="247"/>
      <c r="G294" s="292" t="s">
        <v>3839</v>
      </c>
      <c r="H294" s="293" t="n">
        <v>31</v>
      </c>
      <c r="I294" s="293" t="n">
        <v>1.42</v>
      </c>
      <c r="J294" s="293" t="n">
        <v>5</v>
      </c>
      <c r="K294" s="250" t="n">
        <f aca="false">VLOOKUP(J294,$S$5:$T$19,2,)</f>
        <v>0.154</v>
      </c>
      <c r="L294" s="250" t="n">
        <f aca="false">H294*I294*K294</f>
        <v>6.77908</v>
      </c>
      <c r="M294" s="251" t="str">
        <f aca="false">VLOOKUP(J294,$S:$U,3,)</f>
        <v>3/15"</v>
      </c>
    </row>
    <row r="295" customFormat="false" ht="15" hidden="false" customHeight="true" outlineLevel="0" collapsed="false">
      <c r="A295" s="296" t="s">
        <v>4188</v>
      </c>
      <c r="B295" s="247" t="s">
        <v>4199</v>
      </c>
      <c r="C295" s="247" t="s">
        <v>4122</v>
      </c>
      <c r="D295" s="247" t="n">
        <v>4.07</v>
      </c>
      <c r="E295" s="247" t="n">
        <v>2.44</v>
      </c>
      <c r="F295" s="247" t="n">
        <v>36.59</v>
      </c>
      <c r="G295" s="294" t="s">
        <v>3838</v>
      </c>
      <c r="H295" s="295" t="n">
        <v>4</v>
      </c>
      <c r="I295" s="295" t="n">
        <v>9.57</v>
      </c>
      <c r="J295" s="295" t="n">
        <v>10</v>
      </c>
      <c r="K295" s="248" t="n">
        <f aca="false">VLOOKUP(J295,$S$5:$T$19,2,)</f>
        <v>0.62</v>
      </c>
      <c r="L295" s="248" t="n">
        <f aca="false">H295*I295*K295</f>
        <v>23.7336</v>
      </c>
      <c r="M295" s="249" t="str">
        <f aca="false">VLOOKUP(J295,$S:$U,3,)</f>
        <v>3/8"</v>
      </c>
    </row>
    <row r="296" customFormat="false" ht="15" hidden="false" customHeight="true" outlineLevel="0" collapsed="false">
      <c r="A296" s="296"/>
      <c r="B296" s="247"/>
      <c r="C296" s="247"/>
      <c r="D296" s="247"/>
      <c r="E296" s="247"/>
      <c r="F296" s="247"/>
      <c r="G296" s="273" t="s">
        <v>3839</v>
      </c>
      <c r="H296" s="274" t="n">
        <v>4</v>
      </c>
      <c r="I296" s="274" t="n">
        <v>9.32</v>
      </c>
      <c r="J296" s="274" t="n">
        <v>10</v>
      </c>
      <c r="K296" s="177" t="n">
        <f aca="false">VLOOKUP(J296,$S$5:$T$19,2,)</f>
        <v>0.62</v>
      </c>
      <c r="L296" s="177" t="n">
        <f aca="false">H296*I296*K296</f>
        <v>23.1136</v>
      </c>
      <c r="M296" s="184" t="str">
        <f aca="false">VLOOKUP(J296,$S:$U,3,)</f>
        <v>3/8"</v>
      </c>
    </row>
    <row r="297" customFormat="false" ht="15" hidden="false" customHeight="true" outlineLevel="0" collapsed="false">
      <c r="A297" s="296"/>
      <c r="B297" s="247"/>
      <c r="C297" s="247"/>
      <c r="D297" s="247"/>
      <c r="E297" s="247"/>
      <c r="F297" s="247"/>
      <c r="G297" s="273" t="s">
        <v>3840</v>
      </c>
      <c r="H297" s="274" t="n">
        <v>2</v>
      </c>
      <c r="I297" s="274" t="n">
        <v>9.34</v>
      </c>
      <c r="J297" s="274" t="n">
        <v>10</v>
      </c>
      <c r="K297" s="177" t="n">
        <f aca="false">VLOOKUP(J297,$S$5:$T$19,2,)</f>
        <v>0.62</v>
      </c>
      <c r="L297" s="177" t="n">
        <f aca="false">H297*I297*K297</f>
        <v>11.5816</v>
      </c>
      <c r="M297" s="184" t="str">
        <f aca="false">VLOOKUP(J297,$S:$U,3,)</f>
        <v>3/8"</v>
      </c>
    </row>
    <row r="298" customFormat="false" ht="15" hidden="false" customHeight="true" outlineLevel="0" collapsed="false">
      <c r="A298" s="296"/>
      <c r="B298" s="247"/>
      <c r="C298" s="247"/>
      <c r="D298" s="247"/>
      <c r="E298" s="247"/>
      <c r="F298" s="247"/>
      <c r="G298" s="273" t="s">
        <v>3841</v>
      </c>
      <c r="H298" s="274" t="n">
        <v>2</v>
      </c>
      <c r="I298" s="274" t="n">
        <v>9.59</v>
      </c>
      <c r="J298" s="274" t="n">
        <v>10</v>
      </c>
      <c r="K298" s="177" t="n">
        <f aca="false">VLOOKUP(J298,$S$5:$T$19,2,)</f>
        <v>0.62</v>
      </c>
      <c r="L298" s="177" t="n">
        <f aca="false">H298*I298*K298</f>
        <v>11.8916</v>
      </c>
      <c r="M298" s="184" t="str">
        <f aca="false">VLOOKUP(J298,$S:$U,3,)</f>
        <v>3/8"</v>
      </c>
    </row>
    <row r="299" customFormat="false" ht="15" hidden="false" customHeight="true" outlineLevel="0" collapsed="false">
      <c r="A299" s="296"/>
      <c r="B299" s="247"/>
      <c r="C299" s="247"/>
      <c r="D299" s="247"/>
      <c r="E299" s="247"/>
      <c r="F299" s="247"/>
      <c r="G299" s="292" t="s">
        <v>3842</v>
      </c>
      <c r="H299" s="293" t="n">
        <v>105</v>
      </c>
      <c r="I299" s="293" t="n">
        <v>1.42</v>
      </c>
      <c r="J299" s="293" t="n">
        <v>5</v>
      </c>
      <c r="K299" s="250" t="n">
        <f aca="false">VLOOKUP(J299,$S$5:$T$19,2,)</f>
        <v>0.154</v>
      </c>
      <c r="L299" s="250" t="n">
        <f aca="false">H299*I299*K299</f>
        <v>22.9614</v>
      </c>
      <c r="M299" s="251" t="str">
        <f aca="false">VLOOKUP(J299,$S:$U,3,)</f>
        <v>3/15"</v>
      </c>
    </row>
    <row r="300" customFormat="false" ht="15" hidden="false" customHeight="true" outlineLevel="0" collapsed="false">
      <c r="A300" s="296" t="s">
        <v>4188</v>
      </c>
      <c r="B300" s="247" t="s">
        <v>4200</v>
      </c>
      <c r="C300" s="247" t="s">
        <v>4122</v>
      </c>
      <c r="D300" s="247" t="n">
        <v>0.62</v>
      </c>
      <c r="E300" s="247" t="n">
        <v>0.37</v>
      </c>
      <c r="F300" s="247" t="n">
        <v>5.59</v>
      </c>
      <c r="G300" s="294" t="s">
        <v>3838</v>
      </c>
      <c r="H300" s="295" t="n">
        <v>2</v>
      </c>
      <c r="I300" s="295" t="n">
        <v>4.11</v>
      </c>
      <c r="J300" s="295" t="n">
        <v>10</v>
      </c>
      <c r="K300" s="248" t="n">
        <f aca="false">VLOOKUP(J300,$S$5:$T$19,2,)</f>
        <v>0.62</v>
      </c>
      <c r="L300" s="248" t="n">
        <f aca="false">H300*I300*K300</f>
        <v>5.0964</v>
      </c>
      <c r="M300" s="249" t="str">
        <f aca="false">VLOOKUP(J300,$S:$U,3,)</f>
        <v>3/8"</v>
      </c>
    </row>
    <row r="301" customFormat="false" ht="15" hidden="false" customHeight="true" outlineLevel="0" collapsed="false">
      <c r="A301" s="296"/>
      <c r="B301" s="247"/>
      <c r="C301" s="247"/>
      <c r="D301" s="247"/>
      <c r="E301" s="247"/>
      <c r="F301" s="247"/>
      <c r="G301" s="273" t="s">
        <v>3839</v>
      </c>
      <c r="H301" s="274" t="n">
        <v>2</v>
      </c>
      <c r="I301" s="274" t="n">
        <v>4.61</v>
      </c>
      <c r="J301" s="274" t="n">
        <v>10</v>
      </c>
      <c r="K301" s="177" t="n">
        <f aca="false">VLOOKUP(J301,$S$5:$T$19,2,)</f>
        <v>0.62</v>
      </c>
      <c r="L301" s="177" t="n">
        <f aca="false">H301*I301*K301</f>
        <v>5.7164</v>
      </c>
      <c r="M301" s="184" t="str">
        <f aca="false">VLOOKUP(J301,$S:$U,3,)</f>
        <v>3/8"</v>
      </c>
    </row>
    <row r="302" customFormat="false" ht="15" hidden="false" customHeight="true" outlineLevel="0" collapsed="false">
      <c r="A302" s="296"/>
      <c r="B302" s="247"/>
      <c r="C302" s="247"/>
      <c r="D302" s="247"/>
      <c r="E302" s="247"/>
      <c r="F302" s="247"/>
      <c r="G302" s="292" t="s">
        <v>3840</v>
      </c>
      <c r="H302" s="293" t="n">
        <v>14</v>
      </c>
      <c r="I302" s="293" t="n">
        <v>1.42</v>
      </c>
      <c r="J302" s="293" t="n">
        <v>5</v>
      </c>
      <c r="K302" s="250" t="n">
        <f aca="false">VLOOKUP(J302,$S$5:$T$19,2,)</f>
        <v>0.154</v>
      </c>
      <c r="L302" s="250" t="n">
        <f aca="false">H302*I302*K302</f>
        <v>3.06152</v>
      </c>
      <c r="M302" s="251" t="str">
        <f aca="false">VLOOKUP(J302,$S:$U,3,)</f>
        <v>3/15"</v>
      </c>
    </row>
    <row r="303" customFormat="false" ht="15" hidden="false" customHeight="true" outlineLevel="0" collapsed="false">
      <c r="A303" s="296" t="s">
        <v>4188</v>
      </c>
      <c r="B303" s="247" t="s">
        <v>4201</v>
      </c>
      <c r="C303" s="247" t="s">
        <v>4122</v>
      </c>
      <c r="D303" s="247" t="n">
        <v>0.62</v>
      </c>
      <c r="E303" s="247" t="n">
        <v>0.37</v>
      </c>
      <c r="F303" s="247" t="n">
        <v>5.59</v>
      </c>
      <c r="G303" s="294" t="s">
        <v>3838</v>
      </c>
      <c r="H303" s="295" t="n">
        <v>2</v>
      </c>
      <c r="I303" s="295" t="n">
        <v>4.08</v>
      </c>
      <c r="J303" s="295" t="n">
        <v>10</v>
      </c>
      <c r="K303" s="248" t="n">
        <f aca="false">VLOOKUP(J303,$S$5:$T$19,2,)</f>
        <v>0.62</v>
      </c>
      <c r="L303" s="248" t="n">
        <f aca="false">H303*I303*K303</f>
        <v>5.0592</v>
      </c>
      <c r="M303" s="249" t="str">
        <f aca="false">VLOOKUP(J303,$S:$U,3,)</f>
        <v>3/8"</v>
      </c>
    </row>
    <row r="304" customFormat="false" ht="15" hidden="false" customHeight="true" outlineLevel="0" collapsed="false">
      <c r="A304" s="296"/>
      <c r="B304" s="247"/>
      <c r="C304" s="247"/>
      <c r="D304" s="247"/>
      <c r="E304" s="247"/>
      <c r="F304" s="247"/>
      <c r="G304" s="273" t="s">
        <v>3839</v>
      </c>
      <c r="H304" s="274" t="n">
        <v>2</v>
      </c>
      <c r="I304" s="274" t="n">
        <v>4.58</v>
      </c>
      <c r="J304" s="274" t="n">
        <v>10</v>
      </c>
      <c r="K304" s="177" t="n">
        <f aca="false">VLOOKUP(J304,$S$5:$T$19,2,)</f>
        <v>0.62</v>
      </c>
      <c r="L304" s="177" t="n">
        <f aca="false">H304*I304*K304</f>
        <v>5.6792</v>
      </c>
      <c r="M304" s="184" t="str">
        <f aca="false">VLOOKUP(J304,$S:$U,3,)</f>
        <v>3/8"</v>
      </c>
    </row>
    <row r="305" customFormat="false" ht="15" hidden="false" customHeight="true" outlineLevel="0" collapsed="false">
      <c r="A305" s="296"/>
      <c r="B305" s="247"/>
      <c r="C305" s="247"/>
      <c r="D305" s="247"/>
      <c r="E305" s="247"/>
      <c r="F305" s="247"/>
      <c r="G305" s="292" t="s">
        <v>3840</v>
      </c>
      <c r="H305" s="293" t="n">
        <v>14</v>
      </c>
      <c r="I305" s="293" t="n">
        <v>1.42</v>
      </c>
      <c r="J305" s="293" t="n">
        <v>5</v>
      </c>
      <c r="K305" s="250" t="n">
        <f aca="false">VLOOKUP(J305,$S$5:$T$19,2,)</f>
        <v>0.154</v>
      </c>
      <c r="L305" s="250" t="n">
        <f aca="false">H305*I305*K305</f>
        <v>3.06152</v>
      </c>
      <c r="M305" s="251" t="str">
        <f aca="false">VLOOKUP(J305,$S:$U,3,)</f>
        <v>3/15"</v>
      </c>
    </row>
    <row r="306" customFormat="false" ht="15" hidden="false" customHeight="true" outlineLevel="0" collapsed="false">
      <c r="A306" s="296" t="s">
        <v>4188</v>
      </c>
      <c r="B306" s="247" t="s">
        <v>4202</v>
      </c>
      <c r="C306" s="247" t="s">
        <v>4122</v>
      </c>
      <c r="D306" s="247" t="n">
        <v>3.4</v>
      </c>
      <c r="E306" s="247" t="n">
        <v>2.04</v>
      </c>
      <c r="F306" s="247" t="n">
        <v>30.56</v>
      </c>
      <c r="G306" s="294" t="s">
        <v>3838</v>
      </c>
      <c r="H306" s="295" t="n">
        <v>2</v>
      </c>
      <c r="I306" s="295" t="n">
        <v>7.71</v>
      </c>
      <c r="J306" s="295" t="n">
        <v>10</v>
      </c>
      <c r="K306" s="248" t="n">
        <f aca="false">VLOOKUP(J306,$S$5:$T$19,2,)</f>
        <v>0.62</v>
      </c>
      <c r="L306" s="248" t="n">
        <f aca="false">H306*I306*K306</f>
        <v>9.5604</v>
      </c>
      <c r="M306" s="249" t="str">
        <f aca="false">VLOOKUP(J306,$S:$U,3,)</f>
        <v>3/8"</v>
      </c>
    </row>
    <row r="307" customFormat="false" ht="15" hidden="false" customHeight="false" outlineLevel="0" collapsed="false">
      <c r="A307" s="296"/>
      <c r="B307" s="247"/>
      <c r="C307" s="247"/>
      <c r="D307" s="247"/>
      <c r="E307" s="247"/>
      <c r="F307" s="247"/>
      <c r="G307" s="273" t="s">
        <v>3839</v>
      </c>
      <c r="H307" s="274" t="n">
        <v>2</v>
      </c>
      <c r="I307" s="274" t="n">
        <v>4.25</v>
      </c>
      <c r="J307" s="274" t="n">
        <v>10</v>
      </c>
      <c r="K307" s="177" t="n">
        <f aca="false">VLOOKUP(J307,$S$5:$T$19,2,)</f>
        <v>0.62</v>
      </c>
      <c r="L307" s="177" t="n">
        <f aca="false">H307*I307*K307</f>
        <v>5.27</v>
      </c>
      <c r="M307" s="184" t="str">
        <f aca="false">VLOOKUP(J307,$S:$U,3,)</f>
        <v>3/8"</v>
      </c>
    </row>
    <row r="308" customFormat="false" ht="15" hidden="false" customHeight="false" outlineLevel="0" collapsed="false">
      <c r="A308" s="296"/>
      <c r="B308" s="247"/>
      <c r="C308" s="247"/>
      <c r="D308" s="247"/>
      <c r="E308" s="247"/>
      <c r="F308" s="247"/>
      <c r="G308" s="273" t="s">
        <v>3840</v>
      </c>
      <c r="H308" s="274" t="n">
        <v>2</v>
      </c>
      <c r="I308" s="274" t="n">
        <v>12</v>
      </c>
      <c r="J308" s="274" t="n">
        <v>10</v>
      </c>
      <c r="K308" s="177" t="n">
        <f aca="false">VLOOKUP(J308,$S$5:$T$19,2,)</f>
        <v>0.62</v>
      </c>
      <c r="L308" s="177" t="n">
        <f aca="false">H308*I308*K308</f>
        <v>14.88</v>
      </c>
      <c r="M308" s="184" t="str">
        <f aca="false">VLOOKUP(J308,$S:$U,3,)</f>
        <v>3/8"</v>
      </c>
    </row>
    <row r="309" customFormat="false" ht="15" hidden="false" customHeight="false" outlineLevel="0" collapsed="false">
      <c r="A309" s="296"/>
      <c r="B309" s="247"/>
      <c r="C309" s="247"/>
      <c r="D309" s="247"/>
      <c r="E309" s="247"/>
      <c r="F309" s="247"/>
      <c r="G309" s="273" t="s">
        <v>3841</v>
      </c>
      <c r="H309" s="274" t="n">
        <v>2</v>
      </c>
      <c r="I309" s="274" t="n">
        <v>7.96</v>
      </c>
      <c r="J309" s="274" t="n">
        <v>10</v>
      </c>
      <c r="K309" s="177" t="n">
        <f aca="false">VLOOKUP(J309,$S$5:$T$19,2,)</f>
        <v>0.62</v>
      </c>
      <c r="L309" s="177" t="n">
        <f aca="false">H309*I309*K309</f>
        <v>9.8704</v>
      </c>
      <c r="M309" s="184" t="str">
        <f aca="false">VLOOKUP(J309,$S:$U,3,)</f>
        <v>3/8"</v>
      </c>
    </row>
    <row r="310" customFormat="false" ht="15" hidden="false" customHeight="false" outlineLevel="0" collapsed="false">
      <c r="A310" s="296"/>
      <c r="B310" s="247"/>
      <c r="C310" s="247"/>
      <c r="D310" s="247"/>
      <c r="E310" s="247"/>
      <c r="F310" s="247"/>
      <c r="G310" s="273" t="s">
        <v>3842</v>
      </c>
      <c r="H310" s="274" t="n">
        <v>2</v>
      </c>
      <c r="I310" s="274" t="n">
        <v>4.19</v>
      </c>
      <c r="J310" s="274" t="n">
        <v>10</v>
      </c>
      <c r="K310" s="177" t="n">
        <f aca="false">VLOOKUP(J310,$S$5:$T$19,2,)</f>
        <v>0.62</v>
      </c>
      <c r="L310" s="177" t="n">
        <f aca="false">H310*I310*K310</f>
        <v>5.1956</v>
      </c>
      <c r="M310" s="184" t="str">
        <f aca="false">VLOOKUP(J310,$S:$U,3,)</f>
        <v>3/8"</v>
      </c>
    </row>
    <row r="311" customFormat="false" ht="15" hidden="false" customHeight="false" outlineLevel="0" collapsed="false">
      <c r="A311" s="296"/>
      <c r="B311" s="247"/>
      <c r="C311" s="247"/>
      <c r="D311" s="247"/>
      <c r="E311" s="247"/>
      <c r="F311" s="247"/>
      <c r="G311" s="273" t="s">
        <v>3843</v>
      </c>
      <c r="H311" s="274" t="n">
        <v>2</v>
      </c>
      <c r="I311" s="274" t="n">
        <v>11.87</v>
      </c>
      <c r="J311" s="274" t="n">
        <v>10</v>
      </c>
      <c r="K311" s="177" t="n">
        <f aca="false">VLOOKUP(J311,$S$5:$T$19,2,)</f>
        <v>0.62</v>
      </c>
      <c r="L311" s="177" t="n">
        <f aca="false">H311*I311*K311</f>
        <v>14.7188</v>
      </c>
      <c r="M311" s="184" t="str">
        <f aca="false">VLOOKUP(J311,$S:$U,3,)</f>
        <v>3/8"</v>
      </c>
    </row>
    <row r="312" customFormat="false" ht="15" hidden="false" customHeight="false" outlineLevel="0" collapsed="false">
      <c r="A312" s="296"/>
      <c r="B312" s="247"/>
      <c r="C312" s="247"/>
      <c r="D312" s="247"/>
      <c r="E312" s="247"/>
      <c r="F312" s="247"/>
      <c r="G312" s="292" t="s">
        <v>3844</v>
      </c>
      <c r="H312" s="293" t="n">
        <v>77</v>
      </c>
      <c r="I312" s="293" t="n">
        <v>1.42</v>
      </c>
      <c r="J312" s="293" t="n">
        <v>5</v>
      </c>
      <c r="K312" s="250" t="n">
        <f aca="false">VLOOKUP(J312,$S$5:$T$19,2,)</f>
        <v>0.154</v>
      </c>
      <c r="L312" s="250" t="n">
        <f aca="false">H312*I312*K312</f>
        <v>16.83836</v>
      </c>
      <c r="M312" s="251" t="str">
        <f aca="false">VLOOKUP(J312,$S:$U,3,)</f>
        <v>3/15"</v>
      </c>
    </row>
    <row r="313" customFormat="false" ht="15" hidden="false" customHeight="true" outlineLevel="0" collapsed="false">
      <c r="A313" s="296" t="s">
        <v>4188</v>
      </c>
      <c r="B313" s="247" t="s">
        <v>4203</v>
      </c>
      <c r="C313" s="247" t="s">
        <v>4122</v>
      </c>
      <c r="D313" s="247" t="n">
        <v>0.62</v>
      </c>
      <c r="E313" s="247" t="n">
        <v>0.37</v>
      </c>
      <c r="F313" s="247" t="n">
        <v>5.54</v>
      </c>
      <c r="G313" s="294" t="s">
        <v>3838</v>
      </c>
      <c r="H313" s="295" t="n">
        <v>2</v>
      </c>
      <c r="I313" s="295" t="n">
        <v>4.06</v>
      </c>
      <c r="J313" s="295" t="n">
        <v>10</v>
      </c>
      <c r="K313" s="248" t="n">
        <f aca="false">VLOOKUP(J313,$S$5:$T$19,2,)</f>
        <v>0.62</v>
      </c>
      <c r="L313" s="248" t="n">
        <f aca="false">H313*I313*K313</f>
        <v>5.0344</v>
      </c>
      <c r="M313" s="249" t="str">
        <f aca="false">VLOOKUP(J313,$S:$U,3,)</f>
        <v>3/8"</v>
      </c>
    </row>
    <row r="314" customFormat="false" ht="15" hidden="false" customHeight="false" outlineLevel="0" collapsed="false">
      <c r="A314" s="296"/>
      <c r="B314" s="247"/>
      <c r="C314" s="247"/>
      <c r="D314" s="247"/>
      <c r="E314" s="247"/>
      <c r="F314" s="247"/>
      <c r="G314" s="273" t="s">
        <v>3839</v>
      </c>
      <c r="H314" s="274" t="n">
        <v>2</v>
      </c>
      <c r="I314" s="274" t="n">
        <v>4.56</v>
      </c>
      <c r="J314" s="274" t="n">
        <v>10</v>
      </c>
      <c r="K314" s="177" t="n">
        <f aca="false">VLOOKUP(J314,$S$5:$T$19,2,)</f>
        <v>0.62</v>
      </c>
      <c r="L314" s="177" t="n">
        <f aca="false">H314*I314*K314</f>
        <v>5.6544</v>
      </c>
      <c r="M314" s="184" t="str">
        <f aca="false">VLOOKUP(J314,$S:$U,3,)</f>
        <v>3/8"</v>
      </c>
    </row>
    <row r="315" customFormat="false" ht="15" hidden="false" customHeight="false" outlineLevel="0" collapsed="false">
      <c r="A315" s="296"/>
      <c r="B315" s="247"/>
      <c r="C315" s="247"/>
      <c r="D315" s="247"/>
      <c r="E315" s="247"/>
      <c r="F315" s="247"/>
      <c r="G315" s="292" t="s">
        <v>3840</v>
      </c>
      <c r="H315" s="293" t="n">
        <v>15</v>
      </c>
      <c r="I315" s="293" t="n">
        <v>1.42</v>
      </c>
      <c r="J315" s="293" t="n">
        <v>5</v>
      </c>
      <c r="K315" s="250" t="n">
        <f aca="false">VLOOKUP(J315,$S$5:$T$19,2,)</f>
        <v>0.154</v>
      </c>
      <c r="L315" s="250" t="n">
        <f aca="false">H315*I315*K315</f>
        <v>3.2802</v>
      </c>
      <c r="M315" s="251" t="str">
        <f aca="false">VLOOKUP(J315,$S:$U,3,)</f>
        <v>3/15"</v>
      </c>
    </row>
    <row r="316" customFormat="false" ht="15" hidden="false" customHeight="false" outlineLevel="0" collapsed="false">
      <c r="A316" s="296" t="s">
        <v>4188</v>
      </c>
      <c r="B316" s="247" t="s">
        <v>4204</v>
      </c>
      <c r="C316" s="247" t="s">
        <v>4122</v>
      </c>
      <c r="D316" s="247" t="n">
        <v>0.37</v>
      </c>
      <c r="E316" s="247" t="n">
        <v>0.22</v>
      </c>
      <c r="F316" s="247" t="n">
        <v>3.32</v>
      </c>
      <c r="G316" s="294" t="s">
        <v>3838</v>
      </c>
      <c r="H316" s="295" t="n">
        <v>4</v>
      </c>
      <c r="I316" s="295" t="n">
        <v>2.91</v>
      </c>
      <c r="J316" s="295" t="n">
        <v>10</v>
      </c>
      <c r="K316" s="248" t="n">
        <f aca="false">VLOOKUP(J316,$S$5:$T$19,2,)</f>
        <v>0.62</v>
      </c>
      <c r="L316" s="248" t="n">
        <f aca="false">H316*I316*K316</f>
        <v>7.2168</v>
      </c>
      <c r="M316" s="249" t="str">
        <f aca="false">VLOOKUP(J316,$S:$U,3,)</f>
        <v>3/8"</v>
      </c>
    </row>
    <row r="317" customFormat="false" ht="15" hidden="false" customHeight="false" outlineLevel="0" collapsed="false">
      <c r="A317" s="296"/>
      <c r="B317" s="247"/>
      <c r="C317" s="247"/>
      <c r="D317" s="247"/>
      <c r="E317" s="247"/>
      <c r="F317" s="247"/>
      <c r="G317" s="292" t="s">
        <v>3839</v>
      </c>
      <c r="H317" s="293" t="n">
        <v>5</v>
      </c>
      <c r="I317" s="293" t="n">
        <v>1.42</v>
      </c>
      <c r="J317" s="293" t="n">
        <v>5</v>
      </c>
      <c r="K317" s="250" t="n">
        <f aca="false">VLOOKUP(J317,$S$5:$T$19,2,)</f>
        <v>0.154</v>
      </c>
      <c r="L317" s="250" t="n">
        <f aca="false">H317*I317*K317</f>
        <v>1.0934</v>
      </c>
      <c r="M317" s="251" t="str">
        <f aca="false">VLOOKUP(J317,$S:$U,3,)</f>
        <v>3/15"</v>
      </c>
    </row>
    <row r="318" customFormat="false" ht="15" hidden="false" customHeight="false" outlineLevel="0" collapsed="false">
      <c r="A318" s="296" t="s">
        <v>4188</v>
      </c>
      <c r="B318" s="247" t="s">
        <v>4205</v>
      </c>
      <c r="C318" s="247" t="s">
        <v>4122</v>
      </c>
      <c r="D318" s="247" t="n">
        <v>3.29</v>
      </c>
      <c r="E318" s="247" t="n">
        <v>1.97</v>
      </c>
      <c r="F318" s="247" t="n">
        <v>29.57</v>
      </c>
      <c r="G318" s="294" t="s">
        <v>3838</v>
      </c>
      <c r="H318" s="295" t="n">
        <v>2</v>
      </c>
      <c r="I318" s="295" t="n">
        <v>7.74</v>
      </c>
      <c r="J318" s="295" t="n">
        <v>10</v>
      </c>
      <c r="K318" s="248" t="n">
        <f aca="false">VLOOKUP(J318,$S$5:$T$19,2,)</f>
        <v>0.62</v>
      </c>
      <c r="L318" s="248" t="n">
        <f aca="false">H318*I318*K318</f>
        <v>9.5976</v>
      </c>
      <c r="M318" s="249" t="str">
        <f aca="false">VLOOKUP(J318,$S:$U,3,)</f>
        <v>3/8"</v>
      </c>
    </row>
    <row r="319" customFormat="false" ht="15" hidden="false" customHeight="false" outlineLevel="0" collapsed="false">
      <c r="A319" s="296"/>
      <c r="B319" s="247"/>
      <c r="C319" s="247"/>
      <c r="D319" s="247"/>
      <c r="E319" s="247"/>
      <c r="F319" s="247"/>
      <c r="G319" s="273" t="s">
        <v>3839</v>
      </c>
      <c r="H319" s="274" t="n">
        <v>4</v>
      </c>
      <c r="I319" s="274" t="n">
        <v>9.32</v>
      </c>
      <c r="J319" s="274" t="n">
        <v>10</v>
      </c>
      <c r="K319" s="177" t="n">
        <f aca="false">VLOOKUP(J319,$S$5:$T$19,2,)</f>
        <v>0.62</v>
      </c>
      <c r="L319" s="177" t="n">
        <f aca="false">H319*I319*K319</f>
        <v>23.1136</v>
      </c>
      <c r="M319" s="184" t="str">
        <f aca="false">VLOOKUP(J319,$S:$U,3,)</f>
        <v>3/8"</v>
      </c>
    </row>
    <row r="320" customFormat="false" ht="15" hidden="false" customHeight="false" outlineLevel="0" collapsed="false">
      <c r="A320" s="296"/>
      <c r="B320" s="247"/>
      <c r="C320" s="247"/>
      <c r="D320" s="247"/>
      <c r="E320" s="247"/>
      <c r="F320" s="247"/>
      <c r="G320" s="273" t="s">
        <v>3840</v>
      </c>
      <c r="H320" s="274" t="n">
        <v>4</v>
      </c>
      <c r="I320" s="274" t="n">
        <v>5.98</v>
      </c>
      <c r="J320" s="274" t="n">
        <v>10</v>
      </c>
      <c r="K320" s="177" t="n">
        <f aca="false">VLOOKUP(J320,$S$5:$T$19,2,)</f>
        <v>0.62</v>
      </c>
      <c r="L320" s="177" t="n">
        <f aca="false">H320*I320*K320</f>
        <v>14.8304</v>
      </c>
      <c r="M320" s="184" t="str">
        <f aca="false">VLOOKUP(J320,$S:$U,3,)</f>
        <v>3/8"</v>
      </c>
    </row>
    <row r="321" customFormat="false" ht="15" hidden="false" customHeight="false" outlineLevel="0" collapsed="false">
      <c r="A321" s="296"/>
      <c r="B321" s="247"/>
      <c r="C321" s="247"/>
      <c r="D321" s="247"/>
      <c r="E321" s="247"/>
      <c r="F321" s="247"/>
      <c r="G321" s="273" t="s">
        <v>3841</v>
      </c>
      <c r="H321" s="274" t="n">
        <v>2</v>
      </c>
      <c r="I321" s="274" t="n">
        <v>7.99</v>
      </c>
      <c r="J321" s="274" t="n">
        <v>10</v>
      </c>
      <c r="K321" s="177" t="n">
        <f aca="false">VLOOKUP(J321,$S$5:$T$19,2,)</f>
        <v>0.62</v>
      </c>
      <c r="L321" s="177" t="n">
        <f aca="false">H321*I321*K321</f>
        <v>9.9076</v>
      </c>
      <c r="M321" s="184" t="str">
        <f aca="false">VLOOKUP(J321,$S:$U,3,)</f>
        <v>3/8"</v>
      </c>
    </row>
    <row r="322" customFormat="false" ht="15" hidden="false" customHeight="false" outlineLevel="0" collapsed="false">
      <c r="A322" s="296"/>
      <c r="B322" s="247"/>
      <c r="C322" s="247"/>
      <c r="D322" s="247"/>
      <c r="E322" s="247"/>
      <c r="F322" s="247"/>
      <c r="G322" s="292" t="s">
        <v>3842</v>
      </c>
      <c r="H322" s="293" t="n">
        <v>73</v>
      </c>
      <c r="I322" s="293" t="n">
        <v>1.42</v>
      </c>
      <c r="J322" s="293" t="n">
        <v>5</v>
      </c>
      <c r="K322" s="250" t="n">
        <f aca="false">VLOOKUP(J322,$S$5:$T$19,2,)</f>
        <v>0.154</v>
      </c>
      <c r="L322" s="250" t="n">
        <f aca="false">H322*I322*K322</f>
        <v>15.96364</v>
      </c>
      <c r="M322" s="251" t="str">
        <f aca="false">VLOOKUP(J322,$S:$U,3,)</f>
        <v>3/15"</v>
      </c>
    </row>
    <row r="323" customFormat="false" ht="15" hidden="false" customHeight="false" outlineLevel="0" collapsed="false">
      <c r="A323" s="300" t="s">
        <v>4206</v>
      </c>
      <c r="B323" s="259" t="s">
        <v>4207</v>
      </c>
      <c r="C323" s="259" t="s">
        <v>4122</v>
      </c>
      <c r="D323" s="259" t="n">
        <v>0.31</v>
      </c>
      <c r="E323" s="259" t="n">
        <v>0.19</v>
      </c>
      <c r="F323" s="259" t="n">
        <v>2.81</v>
      </c>
      <c r="G323" s="301" t="s">
        <v>3838</v>
      </c>
      <c r="H323" s="302" t="n">
        <v>4</v>
      </c>
      <c r="I323" s="302" t="n">
        <v>2.54</v>
      </c>
      <c r="J323" s="302" t="n">
        <v>10</v>
      </c>
      <c r="K323" s="260" t="n">
        <f aca="false">VLOOKUP(J323,$S$5:$T$19,2,)</f>
        <v>0.62</v>
      </c>
      <c r="L323" s="260" t="n">
        <f aca="false">H323*I323*K323</f>
        <v>6.2992</v>
      </c>
      <c r="M323" s="261" t="str">
        <f aca="false">VLOOKUP(J323,$S:$U,3,)</f>
        <v>3/8"</v>
      </c>
    </row>
    <row r="324" customFormat="false" ht="15" hidden="false" customHeight="false" outlineLevel="0" collapsed="false">
      <c r="A324" s="300"/>
      <c r="B324" s="259"/>
      <c r="C324" s="259"/>
      <c r="D324" s="259"/>
      <c r="E324" s="259"/>
      <c r="F324" s="259"/>
      <c r="G324" s="292" t="s">
        <v>3839</v>
      </c>
      <c r="H324" s="293" t="n">
        <v>8</v>
      </c>
      <c r="I324" s="293" t="n">
        <v>1.42</v>
      </c>
      <c r="J324" s="293" t="n">
        <v>5</v>
      </c>
      <c r="K324" s="250" t="n">
        <f aca="false">VLOOKUP(J324,$S$5:$T$19,2,)</f>
        <v>0.154</v>
      </c>
      <c r="L324" s="250" t="n">
        <f aca="false">H324*I324*K324</f>
        <v>1.74944</v>
      </c>
      <c r="M324" s="251" t="str">
        <f aca="false">VLOOKUP(J324,$S:$U,3,)</f>
        <v>3/15"</v>
      </c>
    </row>
    <row r="325" customFormat="false" ht="15" hidden="false" customHeight="false" outlineLevel="0" collapsed="false">
      <c r="A325" s="196" t="s">
        <v>11</v>
      </c>
      <c r="B325" s="196"/>
      <c r="C325" s="196"/>
      <c r="D325" s="262" t="n">
        <f aca="false">SUM(D4:D324)</f>
        <v>112.45</v>
      </c>
      <c r="E325" s="262" t="n">
        <f aca="false">SUM(E4:E324)</f>
        <v>52.73</v>
      </c>
      <c r="F325" s="262" t="n">
        <f aca="false">SUM(F4:F324)</f>
        <v>815.01</v>
      </c>
      <c r="G325" s="191"/>
      <c r="H325" s="168"/>
      <c r="I325" s="168"/>
      <c r="J325" s="168"/>
      <c r="K325" s="168"/>
      <c r="L325" s="168"/>
      <c r="M325" s="195"/>
      <c r="N325" s="167"/>
      <c r="O325" s="167"/>
      <c r="P325" s="167"/>
      <c r="Q325" s="167"/>
      <c r="R325" s="167"/>
      <c r="S325" s="167"/>
      <c r="T325" s="167"/>
      <c r="U325" s="167"/>
      <c r="V325" s="167"/>
      <c r="W325" s="167"/>
      <c r="X325" s="167"/>
      <c r="Y325" s="167"/>
      <c r="Z325" s="167"/>
    </row>
    <row r="327" customFormat="false" ht="14.15" hidden="false" customHeight="true" outlineLevel="0" collapsed="false">
      <c r="F327" s="268" t="s">
        <v>3793</v>
      </c>
      <c r="G327" s="268"/>
      <c r="H327" s="268"/>
    </row>
    <row r="328" customFormat="false" ht="15" hidden="false" customHeight="false" outlineLevel="0" collapsed="false">
      <c r="F328" s="275" t="s">
        <v>3796</v>
      </c>
      <c r="G328" s="276" t="s">
        <v>3797</v>
      </c>
      <c r="H328" s="277" t="s">
        <v>3798</v>
      </c>
    </row>
    <row r="329" customFormat="false" ht="15" hidden="false" customHeight="false" outlineLevel="0" collapsed="false">
      <c r="F329" s="278" t="n">
        <v>4.2</v>
      </c>
      <c r="G329" s="177" t="n">
        <v>0</v>
      </c>
      <c r="H329" s="184" t="n">
        <v>0</v>
      </c>
    </row>
    <row r="330" customFormat="false" ht="15" hidden="false" customHeight="false" outlineLevel="0" collapsed="false">
      <c r="F330" s="278" t="n">
        <v>5</v>
      </c>
      <c r="G330" s="177" t="n">
        <v>637.02</v>
      </c>
      <c r="H330" s="184" t="n">
        <v>700.72</v>
      </c>
    </row>
    <row r="331" customFormat="false" ht="15" hidden="false" customHeight="false" outlineLevel="0" collapsed="false">
      <c r="F331" s="278" t="n">
        <v>6</v>
      </c>
      <c r="G331" s="177" t="n">
        <v>0</v>
      </c>
      <c r="H331" s="184" t="n">
        <v>0</v>
      </c>
    </row>
    <row r="332" customFormat="false" ht="15" hidden="false" customHeight="false" outlineLevel="0" collapsed="false">
      <c r="F332" s="282" t="s">
        <v>3805</v>
      </c>
      <c r="G332" s="283" t="n">
        <v>637.02</v>
      </c>
      <c r="H332" s="284" t="n">
        <v>700.72</v>
      </c>
    </row>
    <row r="333" customFormat="false" ht="15" hidden="false" customHeight="false" outlineLevel="0" collapsed="false">
      <c r="F333" s="265"/>
      <c r="G333" s="265"/>
      <c r="H333" s="265"/>
    </row>
    <row r="334" customFormat="false" ht="14.15" hidden="false" customHeight="true" outlineLevel="0" collapsed="false">
      <c r="F334" s="268" t="s">
        <v>3806</v>
      </c>
      <c r="G334" s="268"/>
      <c r="H334" s="268"/>
    </row>
    <row r="335" customFormat="false" ht="15" hidden="false" customHeight="false" outlineLevel="0" collapsed="false">
      <c r="F335" s="275" t="s">
        <v>3796</v>
      </c>
      <c r="G335" s="276" t="s">
        <v>3797</v>
      </c>
      <c r="H335" s="277" t="s">
        <v>3798</v>
      </c>
    </row>
    <row r="336" customFormat="false" ht="15" hidden="false" customHeight="false" outlineLevel="0" collapsed="false">
      <c r="F336" s="278" t="n">
        <v>6.3</v>
      </c>
      <c r="G336" s="177" t="n">
        <v>0</v>
      </c>
      <c r="H336" s="184" t="n">
        <v>0</v>
      </c>
    </row>
    <row r="337" customFormat="false" ht="15" hidden="false" customHeight="false" outlineLevel="0" collapsed="false">
      <c r="F337" s="278" t="n">
        <v>8</v>
      </c>
      <c r="G337" s="177" t="n">
        <v>70.8</v>
      </c>
      <c r="H337" s="184" t="n">
        <v>77.88</v>
      </c>
    </row>
    <row r="338" customFormat="false" ht="15" hidden="false" customHeight="false" outlineLevel="0" collapsed="false">
      <c r="F338" s="278" t="n">
        <v>10</v>
      </c>
      <c r="G338" s="177" t="n">
        <v>2169.31</v>
      </c>
      <c r="H338" s="184" t="n">
        <v>2386.24</v>
      </c>
    </row>
    <row r="339" customFormat="false" ht="15" hidden="false" customHeight="false" outlineLevel="0" collapsed="false">
      <c r="F339" s="278" t="n">
        <v>12.5</v>
      </c>
      <c r="G339" s="177" t="n">
        <v>332.67</v>
      </c>
      <c r="H339" s="184" t="n">
        <v>365.94</v>
      </c>
    </row>
    <row r="340" customFormat="false" ht="15" hidden="false" customHeight="false" outlineLevel="0" collapsed="false">
      <c r="F340" s="278" t="n">
        <v>16</v>
      </c>
      <c r="G340" s="177" t="n">
        <v>298.06</v>
      </c>
      <c r="H340" s="184" t="n">
        <v>327.87</v>
      </c>
    </row>
    <row r="341" customFormat="false" ht="15" hidden="false" customHeight="false" outlineLevel="0" collapsed="false">
      <c r="F341" s="278" t="n">
        <v>20</v>
      </c>
      <c r="G341" s="177" t="n">
        <v>0</v>
      </c>
      <c r="H341" s="184" t="n">
        <v>0</v>
      </c>
    </row>
    <row r="342" customFormat="false" ht="15" hidden="false" customHeight="false" outlineLevel="0" collapsed="false">
      <c r="F342" s="278" t="n">
        <v>25</v>
      </c>
      <c r="G342" s="177" t="n">
        <v>0</v>
      </c>
      <c r="H342" s="184" t="n">
        <v>0</v>
      </c>
    </row>
    <row r="343" customFormat="false" ht="15" hidden="false" customHeight="false" outlineLevel="0" collapsed="false">
      <c r="F343" s="278" t="n">
        <v>32</v>
      </c>
      <c r="G343" s="177" t="n">
        <v>0</v>
      </c>
      <c r="H343" s="184" t="n">
        <v>0</v>
      </c>
    </row>
    <row r="344" customFormat="false" ht="15" hidden="false" customHeight="false" outlineLevel="0" collapsed="false">
      <c r="F344" s="290" t="s">
        <v>3805</v>
      </c>
      <c r="G344" s="283" t="n">
        <v>2870.84</v>
      </c>
      <c r="H344" s="291" t="n">
        <v>3157.924</v>
      </c>
    </row>
  </sheetData>
  <mergeCells count="312">
    <mergeCell ref="A1:C1"/>
    <mergeCell ref="D1:M1"/>
    <mergeCell ref="A2:M2"/>
    <mergeCell ref="O3:Q3"/>
    <mergeCell ref="S3:U3"/>
    <mergeCell ref="X3:Z3"/>
    <mergeCell ref="A4:A11"/>
    <mergeCell ref="B4:B11"/>
    <mergeCell ref="C4:C11"/>
    <mergeCell ref="D4:D11"/>
    <mergeCell ref="E4:E11"/>
    <mergeCell ref="F4:F11"/>
    <mergeCell ref="S9:U9"/>
    <mergeCell ref="O10:Q10"/>
    <mergeCell ref="X10:Z10"/>
    <mergeCell ref="A12:A14"/>
    <mergeCell ref="B12:B14"/>
    <mergeCell ref="C12:C14"/>
    <mergeCell ref="D12:D14"/>
    <mergeCell ref="E12:E14"/>
    <mergeCell ref="F12:F14"/>
    <mergeCell ref="A15:A31"/>
    <mergeCell ref="B15:B31"/>
    <mergeCell ref="C15:C31"/>
    <mergeCell ref="D15:D31"/>
    <mergeCell ref="E15:E31"/>
    <mergeCell ref="F15:F31"/>
    <mergeCell ref="A32:A40"/>
    <mergeCell ref="B32:B40"/>
    <mergeCell ref="C32:C40"/>
    <mergeCell ref="D32:D40"/>
    <mergeCell ref="E32:E40"/>
    <mergeCell ref="F32:F40"/>
    <mergeCell ref="A41:A45"/>
    <mergeCell ref="B41:B45"/>
    <mergeCell ref="C41:C45"/>
    <mergeCell ref="D41:D45"/>
    <mergeCell ref="E41:E45"/>
    <mergeCell ref="F41:F45"/>
    <mergeCell ref="A46:A53"/>
    <mergeCell ref="B46:B53"/>
    <mergeCell ref="C46:C53"/>
    <mergeCell ref="D46:D53"/>
    <mergeCell ref="E46:E53"/>
    <mergeCell ref="F46:F53"/>
    <mergeCell ref="A54:A61"/>
    <mergeCell ref="B54:B61"/>
    <mergeCell ref="C54:C61"/>
    <mergeCell ref="D54:D61"/>
    <mergeCell ref="E54:E61"/>
    <mergeCell ref="F54:F61"/>
    <mergeCell ref="A62:A69"/>
    <mergeCell ref="B62:B69"/>
    <mergeCell ref="C62:C69"/>
    <mergeCell ref="D62:D69"/>
    <mergeCell ref="E62:E69"/>
    <mergeCell ref="F62:F69"/>
    <mergeCell ref="A70:A76"/>
    <mergeCell ref="B70:B76"/>
    <mergeCell ref="C70:C76"/>
    <mergeCell ref="D70:D76"/>
    <mergeCell ref="E70:E76"/>
    <mergeCell ref="F70:F76"/>
    <mergeCell ref="A77:A83"/>
    <mergeCell ref="B77:B83"/>
    <mergeCell ref="C77:C83"/>
    <mergeCell ref="D77:D83"/>
    <mergeCell ref="E77:E83"/>
    <mergeCell ref="F77:F83"/>
    <mergeCell ref="A84:A91"/>
    <mergeCell ref="B84:B91"/>
    <mergeCell ref="C84:C91"/>
    <mergeCell ref="D84:D91"/>
    <mergeCell ref="E84:E91"/>
    <mergeCell ref="F84:F91"/>
    <mergeCell ref="A92:A99"/>
    <mergeCell ref="B92:B99"/>
    <mergeCell ref="C92:C99"/>
    <mergeCell ref="D92:D99"/>
    <mergeCell ref="E92:E99"/>
    <mergeCell ref="F92:F99"/>
    <mergeCell ref="A100:A114"/>
    <mergeCell ref="B100:B114"/>
    <mergeCell ref="C100:C114"/>
    <mergeCell ref="D100:D114"/>
    <mergeCell ref="E100:E114"/>
    <mergeCell ref="F100:F114"/>
    <mergeCell ref="A115:A118"/>
    <mergeCell ref="B115:B118"/>
    <mergeCell ref="C115:C118"/>
    <mergeCell ref="D115:D118"/>
    <mergeCell ref="E115:E118"/>
    <mergeCell ref="F115:F118"/>
    <mergeCell ref="A119:A135"/>
    <mergeCell ref="B119:B135"/>
    <mergeCell ref="C119:C135"/>
    <mergeCell ref="D119:D135"/>
    <mergeCell ref="E119:E135"/>
    <mergeCell ref="F119:F135"/>
    <mergeCell ref="A136:A145"/>
    <mergeCell ref="B136:B145"/>
    <mergeCell ref="C136:C145"/>
    <mergeCell ref="D136:D145"/>
    <mergeCell ref="E136:E145"/>
    <mergeCell ref="F136:F145"/>
    <mergeCell ref="A146:A150"/>
    <mergeCell ref="B146:B150"/>
    <mergeCell ref="C146:C150"/>
    <mergeCell ref="D146:D150"/>
    <mergeCell ref="E146:E150"/>
    <mergeCell ref="F146:F150"/>
    <mergeCell ref="A151:A155"/>
    <mergeCell ref="B151:B155"/>
    <mergeCell ref="C151:C155"/>
    <mergeCell ref="D151:D155"/>
    <mergeCell ref="E151:E155"/>
    <mergeCell ref="F151:F155"/>
    <mergeCell ref="A156:A158"/>
    <mergeCell ref="B156:B158"/>
    <mergeCell ref="C156:C158"/>
    <mergeCell ref="D156:D158"/>
    <mergeCell ref="E156:E158"/>
    <mergeCell ref="F156:F158"/>
    <mergeCell ref="A159:A160"/>
    <mergeCell ref="B159:B160"/>
    <mergeCell ref="C159:C160"/>
    <mergeCell ref="D159:D160"/>
    <mergeCell ref="E159:E160"/>
    <mergeCell ref="F159:F160"/>
    <mergeCell ref="A161:A170"/>
    <mergeCell ref="B161:B170"/>
    <mergeCell ref="C161:C170"/>
    <mergeCell ref="D161:D170"/>
    <mergeCell ref="E161:E170"/>
    <mergeCell ref="F161:F170"/>
    <mergeCell ref="A171:A172"/>
    <mergeCell ref="B171:B172"/>
    <mergeCell ref="C171:C172"/>
    <mergeCell ref="D171:D172"/>
    <mergeCell ref="E171:E172"/>
    <mergeCell ref="F171:F172"/>
    <mergeCell ref="A173:A176"/>
    <mergeCell ref="B173:B176"/>
    <mergeCell ref="C173:C176"/>
    <mergeCell ref="D173:D176"/>
    <mergeCell ref="E173:E176"/>
    <mergeCell ref="F173:F176"/>
    <mergeCell ref="A177:A181"/>
    <mergeCell ref="B177:B181"/>
    <mergeCell ref="C177:C181"/>
    <mergeCell ref="D177:D181"/>
    <mergeCell ref="E177:E181"/>
    <mergeCell ref="F177:F181"/>
    <mergeCell ref="A182:A184"/>
    <mergeCell ref="B182:B184"/>
    <mergeCell ref="C182:C184"/>
    <mergeCell ref="D182:D184"/>
    <mergeCell ref="E182:E184"/>
    <mergeCell ref="F182:F184"/>
    <mergeCell ref="A185:A190"/>
    <mergeCell ref="B185:B190"/>
    <mergeCell ref="C185:C190"/>
    <mergeCell ref="D185:D190"/>
    <mergeCell ref="E185:E190"/>
    <mergeCell ref="F185:F190"/>
    <mergeCell ref="A191:A193"/>
    <mergeCell ref="B191:B193"/>
    <mergeCell ref="C191:C193"/>
    <mergeCell ref="D191:D193"/>
    <mergeCell ref="E191:E193"/>
    <mergeCell ref="F191:F193"/>
    <mergeCell ref="A194:A198"/>
    <mergeCell ref="B194:B198"/>
    <mergeCell ref="C194:C198"/>
    <mergeCell ref="D194:D198"/>
    <mergeCell ref="E194:E198"/>
    <mergeCell ref="F194:F198"/>
    <mergeCell ref="A199:A211"/>
    <mergeCell ref="B199:B211"/>
    <mergeCell ref="C199:C211"/>
    <mergeCell ref="D199:D211"/>
    <mergeCell ref="E199:E211"/>
    <mergeCell ref="F199:F211"/>
    <mergeCell ref="A212:A213"/>
    <mergeCell ref="B212:B213"/>
    <mergeCell ref="C212:C213"/>
    <mergeCell ref="D212:D213"/>
    <mergeCell ref="E212:E213"/>
    <mergeCell ref="F212:F213"/>
    <mergeCell ref="A214:A216"/>
    <mergeCell ref="B214:B216"/>
    <mergeCell ref="C214:C216"/>
    <mergeCell ref="D214:D216"/>
    <mergeCell ref="E214:E216"/>
    <mergeCell ref="F214:F216"/>
    <mergeCell ref="A217:A228"/>
    <mergeCell ref="B217:B228"/>
    <mergeCell ref="C217:C228"/>
    <mergeCell ref="D217:D228"/>
    <mergeCell ref="E217:E228"/>
    <mergeCell ref="F217:F228"/>
    <mergeCell ref="A229:A237"/>
    <mergeCell ref="B229:B237"/>
    <mergeCell ref="C229:C237"/>
    <mergeCell ref="D229:D237"/>
    <mergeCell ref="E229:E237"/>
    <mergeCell ref="F229:F237"/>
    <mergeCell ref="A238:A250"/>
    <mergeCell ref="B238:B250"/>
    <mergeCell ref="C238:C250"/>
    <mergeCell ref="D238:D250"/>
    <mergeCell ref="E238:E250"/>
    <mergeCell ref="F238:F250"/>
    <mergeCell ref="A251:A253"/>
    <mergeCell ref="B251:B253"/>
    <mergeCell ref="C251:C253"/>
    <mergeCell ref="D251:D253"/>
    <mergeCell ref="E251:E253"/>
    <mergeCell ref="F251:F253"/>
    <mergeCell ref="A254:A259"/>
    <mergeCell ref="B254:B259"/>
    <mergeCell ref="C254:C259"/>
    <mergeCell ref="D254:D259"/>
    <mergeCell ref="E254:E259"/>
    <mergeCell ref="F254:F259"/>
    <mergeCell ref="A260:A272"/>
    <mergeCell ref="B260:B272"/>
    <mergeCell ref="C260:C272"/>
    <mergeCell ref="D260:D272"/>
    <mergeCell ref="E260:E272"/>
    <mergeCell ref="F260:F272"/>
    <mergeCell ref="A273:A279"/>
    <mergeCell ref="B273:B279"/>
    <mergeCell ref="C273:C279"/>
    <mergeCell ref="D273:D279"/>
    <mergeCell ref="E273:E279"/>
    <mergeCell ref="F273:F279"/>
    <mergeCell ref="A280:A287"/>
    <mergeCell ref="B280:B287"/>
    <mergeCell ref="C280:C287"/>
    <mergeCell ref="D280:D287"/>
    <mergeCell ref="E280:E287"/>
    <mergeCell ref="F280:F287"/>
    <mergeCell ref="A288:A289"/>
    <mergeCell ref="B288:B289"/>
    <mergeCell ref="C288:C289"/>
    <mergeCell ref="D288:D289"/>
    <mergeCell ref="E288:E289"/>
    <mergeCell ref="F288:F289"/>
    <mergeCell ref="A290:A292"/>
    <mergeCell ref="B290:B292"/>
    <mergeCell ref="C290:C292"/>
    <mergeCell ref="D290:D292"/>
    <mergeCell ref="E290:E292"/>
    <mergeCell ref="F290:F292"/>
    <mergeCell ref="A293:A294"/>
    <mergeCell ref="B293:B294"/>
    <mergeCell ref="C293:C294"/>
    <mergeCell ref="D293:D294"/>
    <mergeCell ref="E293:E294"/>
    <mergeCell ref="F293:F294"/>
    <mergeCell ref="A295:A299"/>
    <mergeCell ref="B295:B299"/>
    <mergeCell ref="C295:C299"/>
    <mergeCell ref="D295:D299"/>
    <mergeCell ref="E295:E299"/>
    <mergeCell ref="F295:F299"/>
    <mergeCell ref="A300:A302"/>
    <mergeCell ref="B300:B302"/>
    <mergeCell ref="C300:C302"/>
    <mergeCell ref="D300:D302"/>
    <mergeCell ref="E300:E302"/>
    <mergeCell ref="F300:F302"/>
    <mergeCell ref="A303:A305"/>
    <mergeCell ref="B303:B305"/>
    <mergeCell ref="C303:C305"/>
    <mergeCell ref="D303:D305"/>
    <mergeCell ref="E303:E305"/>
    <mergeCell ref="F303:F305"/>
    <mergeCell ref="A306:A312"/>
    <mergeCell ref="B306:B312"/>
    <mergeCell ref="C306:C312"/>
    <mergeCell ref="D306:D312"/>
    <mergeCell ref="E306:E312"/>
    <mergeCell ref="F306:F312"/>
    <mergeCell ref="A313:A315"/>
    <mergeCell ref="B313:B315"/>
    <mergeCell ref="C313:C315"/>
    <mergeCell ref="D313:D315"/>
    <mergeCell ref="E313:E315"/>
    <mergeCell ref="F313:F315"/>
    <mergeCell ref="A316:A317"/>
    <mergeCell ref="B316:B317"/>
    <mergeCell ref="C316:C317"/>
    <mergeCell ref="D316:D317"/>
    <mergeCell ref="E316:E317"/>
    <mergeCell ref="F316:F317"/>
    <mergeCell ref="A318:A322"/>
    <mergeCell ref="B318:B322"/>
    <mergeCell ref="C318:C322"/>
    <mergeCell ref="D318:D322"/>
    <mergeCell ref="E318:E322"/>
    <mergeCell ref="F318:F322"/>
    <mergeCell ref="A323:A324"/>
    <mergeCell ref="B323:B324"/>
    <mergeCell ref="C323:C324"/>
    <mergeCell ref="D323:D324"/>
    <mergeCell ref="E323:E324"/>
    <mergeCell ref="F323:F324"/>
    <mergeCell ref="A325:C325"/>
    <mergeCell ref="F327:H327"/>
    <mergeCell ref="F334:H334"/>
  </mergeCells>
  <printOptions headings="false" gridLines="false" gridLinesSet="true" horizontalCentered="false" verticalCentered="false"/>
  <pageMargins left="0.7875" right="0.7875" top="0.7875" bottom="0.7875" header="0.511811023622047" footer="0.511811023622047"/>
  <pageSetup paperSize="9" scale="36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221" man="true" max="16383" min="0"/>
  </rowBreaks>
  <colBreaks count="1" manualBreakCount="1">
    <brk id="13" man="true" max="65535" min="0"/>
  </colBreaks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CCCCCC"/>
    <pageSetUpPr fitToPage="false"/>
  </sheetPr>
  <dimension ref="A1:U602"/>
  <sheetViews>
    <sheetView showFormulas="false" showGridLines="true" showRowColHeaders="true" showZeros="true" rightToLeft="false" tabSelected="false" showOutlineSymbols="false" defaultGridColor="true" view="pageBreakPreview" topLeftCell="A1" colorId="64" zoomScale="90" zoomScaleNormal="100" zoomScalePageLayoutView="90" workbookViewId="0">
      <selection pane="topLeft" activeCell="D1" activeCellId="0" sqref="D1"/>
    </sheetView>
  </sheetViews>
  <sheetFormatPr defaultColWidth="9.1484375" defaultRowHeight="15" zeroHeight="false" outlineLevelRow="0" outlineLevelCol="0"/>
  <cols>
    <col collapsed="false" customWidth="true" hidden="false" outlineLevel="0" max="1" min="1" style="263" width="15.71"/>
    <col collapsed="false" customWidth="true" hidden="false" outlineLevel="0" max="3" min="2" style="264" width="15.71"/>
    <col collapsed="false" customWidth="true" hidden="false" outlineLevel="0" max="6" min="4" style="303" width="15.71"/>
    <col collapsed="false" customWidth="true" hidden="false" outlineLevel="0" max="8" min="7" style="264" width="15.71"/>
    <col collapsed="false" customWidth="true" hidden="false" outlineLevel="0" max="9" min="9" style="264" width="22.86"/>
    <col collapsed="false" customWidth="true" hidden="false" outlineLevel="0" max="13" min="10" style="264" width="15.71"/>
    <col collapsed="false" customWidth="true" hidden="false" outlineLevel="0" max="14" min="14" style="264" width="7.71"/>
    <col collapsed="false" customWidth="true" hidden="false" outlineLevel="0" max="15" min="15" style="265" width="6.85"/>
    <col collapsed="false" customWidth="true" hidden="false" outlineLevel="0" max="16" min="16" style="265" width="11.71"/>
    <col collapsed="false" customWidth="true" hidden="false" outlineLevel="0" max="17" min="17" style="265" width="14.29"/>
    <col collapsed="false" customWidth="false" hidden="false" outlineLevel="0" max="18" min="18" style="265" width="9.14"/>
    <col collapsed="false" customWidth="true" hidden="false" outlineLevel="0" max="19" min="19" style="265" width="6.29"/>
    <col collapsed="false" customWidth="true" hidden="false" outlineLevel="0" max="20" min="20" style="265" width="14.71"/>
    <col collapsed="false" customWidth="true" hidden="false" outlineLevel="0" max="21" min="21" style="265" width="7.86"/>
    <col collapsed="false" customWidth="false" hidden="false" outlineLevel="0" max="16384" min="22" style="1" width="9.14"/>
  </cols>
  <sheetData>
    <row r="1" customFormat="false" ht="97.5" hidden="false" customHeight="true" outlineLevel="0" collapsed="false">
      <c r="A1" s="169"/>
      <c r="B1" s="169"/>
      <c r="C1" s="169"/>
      <c r="D1" s="304" t="s">
        <v>4</v>
      </c>
      <c r="E1" s="304"/>
      <c r="F1" s="304"/>
      <c r="G1" s="304"/>
      <c r="H1" s="304"/>
      <c r="I1" s="304"/>
      <c r="J1" s="304"/>
      <c r="K1" s="304"/>
      <c r="L1" s="304"/>
      <c r="M1" s="304"/>
      <c r="N1" s="167"/>
      <c r="O1" s="167"/>
      <c r="P1" s="167"/>
      <c r="Q1" s="167"/>
      <c r="R1" s="167"/>
      <c r="S1" s="167"/>
      <c r="T1" s="167"/>
      <c r="U1" s="167"/>
    </row>
    <row r="2" customFormat="false" ht="46.5" hidden="false" customHeight="true" outlineLevel="0" collapsed="false">
      <c r="A2" s="112" t="s">
        <v>4208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67"/>
      <c r="O2" s="167"/>
      <c r="P2" s="167"/>
      <c r="Q2" s="167"/>
      <c r="R2" s="167"/>
      <c r="S2" s="167"/>
      <c r="T2" s="167"/>
      <c r="U2" s="167"/>
    </row>
    <row r="3" customFormat="false" ht="49.5" hidden="false" customHeight="true" outlineLevel="0" collapsed="false">
      <c r="A3" s="305" t="s">
        <v>3780</v>
      </c>
      <c r="B3" s="306" t="s">
        <v>4209</v>
      </c>
      <c r="C3" s="306" t="s">
        <v>3782</v>
      </c>
      <c r="D3" s="307" t="s">
        <v>3783</v>
      </c>
      <c r="E3" s="307" t="s">
        <v>3784</v>
      </c>
      <c r="F3" s="307" t="s">
        <v>3785</v>
      </c>
      <c r="G3" s="306" t="s">
        <v>3786</v>
      </c>
      <c r="H3" s="306" t="s">
        <v>3787</v>
      </c>
      <c r="I3" s="306" t="s">
        <v>3788</v>
      </c>
      <c r="J3" s="306" t="s">
        <v>3789</v>
      </c>
      <c r="K3" s="306" t="s">
        <v>3790</v>
      </c>
      <c r="L3" s="306" t="s">
        <v>3791</v>
      </c>
      <c r="M3" s="308" t="s">
        <v>3995</v>
      </c>
      <c r="N3" s="309"/>
      <c r="O3" s="268" t="s">
        <v>3793</v>
      </c>
      <c r="P3" s="268"/>
      <c r="Q3" s="268"/>
      <c r="R3" s="310"/>
      <c r="S3" s="269" t="s">
        <v>3793</v>
      </c>
      <c r="T3" s="269"/>
      <c r="U3" s="269"/>
    </row>
    <row r="4" customFormat="false" ht="17.15" hidden="false" customHeight="false" outlineLevel="0" collapsed="false">
      <c r="A4" s="311" t="n">
        <v>0.56</v>
      </c>
      <c r="B4" s="247" t="s">
        <v>4210</v>
      </c>
      <c r="C4" s="312" t="s">
        <v>4211</v>
      </c>
      <c r="D4" s="312" t="n">
        <v>0.1</v>
      </c>
      <c r="E4" s="312" t="n">
        <v>0.53</v>
      </c>
      <c r="F4" s="312" t="n">
        <v>7.38</v>
      </c>
      <c r="G4" s="294" t="s">
        <v>3838</v>
      </c>
      <c r="H4" s="295" t="n">
        <v>4</v>
      </c>
      <c r="I4" s="295" t="n">
        <v>5.45</v>
      </c>
      <c r="J4" s="295" t="n">
        <v>12.5</v>
      </c>
      <c r="K4" s="248" t="n">
        <f aca="false">VLOOKUP(J4,$S$5:$T$19,2,)</f>
        <v>0.96</v>
      </c>
      <c r="L4" s="248" t="n">
        <f aca="false">H4*I4*K4</f>
        <v>20.928</v>
      </c>
      <c r="M4" s="249" t="str">
        <f aca="false">VLOOKUP(J4,$S:$U,3,)</f>
        <v>1/2"</v>
      </c>
      <c r="O4" s="275" t="s">
        <v>3796</v>
      </c>
      <c r="P4" s="276" t="s">
        <v>3797</v>
      </c>
      <c r="Q4" s="277" t="s">
        <v>3798</v>
      </c>
      <c r="S4" s="278" t="s">
        <v>3796</v>
      </c>
      <c r="T4" s="279" t="s">
        <v>3799</v>
      </c>
      <c r="U4" s="280" t="s">
        <v>3800</v>
      </c>
    </row>
    <row r="5" customFormat="false" ht="15" hidden="false" customHeight="false" outlineLevel="0" collapsed="false">
      <c r="A5" s="311"/>
      <c r="B5" s="247"/>
      <c r="C5" s="312"/>
      <c r="D5" s="312"/>
      <c r="E5" s="312"/>
      <c r="F5" s="312"/>
      <c r="G5" s="273" t="s">
        <v>3839</v>
      </c>
      <c r="H5" s="274" t="n">
        <v>2</v>
      </c>
      <c r="I5" s="274" t="n">
        <v>5.6</v>
      </c>
      <c r="J5" s="274" t="n">
        <v>12.5</v>
      </c>
      <c r="K5" s="177" t="n">
        <f aca="false">VLOOKUP(J5,$S$5:$T$19,2,)</f>
        <v>0.96</v>
      </c>
      <c r="L5" s="177" t="n">
        <f aca="false">H5*I5*K5</f>
        <v>10.752</v>
      </c>
      <c r="M5" s="184" t="str">
        <f aca="false">VLOOKUP(J5,$S:$U,3,)</f>
        <v>1/2"</v>
      </c>
      <c r="O5" s="278" t="n">
        <v>4.2</v>
      </c>
      <c r="P5" s="177" t="n">
        <f aca="false">SUMIF(J:J,O5,L:L)</f>
        <v>0</v>
      </c>
      <c r="Q5" s="184" t="n">
        <f aca="false">P5*1.1</f>
        <v>0</v>
      </c>
      <c r="S5" s="278" t="n">
        <v>4.2</v>
      </c>
      <c r="T5" s="279" t="n">
        <v>0.109</v>
      </c>
      <c r="U5" s="281" t="s">
        <v>3802</v>
      </c>
    </row>
    <row r="6" customFormat="false" ht="15" hidden="false" customHeight="true" outlineLevel="0" collapsed="false">
      <c r="A6" s="311"/>
      <c r="B6" s="247"/>
      <c r="C6" s="312"/>
      <c r="D6" s="312"/>
      <c r="E6" s="312"/>
      <c r="F6" s="312"/>
      <c r="G6" s="273" t="s">
        <v>3840</v>
      </c>
      <c r="H6" s="274" t="n">
        <v>1</v>
      </c>
      <c r="I6" s="274" t="n">
        <f aca="false">35*1.33</f>
        <v>46.55</v>
      </c>
      <c r="J6" s="274" t="n">
        <v>6.3</v>
      </c>
      <c r="K6" s="177" t="n">
        <f aca="false">VLOOKUP(J6,$S$5:$T$19,2,)</f>
        <v>0.25</v>
      </c>
      <c r="L6" s="177" t="n">
        <f aca="false">H6*I6*K6</f>
        <v>11.6375</v>
      </c>
      <c r="M6" s="184" t="str">
        <f aca="false">VLOOKUP(J6,$S:$U,3,)</f>
        <v>1/4"</v>
      </c>
      <c r="O6" s="278" t="n">
        <v>5</v>
      </c>
      <c r="P6" s="177" t="n">
        <f aca="false">SUMIF(J:J,O6,L:L)</f>
        <v>0</v>
      </c>
      <c r="Q6" s="184" t="n">
        <f aca="false">P6*1.1</f>
        <v>0</v>
      </c>
      <c r="S6" s="278" t="n">
        <v>5</v>
      </c>
      <c r="T6" s="279" t="n">
        <v>0.154</v>
      </c>
      <c r="U6" s="281" t="s">
        <v>3803</v>
      </c>
    </row>
    <row r="7" customFormat="false" ht="15" hidden="false" customHeight="true" outlineLevel="0" collapsed="false">
      <c r="A7" s="311"/>
      <c r="B7" s="247"/>
      <c r="C7" s="312"/>
      <c r="D7" s="312"/>
      <c r="E7" s="312"/>
      <c r="F7" s="312"/>
      <c r="G7" s="273" t="s">
        <v>3841</v>
      </c>
      <c r="H7" s="274" t="n">
        <v>1</v>
      </c>
      <c r="I7" s="274" t="n">
        <f aca="false">35*0.28</f>
        <v>9.8</v>
      </c>
      <c r="J7" s="274" t="n">
        <v>6.3</v>
      </c>
      <c r="K7" s="177" t="n">
        <f aca="false">VLOOKUP(J7,$S$5:$T$19,2,)</f>
        <v>0.25</v>
      </c>
      <c r="L7" s="250" t="n">
        <f aca="false">H7*I7*K7</f>
        <v>2.45</v>
      </c>
      <c r="M7" s="251" t="str">
        <f aca="false">VLOOKUP(J7,$S:$U,3,)</f>
        <v>1/4"</v>
      </c>
      <c r="O7" s="278" t="n">
        <v>6</v>
      </c>
      <c r="P7" s="177" t="n">
        <f aca="false">SUMIF(J:J,O7,L:L)</f>
        <v>0</v>
      </c>
      <c r="Q7" s="184" t="n">
        <f aca="false">P7*1.1</f>
        <v>0</v>
      </c>
      <c r="S7" s="278" t="n">
        <v>6</v>
      </c>
      <c r="T7" s="279" t="n">
        <v>0.222</v>
      </c>
      <c r="U7" s="281" t="s">
        <v>3804</v>
      </c>
    </row>
    <row r="8" customFormat="false" ht="15.75" hidden="false" customHeight="true" outlineLevel="0" collapsed="false">
      <c r="A8" s="313" t="n">
        <v>0.56</v>
      </c>
      <c r="B8" s="313" t="s">
        <v>3933</v>
      </c>
      <c r="C8" s="313" t="s">
        <v>4212</v>
      </c>
      <c r="D8" s="314" t="n">
        <v>0.3</v>
      </c>
      <c r="E8" s="314" t="n">
        <v>0.24</v>
      </c>
      <c r="F8" s="314" t="n">
        <v>4.74</v>
      </c>
      <c r="G8" s="273" t="s">
        <v>3838</v>
      </c>
      <c r="H8" s="274" t="n">
        <v>4</v>
      </c>
      <c r="I8" s="274" t="n">
        <v>2.55</v>
      </c>
      <c r="J8" s="274" t="n">
        <v>12.5</v>
      </c>
      <c r="K8" s="177" t="n">
        <f aca="false">VLOOKUP(J8,$S$5:$T$19,2,)</f>
        <v>0.96</v>
      </c>
      <c r="L8" s="248" t="n">
        <f aca="false">H8*I8*K8</f>
        <v>9.792</v>
      </c>
      <c r="M8" s="249" t="str">
        <f aca="false">VLOOKUP(J8,$S:$U,3,)</f>
        <v>1/2"</v>
      </c>
      <c r="O8" s="282" t="s">
        <v>3805</v>
      </c>
      <c r="P8" s="283" t="n">
        <f aca="false">SUM(P5:P7)</f>
        <v>0</v>
      </c>
      <c r="Q8" s="284" t="n">
        <f aca="false">SUM(Q5:Q7)</f>
        <v>0</v>
      </c>
      <c r="R8" s="285" t="e">
        <f aca="false">Q8-#REF!</f>
        <v>#REF!</v>
      </c>
    </row>
    <row r="9" customFormat="false" ht="16.5" hidden="false" customHeight="true" outlineLevel="0" collapsed="false">
      <c r="A9" s="313"/>
      <c r="B9" s="313"/>
      <c r="C9" s="313"/>
      <c r="D9" s="314"/>
      <c r="E9" s="314"/>
      <c r="F9" s="314"/>
      <c r="G9" s="273" t="s">
        <v>3839</v>
      </c>
      <c r="H9" s="274" t="n">
        <v>4</v>
      </c>
      <c r="I9" s="274" t="n">
        <v>3.75</v>
      </c>
      <c r="J9" s="274" t="n">
        <v>12.5</v>
      </c>
      <c r="K9" s="177" t="n">
        <f aca="false">VLOOKUP(J9,$S$5:$T$19,2,)</f>
        <v>0.96</v>
      </c>
      <c r="L9" s="177" t="n">
        <f aca="false">H9*I9*K9</f>
        <v>14.4</v>
      </c>
      <c r="M9" s="184" t="str">
        <f aca="false">VLOOKUP(J9,$S:$U,3,)</f>
        <v>1/2"</v>
      </c>
      <c r="S9" s="269" t="s">
        <v>3806</v>
      </c>
      <c r="T9" s="269"/>
      <c r="U9" s="269"/>
    </row>
    <row r="10" customFormat="false" ht="17.15" hidden="false" customHeight="true" outlineLevel="0" collapsed="false">
      <c r="A10" s="313"/>
      <c r="B10" s="313"/>
      <c r="C10" s="313"/>
      <c r="D10" s="314"/>
      <c r="E10" s="314"/>
      <c r="F10" s="314"/>
      <c r="G10" s="273" t="s">
        <v>3840</v>
      </c>
      <c r="H10" s="274" t="n">
        <v>4</v>
      </c>
      <c r="I10" s="274" t="n">
        <v>1.4</v>
      </c>
      <c r="J10" s="274" t="n">
        <v>12.5</v>
      </c>
      <c r="K10" s="177" t="n">
        <f aca="false">VLOOKUP(J10,$S$5:$T$19,2,)</f>
        <v>0.96</v>
      </c>
      <c r="L10" s="177" t="n">
        <f aca="false">H10*I10*K10</f>
        <v>5.376</v>
      </c>
      <c r="M10" s="184" t="str">
        <f aca="false">VLOOKUP(J10,$S:$U,3,)</f>
        <v>1/2"</v>
      </c>
      <c r="O10" s="268" t="s">
        <v>3806</v>
      </c>
      <c r="P10" s="268"/>
      <c r="Q10" s="268"/>
      <c r="S10" s="278" t="s">
        <v>3796</v>
      </c>
      <c r="T10" s="279" t="s">
        <v>3799</v>
      </c>
      <c r="U10" s="280" t="s">
        <v>3800</v>
      </c>
    </row>
    <row r="11" customFormat="false" ht="15" hidden="false" customHeight="true" outlineLevel="0" collapsed="false">
      <c r="A11" s="313"/>
      <c r="B11" s="313"/>
      <c r="C11" s="313"/>
      <c r="D11" s="314"/>
      <c r="E11" s="314"/>
      <c r="F11" s="314"/>
      <c r="G11" s="273" t="s">
        <v>3841</v>
      </c>
      <c r="H11" s="274" t="n">
        <v>1</v>
      </c>
      <c r="I11" s="274" t="n">
        <f aca="false">35*0.83</f>
        <v>29.05</v>
      </c>
      <c r="J11" s="274" t="n">
        <v>6.3</v>
      </c>
      <c r="K11" s="177" t="n">
        <f aca="false">VLOOKUP(J11,$S$5:$T$19,2,)</f>
        <v>0.25</v>
      </c>
      <c r="L11" s="250" t="n">
        <f aca="false">H11*I11*K11</f>
        <v>7.2625</v>
      </c>
      <c r="M11" s="251" t="str">
        <f aca="false">VLOOKUP(J11,$S:$U,3,)</f>
        <v>1/4"</v>
      </c>
      <c r="O11" s="275" t="s">
        <v>3796</v>
      </c>
      <c r="P11" s="276" t="s">
        <v>3797</v>
      </c>
      <c r="Q11" s="277" t="s">
        <v>3798</v>
      </c>
      <c r="S11" s="278" t="n">
        <v>6.3</v>
      </c>
      <c r="T11" s="279" t="n">
        <v>0.25</v>
      </c>
      <c r="U11" s="281" t="s">
        <v>3804</v>
      </c>
    </row>
    <row r="12" customFormat="false" ht="15" hidden="false" customHeight="false" outlineLevel="0" collapsed="false">
      <c r="A12" s="313" t="n">
        <v>0.56</v>
      </c>
      <c r="B12" s="313" t="s">
        <v>3934</v>
      </c>
      <c r="C12" s="313" t="s">
        <v>4212</v>
      </c>
      <c r="D12" s="314" t="n">
        <v>0.3</v>
      </c>
      <c r="E12" s="314" t="n">
        <v>0.24</v>
      </c>
      <c r="F12" s="314" t="n">
        <v>4.74</v>
      </c>
      <c r="G12" s="273" t="s">
        <v>3838</v>
      </c>
      <c r="H12" s="274" t="n">
        <v>4</v>
      </c>
      <c r="I12" s="274" t="n">
        <v>2.55</v>
      </c>
      <c r="J12" s="274" t="n">
        <v>12.5</v>
      </c>
      <c r="K12" s="177" t="n">
        <f aca="false">VLOOKUP(J12,$S$5:$T$19,2,)</f>
        <v>0.96</v>
      </c>
      <c r="L12" s="248" t="n">
        <f aca="false">H12*I12*K12</f>
        <v>9.792</v>
      </c>
      <c r="M12" s="249" t="str">
        <f aca="false">VLOOKUP(J12,$S:$U,3,)</f>
        <v>1/2"</v>
      </c>
      <c r="O12" s="278" t="n">
        <v>6.3</v>
      </c>
      <c r="P12" s="177" t="n">
        <f aca="false">SUMIF(J:J,O12,L:L)</f>
        <v>1654.0125</v>
      </c>
      <c r="Q12" s="184" t="n">
        <f aca="false">P12*1.1</f>
        <v>1819.41375</v>
      </c>
      <c r="S12" s="278" t="n">
        <v>8</v>
      </c>
      <c r="T12" s="279" t="n">
        <v>0.4</v>
      </c>
      <c r="U12" s="281" t="s">
        <v>3807</v>
      </c>
    </row>
    <row r="13" customFormat="false" ht="15" hidden="false" customHeight="false" outlineLevel="0" collapsed="false">
      <c r="A13" s="313"/>
      <c r="B13" s="313"/>
      <c r="C13" s="313"/>
      <c r="D13" s="314"/>
      <c r="E13" s="314"/>
      <c r="F13" s="314"/>
      <c r="G13" s="273" t="s">
        <v>3839</v>
      </c>
      <c r="H13" s="274" t="n">
        <v>4</v>
      </c>
      <c r="I13" s="274" t="n">
        <v>3.75</v>
      </c>
      <c r="J13" s="274" t="n">
        <v>12.5</v>
      </c>
      <c r="K13" s="177" t="n">
        <f aca="false">VLOOKUP(J13,$S$5:$T$19,2,)</f>
        <v>0.96</v>
      </c>
      <c r="L13" s="177" t="n">
        <f aca="false">H13*I13*K13</f>
        <v>14.4</v>
      </c>
      <c r="M13" s="184" t="str">
        <f aca="false">VLOOKUP(J13,$S:$U,3,)</f>
        <v>1/2"</v>
      </c>
      <c r="O13" s="278" t="n">
        <v>8</v>
      </c>
      <c r="P13" s="177" t="n">
        <f aca="false">SUMIF(J:J,O13,L:L)</f>
        <v>0</v>
      </c>
      <c r="Q13" s="184" t="n">
        <f aca="false">P13*1.1</f>
        <v>0</v>
      </c>
      <c r="S13" s="278" t="n">
        <v>10</v>
      </c>
      <c r="T13" s="279" t="n">
        <v>0.62</v>
      </c>
      <c r="U13" s="281" t="s">
        <v>3808</v>
      </c>
    </row>
    <row r="14" customFormat="false" ht="15" hidden="false" customHeight="false" outlineLevel="0" collapsed="false">
      <c r="A14" s="313"/>
      <c r="B14" s="313"/>
      <c r="C14" s="313"/>
      <c r="D14" s="314"/>
      <c r="E14" s="314"/>
      <c r="F14" s="314"/>
      <c r="G14" s="273" t="s">
        <v>3840</v>
      </c>
      <c r="H14" s="274" t="n">
        <v>4</v>
      </c>
      <c r="I14" s="274" t="n">
        <v>1.4</v>
      </c>
      <c r="J14" s="274" t="n">
        <v>12.5</v>
      </c>
      <c r="K14" s="177" t="n">
        <f aca="false">VLOOKUP(J14,$S$5:$T$19,2,)</f>
        <v>0.96</v>
      </c>
      <c r="L14" s="177" t="n">
        <f aca="false">H14*I14*K14</f>
        <v>5.376</v>
      </c>
      <c r="M14" s="184" t="str">
        <f aca="false">VLOOKUP(J14,$S:$U,3,)</f>
        <v>1/2"</v>
      </c>
      <c r="O14" s="278" t="n">
        <v>10</v>
      </c>
      <c r="P14" s="177" t="n">
        <f aca="false">SUMIF(J:J,O14,L:L)</f>
        <v>0</v>
      </c>
      <c r="Q14" s="184" t="n">
        <f aca="false">P14*1.1</f>
        <v>0</v>
      </c>
      <c r="S14" s="278" t="n">
        <v>12.5</v>
      </c>
      <c r="T14" s="279" t="n">
        <v>0.96</v>
      </c>
      <c r="U14" s="281" t="s">
        <v>3809</v>
      </c>
    </row>
    <row r="15" customFormat="false" ht="15" hidden="false" customHeight="false" outlineLevel="0" collapsed="false">
      <c r="A15" s="313"/>
      <c r="B15" s="313"/>
      <c r="C15" s="313"/>
      <c r="D15" s="314"/>
      <c r="E15" s="314"/>
      <c r="F15" s="314"/>
      <c r="G15" s="273" t="s">
        <v>3841</v>
      </c>
      <c r="H15" s="274" t="n">
        <v>1</v>
      </c>
      <c r="I15" s="274" t="n">
        <f aca="false">35*0.83</f>
        <v>29.05</v>
      </c>
      <c r="J15" s="274" t="n">
        <v>6.3</v>
      </c>
      <c r="K15" s="177" t="n">
        <f aca="false">VLOOKUP(J15,$S$5:$T$19,2,)</f>
        <v>0.25</v>
      </c>
      <c r="L15" s="250" t="n">
        <f aca="false">H15*I15*K15</f>
        <v>7.2625</v>
      </c>
      <c r="M15" s="251" t="str">
        <f aca="false">VLOOKUP(J15,$S:$U,3,)</f>
        <v>1/4"</v>
      </c>
      <c r="O15" s="278" t="n">
        <v>12.5</v>
      </c>
      <c r="P15" s="177" t="n">
        <f aca="false">SUMIF(J:J,O15,L:L)</f>
        <v>5778.7872</v>
      </c>
      <c r="Q15" s="184" t="n">
        <f aca="false">P15*1.1</f>
        <v>6356.66592</v>
      </c>
      <c r="S15" s="278" t="n">
        <v>16</v>
      </c>
      <c r="T15" s="279" t="n">
        <v>1.58</v>
      </c>
      <c r="U15" s="281" t="s">
        <v>3810</v>
      </c>
    </row>
    <row r="16" customFormat="false" ht="15" hidden="false" customHeight="false" outlineLevel="0" collapsed="false">
      <c r="A16" s="313" t="n">
        <v>0.56</v>
      </c>
      <c r="B16" s="313" t="s">
        <v>3935</v>
      </c>
      <c r="C16" s="313" t="s">
        <v>4213</v>
      </c>
      <c r="D16" s="314" t="n">
        <v>0.15</v>
      </c>
      <c r="E16" s="314" t="n">
        <v>0.24</v>
      </c>
      <c r="F16" s="314" t="n">
        <v>4.74</v>
      </c>
      <c r="G16" s="273" t="s">
        <v>3838</v>
      </c>
      <c r="H16" s="274" t="n">
        <v>4</v>
      </c>
      <c r="I16" s="274" t="n">
        <v>2.55</v>
      </c>
      <c r="J16" s="274" t="n">
        <v>12.5</v>
      </c>
      <c r="K16" s="177" t="n">
        <f aca="false">VLOOKUP(J16,$S$5:$T$19,2,)</f>
        <v>0.96</v>
      </c>
      <c r="L16" s="248" t="n">
        <f aca="false">H16*I16*K16</f>
        <v>9.792</v>
      </c>
      <c r="M16" s="249" t="str">
        <f aca="false">VLOOKUP(J16,$S:$U,3,)</f>
        <v>1/2"</v>
      </c>
      <c r="O16" s="278" t="n">
        <v>16</v>
      </c>
      <c r="P16" s="177" t="n">
        <f aca="false">SUMIF(J:J,O16,L:L)</f>
        <v>210.93</v>
      </c>
      <c r="Q16" s="184" t="n">
        <f aca="false">P16*1.1</f>
        <v>232.023</v>
      </c>
      <c r="S16" s="278" t="n">
        <v>20</v>
      </c>
      <c r="T16" s="279" t="n">
        <v>2.47</v>
      </c>
      <c r="U16" s="281" t="s">
        <v>3811</v>
      </c>
    </row>
    <row r="17" customFormat="false" ht="15" hidden="false" customHeight="false" outlineLevel="0" collapsed="false">
      <c r="A17" s="313"/>
      <c r="B17" s="313"/>
      <c r="C17" s="313"/>
      <c r="D17" s="314"/>
      <c r="E17" s="314"/>
      <c r="F17" s="314"/>
      <c r="G17" s="273" t="s">
        <v>3839</v>
      </c>
      <c r="H17" s="274" t="n">
        <v>4</v>
      </c>
      <c r="I17" s="274" t="n">
        <v>3.75</v>
      </c>
      <c r="J17" s="274" t="n">
        <v>12.5</v>
      </c>
      <c r="K17" s="177" t="n">
        <f aca="false">VLOOKUP(J17,$S$5:$T$19,2,)</f>
        <v>0.96</v>
      </c>
      <c r="L17" s="177" t="n">
        <f aca="false">H17*I17*K17</f>
        <v>14.4</v>
      </c>
      <c r="M17" s="184" t="str">
        <f aca="false">VLOOKUP(J17,$S:$U,3,)</f>
        <v>1/2"</v>
      </c>
      <c r="O17" s="278" t="n">
        <v>20</v>
      </c>
      <c r="P17" s="177" t="n">
        <f aca="false">SUMIF(J:J,O17,L:L)</f>
        <v>0</v>
      </c>
      <c r="Q17" s="184" t="n">
        <f aca="false">P17*1.1</f>
        <v>0</v>
      </c>
      <c r="S17" s="278" t="n">
        <v>25</v>
      </c>
      <c r="T17" s="279" t="n">
        <v>3.85</v>
      </c>
      <c r="U17" s="281" t="s">
        <v>3812</v>
      </c>
    </row>
    <row r="18" customFormat="false" ht="15" hidden="false" customHeight="false" outlineLevel="0" collapsed="false">
      <c r="A18" s="313"/>
      <c r="B18" s="313"/>
      <c r="C18" s="313"/>
      <c r="D18" s="314"/>
      <c r="E18" s="314"/>
      <c r="F18" s="314"/>
      <c r="G18" s="273" t="s">
        <v>3840</v>
      </c>
      <c r="H18" s="274" t="n">
        <v>4</v>
      </c>
      <c r="I18" s="274" t="n">
        <v>1.4</v>
      </c>
      <c r="J18" s="274" t="n">
        <v>12.5</v>
      </c>
      <c r="K18" s="177" t="n">
        <f aca="false">VLOOKUP(J18,$S$5:$T$19,2,)</f>
        <v>0.96</v>
      </c>
      <c r="L18" s="177" t="n">
        <f aca="false">H18*I18*K18</f>
        <v>5.376</v>
      </c>
      <c r="M18" s="184" t="str">
        <f aca="false">VLOOKUP(J18,$S:$U,3,)</f>
        <v>1/2"</v>
      </c>
      <c r="O18" s="278" t="n">
        <v>25</v>
      </c>
      <c r="P18" s="177" t="n">
        <f aca="false">SUMIF(J:J,O18,L:L)</f>
        <v>0</v>
      </c>
      <c r="Q18" s="184" t="n">
        <f aca="false">P18*1.1</f>
        <v>0</v>
      </c>
      <c r="S18" s="282" t="n">
        <v>32</v>
      </c>
      <c r="T18" s="288" t="n">
        <v>6.31</v>
      </c>
      <c r="U18" s="289" t="s">
        <v>3813</v>
      </c>
    </row>
    <row r="19" customFormat="false" ht="15" hidden="false" customHeight="false" outlineLevel="0" collapsed="false">
      <c r="A19" s="313"/>
      <c r="B19" s="313"/>
      <c r="C19" s="313"/>
      <c r="D19" s="314"/>
      <c r="E19" s="314"/>
      <c r="F19" s="314"/>
      <c r="G19" s="273" t="s">
        <v>3841</v>
      </c>
      <c r="H19" s="274" t="n">
        <v>1</v>
      </c>
      <c r="I19" s="274" t="n">
        <f aca="false">35*0.83</f>
        <v>29.05</v>
      </c>
      <c r="J19" s="274" t="n">
        <v>6.3</v>
      </c>
      <c r="K19" s="177" t="n">
        <f aca="false">VLOOKUP(J19,$S$5:$T$19,2,)</f>
        <v>0.25</v>
      </c>
      <c r="L19" s="250" t="n">
        <f aca="false">H19*I19*K19</f>
        <v>7.2625</v>
      </c>
      <c r="M19" s="251" t="str">
        <f aca="false">VLOOKUP(J19,$S:$U,3,)</f>
        <v>1/4"</v>
      </c>
      <c r="O19" s="278" t="n">
        <v>32</v>
      </c>
      <c r="P19" s="177" t="n">
        <f aca="false">SUMIF(J:J,O19,L:L)</f>
        <v>0</v>
      </c>
      <c r="Q19" s="184" t="n">
        <f aca="false">P19*1.1</f>
        <v>0</v>
      </c>
    </row>
    <row r="20" customFormat="false" ht="15" hidden="false" customHeight="false" outlineLevel="0" collapsed="false">
      <c r="A20" s="313" t="n">
        <v>0.56</v>
      </c>
      <c r="B20" s="313" t="s">
        <v>3936</v>
      </c>
      <c r="C20" s="313" t="s">
        <v>4212</v>
      </c>
      <c r="D20" s="314" t="n">
        <v>0.3</v>
      </c>
      <c r="E20" s="314" t="n">
        <v>0.24</v>
      </c>
      <c r="F20" s="314" t="n">
        <v>4.74</v>
      </c>
      <c r="G20" s="273" t="s">
        <v>3838</v>
      </c>
      <c r="H20" s="274" t="n">
        <v>4</v>
      </c>
      <c r="I20" s="274" t="n">
        <v>2.55</v>
      </c>
      <c r="J20" s="274" t="n">
        <v>12.5</v>
      </c>
      <c r="K20" s="177" t="n">
        <f aca="false">VLOOKUP(J20,$S$5:$T$19,2,)</f>
        <v>0.96</v>
      </c>
      <c r="L20" s="248" t="n">
        <f aca="false">H20*I20*K20</f>
        <v>9.792</v>
      </c>
      <c r="M20" s="249" t="str">
        <f aca="false">VLOOKUP(J20,$S:$U,3,)</f>
        <v>1/2"</v>
      </c>
      <c r="O20" s="290" t="s">
        <v>3805</v>
      </c>
      <c r="P20" s="283" t="n">
        <f aca="false">SUM(P12:P19)</f>
        <v>7643.7297</v>
      </c>
      <c r="Q20" s="291" t="n">
        <f aca="false">P20*1.1</f>
        <v>8408.10267</v>
      </c>
      <c r="R20" s="285" t="e">
        <f aca="false">Q20-#REF!</f>
        <v>#REF!</v>
      </c>
    </row>
    <row r="21" customFormat="false" ht="15" hidden="false" customHeight="false" outlineLevel="0" collapsed="false">
      <c r="A21" s="313"/>
      <c r="B21" s="313"/>
      <c r="C21" s="313"/>
      <c r="D21" s="314"/>
      <c r="E21" s="314"/>
      <c r="F21" s="314"/>
      <c r="G21" s="273" t="s">
        <v>3839</v>
      </c>
      <c r="H21" s="274" t="n">
        <v>4</v>
      </c>
      <c r="I21" s="274" t="n">
        <v>3.75</v>
      </c>
      <c r="J21" s="274" t="n">
        <v>12.5</v>
      </c>
      <c r="K21" s="177" t="n">
        <f aca="false">VLOOKUP(J21,$S$5:$T$19,2,)</f>
        <v>0.96</v>
      </c>
      <c r="L21" s="177" t="n">
        <f aca="false">H21*I21*K21</f>
        <v>14.4</v>
      </c>
      <c r="M21" s="184" t="str">
        <f aca="false">VLOOKUP(J21,$S:$U,3,)</f>
        <v>1/2"</v>
      </c>
    </row>
    <row r="22" customFormat="false" ht="15" hidden="false" customHeight="false" outlineLevel="0" collapsed="false">
      <c r="A22" s="313"/>
      <c r="B22" s="313"/>
      <c r="C22" s="313"/>
      <c r="D22" s="314"/>
      <c r="E22" s="314"/>
      <c r="F22" s="314"/>
      <c r="G22" s="273" t="s">
        <v>3840</v>
      </c>
      <c r="H22" s="274" t="n">
        <v>4</v>
      </c>
      <c r="I22" s="274" t="n">
        <v>1.4</v>
      </c>
      <c r="J22" s="274" t="n">
        <v>12.5</v>
      </c>
      <c r="K22" s="177" t="n">
        <f aca="false">VLOOKUP(J22,$S$5:$T$19,2,)</f>
        <v>0.96</v>
      </c>
      <c r="L22" s="177" t="n">
        <f aca="false">H22*I22*K22</f>
        <v>5.376</v>
      </c>
      <c r="M22" s="184" t="str">
        <f aca="false">VLOOKUP(J22,$S:$U,3,)</f>
        <v>1/2"</v>
      </c>
      <c r="S22" s="264"/>
      <c r="T22" s="264"/>
      <c r="U22" s="264"/>
    </row>
    <row r="23" customFormat="false" ht="15" hidden="false" customHeight="false" outlineLevel="0" collapsed="false">
      <c r="A23" s="313"/>
      <c r="B23" s="313"/>
      <c r="C23" s="313"/>
      <c r="D23" s="314"/>
      <c r="E23" s="314"/>
      <c r="F23" s="314"/>
      <c r="G23" s="273" t="s">
        <v>3841</v>
      </c>
      <c r="H23" s="274" t="n">
        <v>1</v>
      </c>
      <c r="I23" s="274" t="n">
        <f aca="false">35*0.83</f>
        <v>29.05</v>
      </c>
      <c r="J23" s="274" t="n">
        <v>6.3</v>
      </c>
      <c r="K23" s="177" t="n">
        <f aca="false">VLOOKUP(J23,$S$5:$T$19,2,)</f>
        <v>0.25</v>
      </c>
      <c r="L23" s="250" t="n">
        <f aca="false">H23*I23*K23</f>
        <v>7.2625</v>
      </c>
      <c r="M23" s="251" t="str">
        <f aca="false">VLOOKUP(J23,$S:$U,3,)</f>
        <v>1/4"</v>
      </c>
      <c r="S23" s="264"/>
      <c r="T23" s="264"/>
      <c r="U23" s="264"/>
    </row>
    <row r="24" customFormat="false" ht="15" hidden="false" customHeight="false" outlineLevel="0" collapsed="false">
      <c r="A24" s="313" t="n">
        <v>0.56</v>
      </c>
      <c r="B24" s="313" t="s">
        <v>3937</v>
      </c>
      <c r="C24" s="313" t="s">
        <v>4212</v>
      </c>
      <c r="D24" s="314" t="n">
        <v>0.3</v>
      </c>
      <c r="E24" s="314" t="n">
        <v>0.24</v>
      </c>
      <c r="F24" s="314" t="n">
        <v>4.74</v>
      </c>
      <c r="G24" s="273" t="s">
        <v>3838</v>
      </c>
      <c r="H24" s="274" t="n">
        <v>4</v>
      </c>
      <c r="I24" s="274" t="n">
        <v>2.55</v>
      </c>
      <c r="J24" s="274" t="n">
        <v>12.5</v>
      </c>
      <c r="K24" s="177" t="n">
        <f aca="false">VLOOKUP(J24,$S$5:$T$19,2,)</f>
        <v>0.96</v>
      </c>
      <c r="L24" s="248" t="n">
        <f aca="false">H24*I24*K24</f>
        <v>9.792</v>
      </c>
      <c r="M24" s="249" t="str">
        <f aca="false">VLOOKUP(J24,$S:$U,3,)</f>
        <v>1/2"</v>
      </c>
      <c r="S24" s="264"/>
      <c r="T24" s="264"/>
      <c r="U24" s="264"/>
    </row>
    <row r="25" customFormat="false" ht="15" hidden="false" customHeight="false" outlineLevel="0" collapsed="false">
      <c r="A25" s="313"/>
      <c r="B25" s="313"/>
      <c r="C25" s="313"/>
      <c r="D25" s="314"/>
      <c r="E25" s="314"/>
      <c r="F25" s="314"/>
      <c r="G25" s="273" t="s">
        <v>3839</v>
      </c>
      <c r="H25" s="274" t="n">
        <v>4</v>
      </c>
      <c r="I25" s="274" t="n">
        <v>3.75</v>
      </c>
      <c r="J25" s="274" t="n">
        <v>12.5</v>
      </c>
      <c r="K25" s="177" t="n">
        <f aca="false">VLOOKUP(J25,$S$5:$T$19,2,)</f>
        <v>0.96</v>
      </c>
      <c r="L25" s="177" t="n">
        <f aca="false">H25*I25*K25</f>
        <v>14.4</v>
      </c>
      <c r="M25" s="184" t="str">
        <f aca="false">VLOOKUP(J25,$S:$U,3,)</f>
        <v>1/2"</v>
      </c>
      <c r="S25" s="264"/>
      <c r="T25" s="264"/>
      <c r="U25" s="264"/>
    </row>
    <row r="26" customFormat="false" ht="15" hidden="false" customHeight="false" outlineLevel="0" collapsed="false">
      <c r="A26" s="313"/>
      <c r="B26" s="313"/>
      <c r="C26" s="313"/>
      <c r="D26" s="314"/>
      <c r="E26" s="314"/>
      <c r="F26" s="314"/>
      <c r="G26" s="273" t="s">
        <v>3840</v>
      </c>
      <c r="H26" s="274" t="n">
        <v>4</v>
      </c>
      <c r="I26" s="274" t="n">
        <v>1.4</v>
      </c>
      <c r="J26" s="274" t="n">
        <v>12.5</v>
      </c>
      <c r="K26" s="177" t="n">
        <f aca="false">VLOOKUP(J26,$S$5:$T$19,2,)</f>
        <v>0.96</v>
      </c>
      <c r="L26" s="177" t="n">
        <f aca="false">H26*I26*K26</f>
        <v>5.376</v>
      </c>
      <c r="M26" s="184" t="str">
        <f aca="false">VLOOKUP(J26,$S:$U,3,)</f>
        <v>1/2"</v>
      </c>
      <c r="S26" s="264"/>
      <c r="T26" s="264"/>
      <c r="U26" s="264"/>
    </row>
    <row r="27" customFormat="false" ht="15" hidden="false" customHeight="false" outlineLevel="0" collapsed="false">
      <c r="A27" s="313"/>
      <c r="B27" s="313"/>
      <c r="C27" s="313"/>
      <c r="D27" s="314"/>
      <c r="E27" s="314"/>
      <c r="F27" s="314"/>
      <c r="G27" s="273" t="s">
        <v>3841</v>
      </c>
      <c r="H27" s="274" t="n">
        <v>1</v>
      </c>
      <c r="I27" s="274" t="n">
        <f aca="false">35*0.83</f>
        <v>29.05</v>
      </c>
      <c r="J27" s="274" t="n">
        <v>6.3</v>
      </c>
      <c r="K27" s="177" t="n">
        <f aca="false">VLOOKUP(J27,$S$5:$T$19,2,)</f>
        <v>0.25</v>
      </c>
      <c r="L27" s="250" t="n">
        <f aca="false">H27*I27*K27</f>
        <v>7.2625</v>
      </c>
      <c r="M27" s="251" t="str">
        <f aca="false">VLOOKUP(J27,$S:$U,3,)</f>
        <v>1/4"</v>
      </c>
      <c r="S27" s="264"/>
      <c r="T27" s="264"/>
      <c r="U27" s="264"/>
    </row>
    <row r="28" customFormat="false" ht="15" hidden="false" customHeight="false" outlineLevel="0" collapsed="false">
      <c r="A28" s="313" t="n">
        <v>0.56</v>
      </c>
      <c r="B28" s="313" t="s">
        <v>3938</v>
      </c>
      <c r="C28" s="313" t="s">
        <v>4212</v>
      </c>
      <c r="D28" s="314" t="n">
        <v>0.3</v>
      </c>
      <c r="E28" s="314" t="n">
        <v>0.24</v>
      </c>
      <c r="F28" s="314" t="n">
        <v>4.74</v>
      </c>
      <c r="G28" s="273" t="s">
        <v>3838</v>
      </c>
      <c r="H28" s="274" t="n">
        <v>4</v>
      </c>
      <c r="I28" s="274" t="n">
        <v>2.55</v>
      </c>
      <c r="J28" s="274" t="n">
        <v>12.5</v>
      </c>
      <c r="K28" s="177" t="n">
        <f aca="false">VLOOKUP(J28,$S$5:$T$19,2,)</f>
        <v>0.96</v>
      </c>
      <c r="L28" s="248" t="n">
        <f aca="false">H28*I28*K28</f>
        <v>9.792</v>
      </c>
      <c r="M28" s="249" t="str">
        <f aca="false">VLOOKUP(J28,$S:$U,3,)</f>
        <v>1/2"</v>
      </c>
    </row>
    <row r="29" customFormat="false" ht="15" hidden="false" customHeight="false" outlineLevel="0" collapsed="false">
      <c r="A29" s="313"/>
      <c r="B29" s="313"/>
      <c r="C29" s="313"/>
      <c r="D29" s="314"/>
      <c r="E29" s="314"/>
      <c r="F29" s="314"/>
      <c r="G29" s="273" t="s">
        <v>3839</v>
      </c>
      <c r="H29" s="274" t="n">
        <v>4</v>
      </c>
      <c r="I29" s="274" t="n">
        <v>3.75</v>
      </c>
      <c r="J29" s="274" t="n">
        <v>12.5</v>
      </c>
      <c r="K29" s="177" t="n">
        <f aca="false">VLOOKUP(J29,$S$5:$T$19,2,)</f>
        <v>0.96</v>
      </c>
      <c r="L29" s="177" t="n">
        <f aca="false">H29*I29*K29</f>
        <v>14.4</v>
      </c>
      <c r="M29" s="184" t="str">
        <f aca="false">VLOOKUP(J29,$S:$U,3,)</f>
        <v>1/2"</v>
      </c>
    </row>
    <row r="30" customFormat="false" ht="15" hidden="false" customHeight="false" outlineLevel="0" collapsed="false">
      <c r="A30" s="313"/>
      <c r="B30" s="313"/>
      <c r="C30" s="313"/>
      <c r="D30" s="314"/>
      <c r="E30" s="314"/>
      <c r="F30" s="314"/>
      <c r="G30" s="273" t="s">
        <v>3840</v>
      </c>
      <c r="H30" s="274" t="n">
        <v>4</v>
      </c>
      <c r="I30" s="274" t="n">
        <v>1.4</v>
      </c>
      <c r="J30" s="274" t="n">
        <v>12.5</v>
      </c>
      <c r="K30" s="177" t="n">
        <f aca="false">VLOOKUP(J30,$S$5:$T$19,2,)</f>
        <v>0.96</v>
      </c>
      <c r="L30" s="177" t="n">
        <f aca="false">H30*I30*K30</f>
        <v>5.376</v>
      </c>
      <c r="M30" s="184" t="str">
        <f aca="false">VLOOKUP(J30,$S:$U,3,)</f>
        <v>1/2"</v>
      </c>
    </row>
    <row r="31" customFormat="false" ht="15" hidden="false" customHeight="false" outlineLevel="0" collapsed="false">
      <c r="A31" s="313"/>
      <c r="B31" s="313"/>
      <c r="C31" s="313"/>
      <c r="D31" s="314"/>
      <c r="E31" s="314"/>
      <c r="F31" s="314"/>
      <c r="G31" s="273" t="s">
        <v>3841</v>
      </c>
      <c r="H31" s="274" t="n">
        <v>1</v>
      </c>
      <c r="I31" s="274" t="n">
        <f aca="false">35*0.83</f>
        <v>29.05</v>
      </c>
      <c r="J31" s="274" t="n">
        <v>6.3</v>
      </c>
      <c r="K31" s="177" t="n">
        <f aca="false">VLOOKUP(J31,$S$5:$T$19,2,)</f>
        <v>0.25</v>
      </c>
      <c r="L31" s="250" t="n">
        <f aca="false">H31*I31*K31</f>
        <v>7.2625</v>
      </c>
      <c r="M31" s="251" t="str">
        <f aca="false">VLOOKUP(J31,$S:$U,3,)</f>
        <v>1/4"</v>
      </c>
    </row>
    <row r="32" customFormat="false" ht="15" hidden="false" customHeight="false" outlineLevel="0" collapsed="false">
      <c r="A32" s="313" t="n">
        <v>0.56</v>
      </c>
      <c r="B32" s="313" t="s">
        <v>3939</v>
      </c>
      <c r="C32" s="313" t="s">
        <v>4212</v>
      </c>
      <c r="D32" s="314" t="n">
        <v>0.3</v>
      </c>
      <c r="E32" s="314" t="n">
        <v>0.24</v>
      </c>
      <c r="F32" s="314" t="n">
        <v>4.74</v>
      </c>
      <c r="G32" s="273" t="s">
        <v>3838</v>
      </c>
      <c r="H32" s="274" t="n">
        <v>4</v>
      </c>
      <c r="I32" s="274" t="n">
        <v>2.55</v>
      </c>
      <c r="J32" s="274" t="n">
        <v>12.5</v>
      </c>
      <c r="K32" s="177" t="n">
        <f aca="false">VLOOKUP(J32,$S$5:$T$19,2,)</f>
        <v>0.96</v>
      </c>
      <c r="L32" s="248" t="n">
        <f aca="false">H32*I32*K32</f>
        <v>9.792</v>
      </c>
      <c r="M32" s="249" t="str">
        <f aca="false">VLOOKUP(J32,$S:$U,3,)</f>
        <v>1/2"</v>
      </c>
    </row>
    <row r="33" customFormat="false" ht="15" hidden="false" customHeight="false" outlineLevel="0" collapsed="false">
      <c r="A33" s="313"/>
      <c r="B33" s="313"/>
      <c r="C33" s="313"/>
      <c r="D33" s="314"/>
      <c r="E33" s="314"/>
      <c r="F33" s="314"/>
      <c r="G33" s="273" t="s">
        <v>3839</v>
      </c>
      <c r="H33" s="274" t="n">
        <v>4</v>
      </c>
      <c r="I33" s="274" t="n">
        <v>3.75</v>
      </c>
      <c r="J33" s="274" t="n">
        <v>12.5</v>
      </c>
      <c r="K33" s="177" t="n">
        <f aca="false">VLOOKUP(J33,$S$5:$T$19,2,)</f>
        <v>0.96</v>
      </c>
      <c r="L33" s="177" t="n">
        <f aca="false">H33*I33*K33</f>
        <v>14.4</v>
      </c>
      <c r="M33" s="184" t="str">
        <f aca="false">VLOOKUP(J33,$S:$U,3,)</f>
        <v>1/2"</v>
      </c>
    </row>
    <row r="34" customFormat="false" ht="15" hidden="false" customHeight="false" outlineLevel="0" collapsed="false">
      <c r="A34" s="313"/>
      <c r="B34" s="313"/>
      <c r="C34" s="313"/>
      <c r="D34" s="314"/>
      <c r="E34" s="314"/>
      <c r="F34" s="314"/>
      <c r="G34" s="273" t="s">
        <v>3840</v>
      </c>
      <c r="H34" s="274" t="n">
        <v>4</v>
      </c>
      <c r="I34" s="274" t="n">
        <v>1.4</v>
      </c>
      <c r="J34" s="274" t="n">
        <v>12.5</v>
      </c>
      <c r="K34" s="177" t="n">
        <f aca="false">VLOOKUP(J34,$S$5:$T$19,2,)</f>
        <v>0.96</v>
      </c>
      <c r="L34" s="177" t="n">
        <f aca="false">H34*I34*K34</f>
        <v>5.376</v>
      </c>
      <c r="M34" s="184" t="str">
        <f aca="false">VLOOKUP(J34,$S:$U,3,)</f>
        <v>1/2"</v>
      </c>
    </row>
    <row r="35" customFormat="false" ht="15" hidden="false" customHeight="false" outlineLevel="0" collapsed="false">
      <c r="A35" s="313"/>
      <c r="B35" s="313"/>
      <c r="C35" s="313"/>
      <c r="D35" s="314"/>
      <c r="E35" s="314"/>
      <c r="F35" s="314"/>
      <c r="G35" s="292" t="s">
        <v>3841</v>
      </c>
      <c r="H35" s="293" t="n">
        <v>1</v>
      </c>
      <c r="I35" s="293" t="n">
        <f aca="false">35*0.83</f>
        <v>29.05</v>
      </c>
      <c r="J35" s="293" t="n">
        <v>6.3</v>
      </c>
      <c r="K35" s="250" t="n">
        <f aca="false">VLOOKUP(J35,$S$5:$T$19,2,)</f>
        <v>0.25</v>
      </c>
      <c r="L35" s="250" t="n">
        <f aca="false">H35*I35*K35</f>
        <v>7.2625</v>
      </c>
      <c r="M35" s="251" t="str">
        <f aca="false">VLOOKUP(J35,$S:$U,3,)</f>
        <v>1/4"</v>
      </c>
    </row>
    <row r="36" customFormat="false" ht="15" hidden="false" customHeight="false" outlineLevel="0" collapsed="false">
      <c r="A36" s="311" t="n">
        <v>0.56</v>
      </c>
      <c r="B36" s="311" t="s">
        <v>3940</v>
      </c>
      <c r="C36" s="311" t="s">
        <v>4212</v>
      </c>
      <c r="D36" s="315" t="n">
        <v>0.3</v>
      </c>
      <c r="E36" s="315" t="n">
        <v>0.24</v>
      </c>
      <c r="F36" s="315" t="n">
        <v>4.74</v>
      </c>
      <c r="G36" s="294" t="s">
        <v>3838</v>
      </c>
      <c r="H36" s="295" t="n">
        <v>4</v>
      </c>
      <c r="I36" s="295" t="n">
        <v>2.55</v>
      </c>
      <c r="J36" s="295" t="n">
        <v>12.5</v>
      </c>
      <c r="K36" s="248" t="n">
        <f aca="false">VLOOKUP(J36,$S$5:$T$19,2,)</f>
        <v>0.96</v>
      </c>
      <c r="L36" s="248" t="n">
        <f aca="false">H36*I36*K36</f>
        <v>9.792</v>
      </c>
      <c r="M36" s="249" t="str">
        <f aca="false">VLOOKUP(J36,$S:$U,3,)</f>
        <v>1/2"</v>
      </c>
    </row>
    <row r="37" customFormat="false" ht="15" hidden="false" customHeight="false" outlineLevel="0" collapsed="false">
      <c r="A37" s="311"/>
      <c r="B37" s="311"/>
      <c r="C37" s="311"/>
      <c r="D37" s="315"/>
      <c r="E37" s="315"/>
      <c r="F37" s="315"/>
      <c r="G37" s="273" t="s">
        <v>3839</v>
      </c>
      <c r="H37" s="274" t="n">
        <v>4</v>
      </c>
      <c r="I37" s="274" t="n">
        <v>3.75</v>
      </c>
      <c r="J37" s="274" t="n">
        <v>12.5</v>
      </c>
      <c r="K37" s="177" t="n">
        <f aca="false">VLOOKUP(J37,$S$5:$T$19,2,)</f>
        <v>0.96</v>
      </c>
      <c r="L37" s="177" t="n">
        <f aca="false">H37*I37*K37</f>
        <v>14.4</v>
      </c>
      <c r="M37" s="184" t="str">
        <f aca="false">VLOOKUP(J37,$S:$U,3,)</f>
        <v>1/2"</v>
      </c>
    </row>
    <row r="38" customFormat="false" ht="15" hidden="false" customHeight="false" outlineLevel="0" collapsed="false">
      <c r="A38" s="311"/>
      <c r="B38" s="311"/>
      <c r="C38" s="311"/>
      <c r="D38" s="315"/>
      <c r="E38" s="315"/>
      <c r="F38" s="315"/>
      <c r="G38" s="273" t="s">
        <v>3840</v>
      </c>
      <c r="H38" s="274" t="n">
        <v>4</v>
      </c>
      <c r="I38" s="274" t="n">
        <v>1.4</v>
      </c>
      <c r="J38" s="274" t="n">
        <v>12.5</v>
      </c>
      <c r="K38" s="177" t="n">
        <f aca="false">VLOOKUP(J38,$S$5:$T$19,2,)</f>
        <v>0.96</v>
      </c>
      <c r="L38" s="177" t="n">
        <f aca="false">H38*I38*K38</f>
        <v>5.376</v>
      </c>
      <c r="M38" s="184" t="str">
        <f aca="false">VLOOKUP(J38,$S:$U,3,)</f>
        <v>1/2"</v>
      </c>
    </row>
    <row r="39" customFormat="false" ht="15" hidden="false" customHeight="false" outlineLevel="0" collapsed="false">
      <c r="A39" s="311"/>
      <c r="B39" s="311"/>
      <c r="C39" s="311"/>
      <c r="D39" s="315"/>
      <c r="E39" s="315"/>
      <c r="F39" s="315"/>
      <c r="G39" s="292" t="s">
        <v>3841</v>
      </c>
      <c r="H39" s="293" t="n">
        <v>1</v>
      </c>
      <c r="I39" s="293" t="n">
        <f aca="false">35*0.83</f>
        <v>29.05</v>
      </c>
      <c r="J39" s="293" t="n">
        <v>6.3</v>
      </c>
      <c r="K39" s="250" t="n">
        <f aca="false">VLOOKUP(J39,$S$5:$T$19,2,)</f>
        <v>0.25</v>
      </c>
      <c r="L39" s="250" t="n">
        <f aca="false">H39*I39*K39</f>
        <v>7.2625</v>
      </c>
      <c r="M39" s="251" t="str">
        <f aca="false">VLOOKUP(J39,$S:$U,3,)</f>
        <v>1/4"</v>
      </c>
    </row>
    <row r="40" customFormat="false" ht="15" hidden="false" customHeight="false" outlineLevel="0" collapsed="false">
      <c r="A40" s="311" t="n">
        <v>0.56</v>
      </c>
      <c r="B40" s="311" t="s">
        <v>3941</v>
      </c>
      <c r="C40" s="311" t="s">
        <v>4212</v>
      </c>
      <c r="D40" s="315" t="n">
        <v>0.3</v>
      </c>
      <c r="E40" s="315" t="n">
        <v>0.24</v>
      </c>
      <c r="F40" s="315" t="n">
        <v>4.74</v>
      </c>
      <c r="G40" s="294" t="s">
        <v>3838</v>
      </c>
      <c r="H40" s="295" t="n">
        <v>4</v>
      </c>
      <c r="I40" s="295" t="n">
        <v>2.55</v>
      </c>
      <c r="J40" s="295" t="n">
        <v>12.5</v>
      </c>
      <c r="K40" s="248" t="n">
        <f aca="false">VLOOKUP(J40,$S$5:$T$19,2,)</f>
        <v>0.96</v>
      </c>
      <c r="L40" s="248" t="n">
        <f aca="false">H40*I40*K40</f>
        <v>9.792</v>
      </c>
      <c r="M40" s="249" t="str">
        <f aca="false">VLOOKUP(J40,$S:$U,3,)</f>
        <v>1/2"</v>
      </c>
    </row>
    <row r="41" customFormat="false" ht="15" hidden="false" customHeight="false" outlineLevel="0" collapsed="false">
      <c r="A41" s="311"/>
      <c r="B41" s="311"/>
      <c r="C41" s="311"/>
      <c r="D41" s="315"/>
      <c r="E41" s="315"/>
      <c r="F41" s="315"/>
      <c r="G41" s="273" t="s">
        <v>3839</v>
      </c>
      <c r="H41" s="274" t="n">
        <v>4</v>
      </c>
      <c r="I41" s="274" t="n">
        <v>3.75</v>
      </c>
      <c r="J41" s="274" t="n">
        <v>12.5</v>
      </c>
      <c r="K41" s="177" t="n">
        <f aca="false">VLOOKUP(J41,$S$5:$T$19,2,)</f>
        <v>0.96</v>
      </c>
      <c r="L41" s="177" t="n">
        <f aca="false">H41*I41*K41</f>
        <v>14.4</v>
      </c>
      <c r="M41" s="184" t="str">
        <f aca="false">VLOOKUP(J41,$S:$U,3,)</f>
        <v>1/2"</v>
      </c>
    </row>
    <row r="42" customFormat="false" ht="15" hidden="false" customHeight="false" outlineLevel="0" collapsed="false">
      <c r="A42" s="311"/>
      <c r="B42" s="311"/>
      <c r="C42" s="311"/>
      <c r="D42" s="315"/>
      <c r="E42" s="315"/>
      <c r="F42" s="315"/>
      <c r="G42" s="273" t="s">
        <v>3840</v>
      </c>
      <c r="H42" s="274" t="n">
        <v>4</v>
      </c>
      <c r="I42" s="274" t="n">
        <v>1.4</v>
      </c>
      <c r="J42" s="274" t="n">
        <v>12.5</v>
      </c>
      <c r="K42" s="177" t="n">
        <f aca="false">VLOOKUP(J42,$S$5:$T$19,2,)</f>
        <v>0.96</v>
      </c>
      <c r="L42" s="177" t="n">
        <f aca="false">H42*I42*K42</f>
        <v>5.376</v>
      </c>
      <c r="M42" s="184" t="str">
        <f aca="false">VLOOKUP(J42,$S:$U,3,)</f>
        <v>1/2"</v>
      </c>
    </row>
    <row r="43" customFormat="false" ht="15" hidden="false" customHeight="false" outlineLevel="0" collapsed="false">
      <c r="A43" s="311"/>
      <c r="B43" s="311"/>
      <c r="C43" s="311"/>
      <c r="D43" s="315"/>
      <c r="E43" s="315"/>
      <c r="F43" s="315"/>
      <c r="G43" s="292" t="s">
        <v>3841</v>
      </c>
      <c r="H43" s="293" t="n">
        <v>1</v>
      </c>
      <c r="I43" s="293" t="n">
        <f aca="false">35*0.83</f>
        <v>29.05</v>
      </c>
      <c r="J43" s="293" t="n">
        <v>6.3</v>
      </c>
      <c r="K43" s="250" t="n">
        <f aca="false">VLOOKUP(J43,$S$5:$T$19,2,)</f>
        <v>0.25</v>
      </c>
      <c r="L43" s="250" t="n">
        <f aca="false">H43*I43*K43</f>
        <v>7.2625</v>
      </c>
      <c r="M43" s="251" t="str">
        <f aca="false">VLOOKUP(J43,$S:$U,3,)</f>
        <v>1/4"</v>
      </c>
    </row>
    <row r="44" customFormat="false" ht="15" hidden="false" customHeight="false" outlineLevel="0" collapsed="false">
      <c r="A44" s="316" t="n">
        <v>0.56</v>
      </c>
      <c r="B44" s="316" t="s">
        <v>3942</v>
      </c>
      <c r="C44" s="311" t="s">
        <v>4212</v>
      </c>
      <c r="D44" s="315" t="n">
        <v>0.3</v>
      </c>
      <c r="E44" s="315" t="n">
        <v>0.24</v>
      </c>
      <c r="F44" s="315" t="n">
        <v>4.74</v>
      </c>
      <c r="G44" s="294" t="s">
        <v>3838</v>
      </c>
      <c r="H44" s="295" t="n">
        <v>4</v>
      </c>
      <c r="I44" s="295" t="n">
        <v>2.55</v>
      </c>
      <c r="J44" s="295" t="n">
        <v>12.5</v>
      </c>
      <c r="K44" s="248" t="n">
        <f aca="false">VLOOKUP(J44,$S$5:$T$19,2,)</f>
        <v>0.96</v>
      </c>
      <c r="L44" s="248" t="n">
        <f aca="false">H44*I44*K44</f>
        <v>9.792</v>
      </c>
      <c r="M44" s="249" t="str">
        <f aca="false">VLOOKUP(J44,$S:$U,3,)</f>
        <v>1/2"</v>
      </c>
    </row>
    <row r="45" customFormat="false" ht="15" hidden="false" customHeight="false" outlineLevel="0" collapsed="false">
      <c r="A45" s="316"/>
      <c r="B45" s="316"/>
      <c r="C45" s="311"/>
      <c r="D45" s="315"/>
      <c r="E45" s="315"/>
      <c r="F45" s="315"/>
      <c r="G45" s="273" t="s">
        <v>3839</v>
      </c>
      <c r="H45" s="274" t="n">
        <v>4</v>
      </c>
      <c r="I45" s="274" t="n">
        <v>1.4</v>
      </c>
      <c r="J45" s="274" t="n">
        <v>12.5</v>
      </c>
      <c r="K45" s="177" t="n">
        <f aca="false">VLOOKUP(J45,$S$5:$T$19,2,)</f>
        <v>0.96</v>
      </c>
      <c r="L45" s="177" t="n">
        <f aca="false">H45*I45*K45</f>
        <v>5.376</v>
      </c>
      <c r="M45" s="184" t="str">
        <f aca="false">VLOOKUP(J45,$S:$U,3,)</f>
        <v>1/2"</v>
      </c>
    </row>
    <row r="46" customFormat="false" ht="15" hidden="false" customHeight="false" outlineLevel="0" collapsed="false">
      <c r="A46" s="316"/>
      <c r="B46" s="316"/>
      <c r="C46" s="311"/>
      <c r="D46" s="315"/>
      <c r="E46" s="315"/>
      <c r="F46" s="315"/>
      <c r="G46" s="273" t="s">
        <v>3840</v>
      </c>
      <c r="H46" s="274" t="n">
        <v>4</v>
      </c>
      <c r="I46" s="274" t="n">
        <v>3.58</v>
      </c>
      <c r="J46" s="274" t="n">
        <v>12.5</v>
      </c>
      <c r="K46" s="177" t="n">
        <f aca="false">VLOOKUP(J46,$S$5:$T$19,2,)</f>
        <v>0.96</v>
      </c>
      <c r="L46" s="177" t="n">
        <f aca="false">H46*I46*K46</f>
        <v>13.7472</v>
      </c>
      <c r="M46" s="184" t="str">
        <f aca="false">VLOOKUP(J46,$S:$U,3,)</f>
        <v>1/2"</v>
      </c>
    </row>
    <row r="47" customFormat="false" ht="15" hidden="false" customHeight="false" outlineLevel="0" collapsed="false">
      <c r="A47" s="316"/>
      <c r="B47" s="316"/>
      <c r="C47" s="311"/>
      <c r="D47" s="315"/>
      <c r="E47" s="315"/>
      <c r="F47" s="315"/>
      <c r="G47" s="292" t="s">
        <v>3841</v>
      </c>
      <c r="H47" s="293" t="n">
        <v>1</v>
      </c>
      <c r="I47" s="293" t="n">
        <f aca="false">35*0.83</f>
        <v>29.05</v>
      </c>
      <c r="J47" s="293" t="n">
        <v>6.3</v>
      </c>
      <c r="K47" s="250" t="n">
        <f aca="false">VLOOKUP(J47,$S$5:$T$19,2,)</f>
        <v>0.25</v>
      </c>
      <c r="L47" s="250" t="n">
        <f aca="false">H47*I47*K47</f>
        <v>7.2625</v>
      </c>
      <c r="M47" s="251" t="str">
        <f aca="false">VLOOKUP(J47,$S:$U,3,)</f>
        <v>1/4"</v>
      </c>
    </row>
    <row r="48" customFormat="false" ht="15" hidden="false" customHeight="false" outlineLevel="0" collapsed="false">
      <c r="A48" s="311" t="n">
        <v>0.56</v>
      </c>
      <c r="B48" s="311" t="s">
        <v>3943</v>
      </c>
      <c r="C48" s="311" t="s">
        <v>4212</v>
      </c>
      <c r="D48" s="315" t="n">
        <v>0.3</v>
      </c>
      <c r="E48" s="315" t="n">
        <v>0.24</v>
      </c>
      <c r="F48" s="315" t="n">
        <v>4.74</v>
      </c>
      <c r="G48" s="294" t="s">
        <v>3838</v>
      </c>
      <c r="H48" s="295" t="n">
        <v>4</v>
      </c>
      <c r="I48" s="295" t="n">
        <v>2.55</v>
      </c>
      <c r="J48" s="295" t="n">
        <v>12.5</v>
      </c>
      <c r="K48" s="248" t="n">
        <f aca="false">VLOOKUP(J48,$S$5:$T$19,2,)</f>
        <v>0.96</v>
      </c>
      <c r="L48" s="248" t="n">
        <f aca="false">H48*I48*K48</f>
        <v>9.792</v>
      </c>
      <c r="M48" s="249" t="str">
        <f aca="false">VLOOKUP(J48,$S:$U,3,)</f>
        <v>1/2"</v>
      </c>
    </row>
    <row r="49" customFormat="false" ht="15" hidden="false" customHeight="false" outlineLevel="0" collapsed="false">
      <c r="A49" s="311"/>
      <c r="B49" s="311"/>
      <c r="C49" s="311"/>
      <c r="D49" s="315"/>
      <c r="E49" s="315"/>
      <c r="F49" s="315"/>
      <c r="G49" s="273" t="s">
        <v>3839</v>
      </c>
      <c r="H49" s="274" t="n">
        <v>4</v>
      </c>
      <c r="I49" s="274" t="n">
        <v>3.75</v>
      </c>
      <c r="J49" s="274" t="n">
        <v>12.5</v>
      </c>
      <c r="K49" s="177" t="n">
        <f aca="false">VLOOKUP(J49,$S$5:$T$19,2,)</f>
        <v>0.96</v>
      </c>
      <c r="L49" s="177" t="n">
        <f aca="false">H49*I49*K49</f>
        <v>14.4</v>
      </c>
      <c r="M49" s="184" t="str">
        <f aca="false">VLOOKUP(J49,$S:$U,3,)</f>
        <v>1/2"</v>
      </c>
    </row>
    <row r="50" customFormat="false" ht="15" hidden="false" customHeight="false" outlineLevel="0" collapsed="false">
      <c r="A50" s="311"/>
      <c r="B50" s="311"/>
      <c r="C50" s="311"/>
      <c r="D50" s="315"/>
      <c r="E50" s="315"/>
      <c r="F50" s="315"/>
      <c r="G50" s="273" t="s">
        <v>3840</v>
      </c>
      <c r="H50" s="274" t="n">
        <v>4</v>
      </c>
      <c r="I50" s="274" t="n">
        <v>1.4</v>
      </c>
      <c r="J50" s="274" t="n">
        <v>12.5</v>
      </c>
      <c r="K50" s="177" t="n">
        <f aca="false">VLOOKUP(J50,$S$5:$T$19,2,)</f>
        <v>0.96</v>
      </c>
      <c r="L50" s="177" t="n">
        <f aca="false">H50*I50*K50</f>
        <v>5.376</v>
      </c>
      <c r="M50" s="184" t="str">
        <f aca="false">VLOOKUP(J50,$S:$U,3,)</f>
        <v>1/2"</v>
      </c>
    </row>
    <row r="51" customFormat="false" ht="15" hidden="false" customHeight="false" outlineLevel="0" collapsed="false">
      <c r="A51" s="311"/>
      <c r="B51" s="311"/>
      <c r="C51" s="311"/>
      <c r="D51" s="315"/>
      <c r="E51" s="315"/>
      <c r="F51" s="315"/>
      <c r="G51" s="292" t="s">
        <v>3841</v>
      </c>
      <c r="H51" s="293" t="n">
        <v>1</v>
      </c>
      <c r="I51" s="293" t="n">
        <f aca="false">35*0.83</f>
        <v>29.05</v>
      </c>
      <c r="J51" s="293" t="n">
        <v>6.3</v>
      </c>
      <c r="K51" s="250" t="n">
        <f aca="false">VLOOKUP(J51,$S$5:$T$19,2,)</f>
        <v>0.25</v>
      </c>
      <c r="L51" s="250" t="n">
        <f aca="false">H51*I51*K51</f>
        <v>7.2625</v>
      </c>
      <c r="M51" s="251" t="str">
        <f aca="false">VLOOKUP(J51,$S:$U,3,)</f>
        <v>1/4"</v>
      </c>
    </row>
    <row r="52" customFormat="false" ht="15" hidden="false" customHeight="false" outlineLevel="0" collapsed="false">
      <c r="A52" s="311" t="n">
        <v>0.56</v>
      </c>
      <c r="B52" s="311" t="s">
        <v>3944</v>
      </c>
      <c r="C52" s="311" t="s">
        <v>4212</v>
      </c>
      <c r="D52" s="315" t="n">
        <v>0.3</v>
      </c>
      <c r="E52" s="315" t="n">
        <v>0.24</v>
      </c>
      <c r="F52" s="315" t="n">
        <v>4.74</v>
      </c>
      <c r="G52" s="294" t="s">
        <v>3838</v>
      </c>
      <c r="H52" s="295" t="n">
        <v>4</v>
      </c>
      <c r="I52" s="295" t="n">
        <v>2.55</v>
      </c>
      <c r="J52" s="295" t="n">
        <v>12.5</v>
      </c>
      <c r="K52" s="248" t="n">
        <f aca="false">VLOOKUP(J52,$S$5:$T$19,2,)</f>
        <v>0.96</v>
      </c>
      <c r="L52" s="248" t="n">
        <f aca="false">H52*I52*K52</f>
        <v>9.792</v>
      </c>
      <c r="M52" s="249" t="str">
        <f aca="false">VLOOKUP(J52,$S:$U,3,)</f>
        <v>1/2"</v>
      </c>
    </row>
    <row r="53" customFormat="false" ht="15" hidden="false" customHeight="false" outlineLevel="0" collapsed="false">
      <c r="A53" s="311"/>
      <c r="B53" s="311"/>
      <c r="C53" s="311"/>
      <c r="D53" s="315"/>
      <c r="E53" s="315"/>
      <c r="F53" s="315"/>
      <c r="G53" s="273" t="s">
        <v>3839</v>
      </c>
      <c r="H53" s="274" t="n">
        <v>4</v>
      </c>
      <c r="I53" s="274" t="n">
        <v>3.75</v>
      </c>
      <c r="J53" s="274" t="n">
        <v>12.5</v>
      </c>
      <c r="K53" s="177" t="n">
        <f aca="false">VLOOKUP(J53,$S$5:$T$19,2,)</f>
        <v>0.96</v>
      </c>
      <c r="L53" s="177" t="n">
        <f aca="false">H53*I53*K53</f>
        <v>14.4</v>
      </c>
      <c r="M53" s="184" t="str">
        <f aca="false">VLOOKUP(J53,$S:$U,3,)</f>
        <v>1/2"</v>
      </c>
    </row>
    <row r="54" customFormat="false" ht="15" hidden="false" customHeight="false" outlineLevel="0" collapsed="false">
      <c r="A54" s="311"/>
      <c r="B54" s="311"/>
      <c r="C54" s="311"/>
      <c r="D54" s="315"/>
      <c r="E54" s="315"/>
      <c r="F54" s="315"/>
      <c r="G54" s="273" t="s">
        <v>3840</v>
      </c>
      <c r="H54" s="274" t="n">
        <v>4</v>
      </c>
      <c r="I54" s="274" t="n">
        <v>1.4</v>
      </c>
      <c r="J54" s="274" t="n">
        <v>12.5</v>
      </c>
      <c r="K54" s="177" t="n">
        <f aca="false">VLOOKUP(J54,$S$5:$T$19,2,)</f>
        <v>0.96</v>
      </c>
      <c r="L54" s="177" t="n">
        <f aca="false">H54*I54*K54</f>
        <v>5.376</v>
      </c>
      <c r="M54" s="184" t="str">
        <f aca="false">VLOOKUP(J54,$S:$U,3,)</f>
        <v>1/2"</v>
      </c>
    </row>
    <row r="55" customFormat="false" ht="15" hidden="false" customHeight="false" outlineLevel="0" collapsed="false">
      <c r="A55" s="311"/>
      <c r="B55" s="311"/>
      <c r="C55" s="311"/>
      <c r="D55" s="315"/>
      <c r="E55" s="315"/>
      <c r="F55" s="315"/>
      <c r="G55" s="292" t="s">
        <v>3841</v>
      </c>
      <c r="H55" s="293" t="n">
        <v>1</v>
      </c>
      <c r="I55" s="293" t="n">
        <f aca="false">35*0.83</f>
        <v>29.05</v>
      </c>
      <c r="J55" s="293" t="n">
        <v>6.3</v>
      </c>
      <c r="K55" s="250" t="n">
        <f aca="false">VLOOKUP(J55,$S$5:$T$19,2,)</f>
        <v>0.25</v>
      </c>
      <c r="L55" s="250" t="n">
        <f aca="false">H55*I55*K55</f>
        <v>7.2625</v>
      </c>
      <c r="M55" s="251" t="str">
        <f aca="false">VLOOKUP(J55,$S:$U,3,)</f>
        <v>1/4"</v>
      </c>
    </row>
    <row r="56" customFormat="false" ht="15" hidden="false" customHeight="false" outlineLevel="0" collapsed="false">
      <c r="A56" s="311" t="n">
        <v>0.56</v>
      </c>
      <c r="B56" s="311" t="s">
        <v>3945</v>
      </c>
      <c r="C56" s="311" t="s">
        <v>4212</v>
      </c>
      <c r="D56" s="315" t="n">
        <v>0.3</v>
      </c>
      <c r="E56" s="315" t="n">
        <v>0.24</v>
      </c>
      <c r="F56" s="315" t="n">
        <v>4.74</v>
      </c>
      <c r="G56" s="294" t="s">
        <v>3838</v>
      </c>
      <c r="H56" s="295" t="n">
        <v>4</v>
      </c>
      <c r="I56" s="295" t="n">
        <v>2.55</v>
      </c>
      <c r="J56" s="295" t="n">
        <v>12.5</v>
      </c>
      <c r="K56" s="248" t="n">
        <f aca="false">VLOOKUP(J56,$S$5:$T$19,2,)</f>
        <v>0.96</v>
      </c>
      <c r="L56" s="248" t="n">
        <f aca="false">H56*I56*K56</f>
        <v>9.792</v>
      </c>
      <c r="M56" s="249" t="str">
        <f aca="false">VLOOKUP(J56,$S:$U,3,)</f>
        <v>1/2"</v>
      </c>
    </row>
    <row r="57" customFormat="false" ht="15" hidden="false" customHeight="false" outlineLevel="0" collapsed="false">
      <c r="A57" s="311"/>
      <c r="B57" s="311"/>
      <c r="C57" s="311"/>
      <c r="D57" s="315"/>
      <c r="E57" s="315"/>
      <c r="F57" s="315"/>
      <c r="G57" s="273" t="s">
        <v>3839</v>
      </c>
      <c r="H57" s="274" t="n">
        <v>4</v>
      </c>
      <c r="I57" s="274" t="n">
        <v>3.75</v>
      </c>
      <c r="J57" s="274" t="n">
        <v>12.5</v>
      </c>
      <c r="K57" s="177" t="n">
        <f aca="false">VLOOKUP(J57,$S$5:$T$19,2,)</f>
        <v>0.96</v>
      </c>
      <c r="L57" s="177" t="n">
        <f aca="false">H57*I57*K57</f>
        <v>14.4</v>
      </c>
      <c r="M57" s="184" t="str">
        <f aca="false">VLOOKUP(J57,$S:$U,3,)</f>
        <v>1/2"</v>
      </c>
    </row>
    <row r="58" customFormat="false" ht="15" hidden="false" customHeight="false" outlineLevel="0" collapsed="false">
      <c r="A58" s="311"/>
      <c r="B58" s="311"/>
      <c r="C58" s="311"/>
      <c r="D58" s="315"/>
      <c r="E58" s="315"/>
      <c r="F58" s="315"/>
      <c r="G58" s="273" t="s">
        <v>3840</v>
      </c>
      <c r="H58" s="274" t="n">
        <v>4</v>
      </c>
      <c r="I58" s="274" t="n">
        <v>1.4</v>
      </c>
      <c r="J58" s="274" t="n">
        <v>12.5</v>
      </c>
      <c r="K58" s="177" t="n">
        <f aca="false">VLOOKUP(J58,$S$5:$T$19,2,)</f>
        <v>0.96</v>
      </c>
      <c r="L58" s="177" t="n">
        <f aca="false">H58*I58*K58</f>
        <v>5.376</v>
      </c>
      <c r="M58" s="184" t="str">
        <f aca="false">VLOOKUP(J58,$S:$U,3,)</f>
        <v>1/2"</v>
      </c>
    </row>
    <row r="59" customFormat="false" ht="15" hidden="false" customHeight="false" outlineLevel="0" collapsed="false">
      <c r="A59" s="311"/>
      <c r="B59" s="311"/>
      <c r="C59" s="311"/>
      <c r="D59" s="315"/>
      <c r="E59" s="315"/>
      <c r="F59" s="315"/>
      <c r="G59" s="292" t="s">
        <v>3841</v>
      </c>
      <c r="H59" s="293" t="n">
        <v>1</v>
      </c>
      <c r="I59" s="293" t="n">
        <f aca="false">35*0.83</f>
        <v>29.05</v>
      </c>
      <c r="J59" s="293" t="n">
        <v>6.3</v>
      </c>
      <c r="K59" s="250" t="n">
        <f aca="false">VLOOKUP(J59,$S$5:$T$19,2,)</f>
        <v>0.25</v>
      </c>
      <c r="L59" s="250" t="n">
        <f aca="false">H59*I59*K59</f>
        <v>7.2625</v>
      </c>
      <c r="M59" s="251" t="str">
        <f aca="false">VLOOKUP(J59,$S:$U,3,)</f>
        <v>1/4"</v>
      </c>
    </row>
    <row r="60" customFormat="false" ht="15" hidden="false" customHeight="false" outlineLevel="0" collapsed="false">
      <c r="A60" s="311" t="n">
        <v>0.56</v>
      </c>
      <c r="B60" s="311" t="s">
        <v>3946</v>
      </c>
      <c r="C60" s="311" t="s">
        <v>4212</v>
      </c>
      <c r="D60" s="315" t="n">
        <v>0.3</v>
      </c>
      <c r="E60" s="315" t="n">
        <v>0.24</v>
      </c>
      <c r="F60" s="315" t="n">
        <v>4.74</v>
      </c>
      <c r="G60" s="294" t="s">
        <v>3838</v>
      </c>
      <c r="H60" s="295" t="n">
        <v>4</v>
      </c>
      <c r="I60" s="295" t="n">
        <v>2.55</v>
      </c>
      <c r="J60" s="295" t="n">
        <v>12.5</v>
      </c>
      <c r="K60" s="248" t="n">
        <f aca="false">VLOOKUP(J60,$S$5:$T$19,2,)</f>
        <v>0.96</v>
      </c>
      <c r="L60" s="248" t="n">
        <f aca="false">H60*I60*K60</f>
        <v>9.792</v>
      </c>
      <c r="M60" s="249" t="str">
        <f aca="false">VLOOKUP(J60,$S:$U,3,)</f>
        <v>1/2"</v>
      </c>
    </row>
    <row r="61" customFormat="false" ht="15" hidden="false" customHeight="false" outlineLevel="0" collapsed="false">
      <c r="A61" s="311"/>
      <c r="B61" s="311"/>
      <c r="C61" s="311"/>
      <c r="D61" s="315"/>
      <c r="E61" s="315"/>
      <c r="F61" s="315"/>
      <c r="G61" s="273" t="s">
        <v>3839</v>
      </c>
      <c r="H61" s="274" t="n">
        <v>4</v>
      </c>
      <c r="I61" s="274" t="n">
        <v>3.75</v>
      </c>
      <c r="J61" s="274" t="n">
        <v>12.5</v>
      </c>
      <c r="K61" s="177" t="n">
        <f aca="false">VLOOKUP(J61,$S$5:$T$19,2,)</f>
        <v>0.96</v>
      </c>
      <c r="L61" s="177" t="n">
        <f aca="false">H61*I61*K61</f>
        <v>14.4</v>
      </c>
      <c r="M61" s="184" t="str">
        <f aca="false">VLOOKUP(J61,$S:$U,3,)</f>
        <v>1/2"</v>
      </c>
    </row>
    <row r="62" customFormat="false" ht="15" hidden="false" customHeight="false" outlineLevel="0" collapsed="false">
      <c r="A62" s="311"/>
      <c r="B62" s="311"/>
      <c r="C62" s="311"/>
      <c r="D62" s="315"/>
      <c r="E62" s="315"/>
      <c r="F62" s="315"/>
      <c r="G62" s="273" t="s">
        <v>3840</v>
      </c>
      <c r="H62" s="274" t="n">
        <v>4</v>
      </c>
      <c r="I62" s="274" t="n">
        <v>1.4</v>
      </c>
      <c r="J62" s="274" t="n">
        <v>12.5</v>
      </c>
      <c r="K62" s="177" t="n">
        <f aca="false">VLOOKUP(J62,$S$5:$T$19,2,)</f>
        <v>0.96</v>
      </c>
      <c r="L62" s="177" t="n">
        <f aca="false">H62*I62*K62</f>
        <v>5.376</v>
      </c>
      <c r="M62" s="184" t="str">
        <f aca="false">VLOOKUP(J62,$S:$U,3,)</f>
        <v>1/2"</v>
      </c>
    </row>
    <row r="63" customFormat="false" ht="15" hidden="false" customHeight="false" outlineLevel="0" collapsed="false">
      <c r="A63" s="311"/>
      <c r="B63" s="311"/>
      <c r="C63" s="311"/>
      <c r="D63" s="315"/>
      <c r="E63" s="315"/>
      <c r="F63" s="315"/>
      <c r="G63" s="292" t="s">
        <v>3841</v>
      </c>
      <c r="H63" s="293" t="n">
        <v>1</v>
      </c>
      <c r="I63" s="293" t="n">
        <f aca="false">35*0.83</f>
        <v>29.05</v>
      </c>
      <c r="J63" s="293" t="n">
        <v>6.3</v>
      </c>
      <c r="K63" s="250" t="n">
        <f aca="false">VLOOKUP(J63,$S$5:$T$19,2,)</f>
        <v>0.25</v>
      </c>
      <c r="L63" s="250" t="n">
        <f aca="false">H63*I63*K63</f>
        <v>7.2625</v>
      </c>
      <c r="M63" s="251" t="str">
        <f aca="false">VLOOKUP(J63,$S:$U,3,)</f>
        <v>1/4"</v>
      </c>
    </row>
    <row r="64" customFormat="false" ht="15" hidden="false" customHeight="false" outlineLevel="0" collapsed="false">
      <c r="A64" s="311" t="n">
        <v>0.56</v>
      </c>
      <c r="B64" s="311" t="s">
        <v>3947</v>
      </c>
      <c r="C64" s="311" t="s">
        <v>4212</v>
      </c>
      <c r="D64" s="315" t="n">
        <v>0.3</v>
      </c>
      <c r="E64" s="315" t="n">
        <v>0.24</v>
      </c>
      <c r="F64" s="315" t="n">
        <v>4.74</v>
      </c>
      <c r="G64" s="294" t="s">
        <v>3838</v>
      </c>
      <c r="H64" s="295" t="n">
        <v>4</v>
      </c>
      <c r="I64" s="295" t="n">
        <v>2.55</v>
      </c>
      <c r="J64" s="295" t="n">
        <v>12.5</v>
      </c>
      <c r="K64" s="248" t="n">
        <f aca="false">VLOOKUP(J64,$S$5:$T$19,2,)</f>
        <v>0.96</v>
      </c>
      <c r="L64" s="248" t="n">
        <f aca="false">H64*I64*K64</f>
        <v>9.792</v>
      </c>
      <c r="M64" s="249" t="str">
        <f aca="false">VLOOKUP(J64,$S:$U,3,)</f>
        <v>1/2"</v>
      </c>
    </row>
    <row r="65" customFormat="false" ht="15" hidden="false" customHeight="false" outlineLevel="0" collapsed="false">
      <c r="A65" s="311"/>
      <c r="B65" s="311"/>
      <c r="C65" s="311"/>
      <c r="D65" s="315"/>
      <c r="E65" s="315"/>
      <c r="F65" s="315"/>
      <c r="G65" s="273" t="s">
        <v>3839</v>
      </c>
      <c r="H65" s="274" t="n">
        <v>4</v>
      </c>
      <c r="I65" s="274" t="n">
        <v>1.4</v>
      </c>
      <c r="J65" s="274" t="n">
        <v>12.5</v>
      </c>
      <c r="K65" s="177" t="n">
        <f aca="false">VLOOKUP(J65,$S$5:$T$19,2,)</f>
        <v>0.96</v>
      </c>
      <c r="L65" s="177" t="n">
        <f aca="false">H65*I65*K65</f>
        <v>5.376</v>
      </c>
      <c r="M65" s="184" t="str">
        <f aca="false">VLOOKUP(J65,$S:$U,3,)</f>
        <v>1/2"</v>
      </c>
    </row>
    <row r="66" customFormat="false" ht="15" hidden="false" customHeight="false" outlineLevel="0" collapsed="false">
      <c r="A66" s="311"/>
      <c r="B66" s="311"/>
      <c r="C66" s="311"/>
      <c r="D66" s="315"/>
      <c r="E66" s="315"/>
      <c r="F66" s="315"/>
      <c r="G66" s="273" t="s">
        <v>3840</v>
      </c>
      <c r="H66" s="274" t="n">
        <v>4</v>
      </c>
      <c r="I66" s="274" t="n">
        <v>3.58</v>
      </c>
      <c r="J66" s="274" t="n">
        <v>12.5</v>
      </c>
      <c r="K66" s="177" t="n">
        <f aca="false">VLOOKUP(J66,$S$5:$T$19,2,)</f>
        <v>0.96</v>
      </c>
      <c r="L66" s="177" t="n">
        <f aca="false">H66*I66*K66</f>
        <v>13.7472</v>
      </c>
      <c r="M66" s="184" t="str">
        <f aca="false">VLOOKUP(J66,$S:$U,3,)</f>
        <v>1/2"</v>
      </c>
    </row>
    <row r="67" customFormat="false" ht="15" hidden="false" customHeight="false" outlineLevel="0" collapsed="false">
      <c r="A67" s="311"/>
      <c r="B67" s="311"/>
      <c r="C67" s="311"/>
      <c r="D67" s="315"/>
      <c r="E67" s="315"/>
      <c r="F67" s="315"/>
      <c r="G67" s="292" t="s">
        <v>3841</v>
      </c>
      <c r="H67" s="293" t="n">
        <v>1</v>
      </c>
      <c r="I67" s="293" t="n">
        <f aca="false">35*0.83</f>
        <v>29.05</v>
      </c>
      <c r="J67" s="293" t="n">
        <v>6.3</v>
      </c>
      <c r="K67" s="250" t="n">
        <f aca="false">VLOOKUP(J67,$S$5:$T$19,2,)</f>
        <v>0.25</v>
      </c>
      <c r="L67" s="250" t="n">
        <f aca="false">H67*I67*K67</f>
        <v>7.2625</v>
      </c>
      <c r="M67" s="251" t="str">
        <f aca="false">VLOOKUP(J67,$S:$U,3,)</f>
        <v>1/4"</v>
      </c>
    </row>
    <row r="68" customFormat="false" ht="15" hidden="false" customHeight="false" outlineLevel="0" collapsed="false">
      <c r="A68" s="311" t="n">
        <v>0.56</v>
      </c>
      <c r="B68" s="311" t="s">
        <v>3948</v>
      </c>
      <c r="C68" s="311" t="s">
        <v>4212</v>
      </c>
      <c r="D68" s="315" t="n">
        <v>0.3</v>
      </c>
      <c r="E68" s="315" t="n">
        <v>0.24</v>
      </c>
      <c r="F68" s="315" t="n">
        <v>4.74</v>
      </c>
      <c r="G68" s="294" t="s">
        <v>3838</v>
      </c>
      <c r="H68" s="295" t="n">
        <v>4</v>
      </c>
      <c r="I68" s="295" t="n">
        <v>2.55</v>
      </c>
      <c r="J68" s="295" t="n">
        <v>12.5</v>
      </c>
      <c r="K68" s="248" t="n">
        <f aca="false">VLOOKUP(J68,$S$5:$T$19,2,)</f>
        <v>0.96</v>
      </c>
      <c r="L68" s="248" t="n">
        <f aca="false">H68*I68*K68</f>
        <v>9.792</v>
      </c>
      <c r="M68" s="249" t="str">
        <f aca="false">VLOOKUP(J68,$S:$U,3,)</f>
        <v>1/2"</v>
      </c>
    </row>
    <row r="69" customFormat="false" ht="15" hidden="false" customHeight="false" outlineLevel="0" collapsed="false">
      <c r="A69" s="311"/>
      <c r="B69" s="311"/>
      <c r="C69" s="311"/>
      <c r="D69" s="315"/>
      <c r="E69" s="315"/>
      <c r="F69" s="315"/>
      <c r="G69" s="273" t="s">
        <v>3839</v>
      </c>
      <c r="H69" s="274" t="n">
        <v>4</v>
      </c>
      <c r="I69" s="274" t="n">
        <v>3.75</v>
      </c>
      <c r="J69" s="274" t="n">
        <v>12.5</v>
      </c>
      <c r="K69" s="177" t="n">
        <f aca="false">VLOOKUP(J69,$S$5:$T$19,2,)</f>
        <v>0.96</v>
      </c>
      <c r="L69" s="177" t="n">
        <f aca="false">H69*I69*K69</f>
        <v>14.4</v>
      </c>
      <c r="M69" s="184" t="str">
        <f aca="false">VLOOKUP(J69,$S:$U,3,)</f>
        <v>1/2"</v>
      </c>
    </row>
    <row r="70" customFormat="false" ht="15" hidden="false" customHeight="false" outlineLevel="0" collapsed="false">
      <c r="A70" s="311"/>
      <c r="B70" s="311"/>
      <c r="C70" s="311"/>
      <c r="D70" s="315"/>
      <c r="E70" s="315"/>
      <c r="F70" s="315"/>
      <c r="G70" s="273" t="s">
        <v>3840</v>
      </c>
      <c r="H70" s="274" t="n">
        <v>4</v>
      </c>
      <c r="I70" s="274" t="n">
        <v>1.4</v>
      </c>
      <c r="J70" s="274" t="n">
        <v>12.5</v>
      </c>
      <c r="K70" s="177" t="n">
        <f aca="false">VLOOKUP(J70,$S$5:$T$19,2,)</f>
        <v>0.96</v>
      </c>
      <c r="L70" s="177" t="n">
        <f aca="false">H70*I70*K70</f>
        <v>5.376</v>
      </c>
      <c r="M70" s="184" t="str">
        <f aca="false">VLOOKUP(J70,$S:$U,3,)</f>
        <v>1/2"</v>
      </c>
    </row>
    <row r="71" customFormat="false" ht="15" hidden="false" customHeight="false" outlineLevel="0" collapsed="false">
      <c r="A71" s="311"/>
      <c r="B71" s="311"/>
      <c r="C71" s="311"/>
      <c r="D71" s="315"/>
      <c r="E71" s="315"/>
      <c r="F71" s="315"/>
      <c r="G71" s="292" t="s">
        <v>3841</v>
      </c>
      <c r="H71" s="293" t="n">
        <v>1</v>
      </c>
      <c r="I71" s="293" t="n">
        <f aca="false">35*0.83</f>
        <v>29.05</v>
      </c>
      <c r="J71" s="293" t="n">
        <v>6.3</v>
      </c>
      <c r="K71" s="250" t="n">
        <f aca="false">VLOOKUP(J71,$S$5:$T$19,2,)</f>
        <v>0.25</v>
      </c>
      <c r="L71" s="250" t="n">
        <f aca="false">H71*I71*K71</f>
        <v>7.2625</v>
      </c>
      <c r="M71" s="251" t="str">
        <f aca="false">VLOOKUP(J71,$S:$U,3,)</f>
        <v>1/4"</v>
      </c>
    </row>
    <row r="72" customFormat="false" ht="15" hidden="false" customHeight="false" outlineLevel="0" collapsed="false">
      <c r="A72" s="311" t="n">
        <v>0.56</v>
      </c>
      <c r="B72" s="311" t="s">
        <v>3949</v>
      </c>
      <c r="C72" s="311" t="s">
        <v>4212</v>
      </c>
      <c r="D72" s="315" t="n">
        <v>0.3</v>
      </c>
      <c r="E72" s="315" t="n">
        <v>0.24</v>
      </c>
      <c r="F72" s="315" t="n">
        <v>4.74</v>
      </c>
      <c r="G72" s="294" t="s">
        <v>3838</v>
      </c>
      <c r="H72" s="295" t="n">
        <v>4</v>
      </c>
      <c r="I72" s="295" t="n">
        <v>2.55</v>
      </c>
      <c r="J72" s="295" t="n">
        <v>12.5</v>
      </c>
      <c r="K72" s="248" t="n">
        <f aca="false">VLOOKUP(J72,$S$5:$T$19,2,)</f>
        <v>0.96</v>
      </c>
      <c r="L72" s="248" t="n">
        <f aca="false">H72*I72*K72</f>
        <v>9.792</v>
      </c>
      <c r="M72" s="249" t="str">
        <f aca="false">VLOOKUP(J72,$S:$U,3,)</f>
        <v>1/2"</v>
      </c>
    </row>
    <row r="73" customFormat="false" ht="15" hidden="false" customHeight="false" outlineLevel="0" collapsed="false">
      <c r="A73" s="311"/>
      <c r="B73" s="311"/>
      <c r="C73" s="311"/>
      <c r="D73" s="315"/>
      <c r="E73" s="315"/>
      <c r="F73" s="315"/>
      <c r="G73" s="273" t="s">
        <v>3839</v>
      </c>
      <c r="H73" s="274" t="n">
        <v>4</v>
      </c>
      <c r="I73" s="274" t="n">
        <v>3.75</v>
      </c>
      <c r="J73" s="274" t="n">
        <v>12.5</v>
      </c>
      <c r="K73" s="177" t="n">
        <f aca="false">VLOOKUP(J73,$S$5:$T$19,2,)</f>
        <v>0.96</v>
      </c>
      <c r="L73" s="177" t="n">
        <f aca="false">H73*I73*K73</f>
        <v>14.4</v>
      </c>
      <c r="M73" s="184" t="str">
        <f aca="false">VLOOKUP(J73,$S:$U,3,)</f>
        <v>1/2"</v>
      </c>
    </row>
    <row r="74" customFormat="false" ht="15" hidden="false" customHeight="false" outlineLevel="0" collapsed="false">
      <c r="A74" s="311"/>
      <c r="B74" s="311"/>
      <c r="C74" s="311"/>
      <c r="D74" s="315"/>
      <c r="E74" s="315"/>
      <c r="F74" s="315"/>
      <c r="G74" s="273" t="s">
        <v>3840</v>
      </c>
      <c r="H74" s="274" t="n">
        <v>4</v>
      </c>
      <c r="I74" s="274" t="n">
        <v>1.4</v>
      </c>
      <c r="J74" s="274" t="n">
        <v>12.5</v>
      </c>
      <c r="K74" s="177" t="n">
        <f aca="false">VLOOKUP(J74,$S$5:$T$19,2,)</f>
        <v>0.96</v>
      </c>
      <c r="L74" s="177" t="n">
        <f aca="false">H74*I74*K74</f>
        <v>5.376</v>
      </c>
      <c r="M74" s="184" t="str">
        <f aca="false">VLOOKUP(J74,$S:$U,3,)</f>
        <v>1/2"</v>
      </c>
    </row>
    <row r="75" customFormat="false" ht="15" hidden="false" customHeight="false" outlineLevel="0" collapsed="false">
      <c r="A75" s="311"/>
      <c r="B75" s="311"/>
      <c r="C75" s="311"/>
      <c r="D75" s="315"/>
      <c r="E75" s="315"/>
      <c r="F75" s="315"/>
      <c r="G75" s="292" t="s">
        <v>3841</v>
      </c>
      <c r="H75" s="293" t="n">
        <v>1</v>
      </c>
      <c r="I75" s="293" t="n">
        <f aca="false">35*0.83</f>
        <v>29.05</v>
      </c>
      <c r="J75" s="293" t="n">
        <v>6.3</v>
      </c>
      <c r="K75" s="250" t="n">
        <f aca="false">VLOOKUP(J75,$S$5:$T$19,2,)</f>
        <v>0.25</v>
      </c>
      <c r="L75" s="250" t="n">
        <f aca="false">H75*I75*K75</f>
        <v>7.2625</v>
      </c>
      <c r="M75" s="251" t="str">
        <f aca="false">VLOOKUP(J75,$S:$U,3,)</f>
        <v>1/4"</v>
      </c>
    </row>
    <row r="76" customFormat="false" ht="15" hidden="false" customHeight="false" outlineLevel="0" collapsed="false">
      <c r="A76" s="311" t="n">
        <v>0.56</v>
      </c>
      <c r="B76" s="311" t="s">
        <v>3950</v>
      </c>
      <c r="C76" s="311" t="s">
        <v>4213</v>
      </c>
      <c r="D76" s="315" t="n">
        <v>0.15</v>
      </c>
      <c r="E76" s="315" t="n">
        <v>0.24</v>
      </c>
      <c r="F76" s="315" t="n">
        <v>4.74</v>
      </c>
      <c r="G76" s="294" t="s">
        <v>3838</v>
      </c>
      <c r="H76" s="295" t="n">
        <v>4</v>
      </c>
      <c r="I76" s="295" t="n">
        <v>2.55</v>
      </c>
      <c r="J76" s="295" t="n">
        <v>12.5</v>
      </c>
      <c r="K76" s="248" t="n">
        <f aca="false">VLOOKUP(J76,$S$5:$T$19,2,)</f>
        <v>0.96</v>
      </c>
      <c r="L76" s="248" t="n">
        <f aca="false">H76*I76*K76</f>
        <v>9.792</v>
      </c>
      <c r="M76" s="249" t="str">
        <f aca="false">VLOOKUP(J76,$S:$U,3,)</f>
        <v>1/2"</v>
      </c>
    </row>
    <row r="77" customFormat="false" ht="15" hidden="false" customHeight="false" outlineLevel="0" collapsed="false">
      <c r="A77" s="311"/>
      <c r="B77" s="311"/>
      <c r="C77" s="311"/>
      <c r="D77" s="315"/>
      <c r="E77" s="315"/>
      <c r="F77" s="315"/>
      <c r="G77" s="273" t="s">
        <v>3839</v>
      </c>
      <c r="H77" s="274" t="n">
        <v>4</v>
      </c>
      <c r="I77" s="274" t="n">
        <v>3.75</v>
      </c>
      <c r="J77" s="274" t="n">
        <v>12.5</v>
      </c>
      <c r="K77" s="177" t="n">
        <f aca="false">VLOOKUP(J77,$S$5:$T$19,2,)</f>
        <v>0.96</v>
      </c>
      <c r="L77" s="177" t="n">
        <f aca="false">H77*I77*K77</f>
        <v>14.4</v>
      </c>
      <c r="M77" s="184" t="str">
        <f aca="false">VLOOKUP(J77,$S:$U,3,)</f>
        <v>1/2"</v>
      </c>
    </row>
    <row r="78" customFormat="false" ht="15" hidden="false" customHeight="false" outlineLevel="0" collapsed="false">
      <c r="A78" s="311"/>
      <c r="B78" s="311"/>
      <c r="C78" s="311"/>
      <c r="D78" s="315"/>
      <c r="E78" s="315"/>
      <c r="F78" s="315"/>
      <c r="G78" s="273" t="s">
        <v>3840</v>
      </c>
      <c r="H78" s="274" t="n">
        <v>4</v>
      </c>
      <c r="I78" s="274" t="n">
        <v>1.4</v>
      </c>
      <c r="J78" s="274" t="n">
        <v>12.5</v>
      </c>
      <c r="K78" s="177" t="n">
        <f aca="false">VLOOKUP(J78,$S$5:$T$19,2,)</f>
        <v>0.96</v>
      </c>
      <c r="L78" s="177" t="n">
        <f aca="false">H78*I78*K78</f>
        <v>5.376</v>
      </c>
      <c r="M78" s="184" t="str">
        <f aca="false">VLOOKUP(J78,$S:$U,3,)</f>
        <v>1/2"</v>
      </c>
    </row>
    <row r="79" customFormat="false" ht="15" hidden="false" customHeight="false" outlineLevel="0" collapsed="false">
      <c r="A79" s="311"/>
      <c r="B79" s="311"/>
      <c r="C79" s="311"/>
      <c r="D79" s="315"/>
      <c r="E79" s="315"/>
      <c r="F79" s="315"/>
      <c r="G79" s="292" t="s">
        <v>3841</v>
      </c>
      <c r="H79" s="293" t="n">
        <v>1</v>
      </c>
      <c r="I79" s="293" t="n">
        <f aca="false">35*0.83</f>
        <v>29.05</v>
      </c>
      <c r="J79" s="293" t="n">
        <v>6.3</v>
      </c>
      <c r="K79" s="250" t="n">
        <f aca="false">VLOOKUP(J79,$S$5:$T$19,2,)</f>
        <v>0.25</v>
      </c>
      <c r="L79" s="250" t="n">
        <f aca="false">H79*I79*K79</f>
        <v>7.2625</v>
      </c>
      <c r="M79" s="251" t="str">
        <f aca="false">VLOOKUP(J79,$S:$U,3,)</f>
        <v>1/4"</v>
      </c>
    </row>
    <row r="80" customFormat="false" ht="15" hidden="false" customHeight="false" outlineLevel="0" collapsed="false">
      <c r="A80" s="311" t="n">
        <v>0.56</v>
      </c>
      <c r="B80" s="311" t="s">
        <v>3951</v>
      </c>
      <c r="C80" s="311" t="s">
        <v>4212</v>
      </c>
      <c r="D80" s="315" t="n">
        <v>0.3</v>
      </c>
      <c r="E80" s="315" t="n">
        <v>0.24</v>
      </c>
      <c r="F80" s="315" t="n">
        <v>4.74</v>
      </c>
      <c r="G80" s="294" t="s">
        <v>3838</v>
      </c>
      <c r="H80" s="295" t="n">
        <v>4</v>
      </c>
      <c r="I80" s="295" t="n">
        <v>2.55</v>
      </c>
      <c r="J80" s="295" t="n">
        <v>12.5</v>
      </c>
      <c r="K80" s="248" t="n">
        <f aca="false">VLOOKUP(J80,$S$5:$T$19,2,)</f>
        <v>0.96</v>
      </c>
      <c r="L80" s="248" t="n">
        <f aca="false">H80*I80*K80</f>
        <v>9.792</v>
      </c>
      <c r="M80" s="249" t="str">
        <f aca="false">VLOOKUP(J80,$S:$U,3,)</f>
        <v>1/2"</v>
      </c>
    </row>
    <row r="81" customFormat="false" ht="15" hidden="false" customHeight="false" outlineLevel="0" collapsed="false">
      <c r="A81" s="311"/>
      <c r="B81" s="311"/>
      <c r="C81" s="311"/>
      <c r="D81" s="315"/>
      <c r="E81" s="315"/>
      <c r="F81" s="315"/>
      <c r="G81" s="273" t="s">
        <v>3839</v>
      </c>
      <c r="H81" s="274" t="n">
        <v>4</v>
      </c>
      <c r="I81" s="274" t="n">
        <v>3.75</v>
      </c>
      <c r="J81" s="274" t="n">
        <v>12.5</v>
      </c>
      <c r="K81" s="177" t="n">
        <f aca="false">VLOOKUP(J81,$S$5:$T$19,2,)</f>
        <v>0.96</v>
      </c>
      <c r="L81" s="177" t="n">
        <f aca="false">H81*I81*K81</f>
        <v>14.4</v>
      </c>
      <c r="M81" s="184" t="str">
        <f aca="false">VLOOKUP(J81,$S:$U,3,)</f>
        <v>1/2"</v>
      </c>
    </row>
    <row r="82" customFormat="false" ht="15" hidden="false" customHeight="false" outlineLevel="0" collapsed="false">
      <c r="A82" s="311"/>
      <c r="B82" s="311"/>
      <c r="C82" s="311"/>
      <c r="D82" s="315"/>
      <c r="E82" s="315"/>
      <c r="F82" s="315"/>
      <c r="G82" s="273" t="s">
        <v>3840</v>
      </c>
      <c r="H82" s="274" t="n">
        <v>4</v>
      </c>
      <c r="I82" s="274" t="n">
        <v>1.4</v>
      </c>
      <c r="J82" s="274" t="n">
        <v>12.5</v>
      </c>
      <c r="K82" s="177" t="n">
        <f aca="false">VLOOKUP(J82,$S$5:$T$19,2,)</f>
        <v>0.96</v>
      </c>
      <c r="L82" s="177" t="n">
        <f aca="false">H82*I82*K82</f>
        <v>5.376</v>
      </c>
      <c r="M82" s="184" t="str">
        <f aca="false">VLOOKUP(J82,$S:$U,3,)</f>
        <v>1/2"</v>
      </c>
    </row>
    <row r="83" customFormat="false" ht="15" hidden="false" customHeight="false" outlineLevel="0" collapsed="false">
      <c r="A83" s="311"/>
      <c r="B83" s="311"/>
      <c r="C83" s="311"/>
      <c r="D83" s="315"/>
      <c r="E83" s="315"/>
      <c r="F83" s="315"/>
      <c r="G83" s="292" t="s">
        <v>3841</v>
      </c>
      <c r="H83" s="293" t="n">
        <v>1</v>
      </c>
      <c r="I83" s="293" t="n">
        <f aca="false">35*0.83</f>
        <v>29.05</v>
      </c>
      <c r="J83" s="293" t="n">
        <v>6.3</v>
      </c>
      <c r="K83" s="250" t="n">
        <f aca="false">VLOOKUP(J83,$S$5:$T$19,2,)</f>
        <v>0.25</v>
      </c>
      <c r="L83" s="250" t="n">
        <f aca="false">H83*I83*K83</f>
        <v>7.2625</v>
      </c>
      <c r="M83" s="251" t="str">
        <f aca="false">VLOOKUP(J83,$S:$U,3,)</f>
        <v>1/4"</v>
      </c>
    </row>
    <row r="84" customFormat="false" ht="15" hidden="false" customHeight="false" outlineLevel="0" collapsed="false">
      <c r="A84" s="311" t="n">
        <v>0.56</v>
      </c>
      <c r="B84" s="311" t="s">
        <v>3952</v>
      </c>
      <c r="C84" s="311" t="s">
        <v>4212</v>
      </c>
      <c r="D84" s="315" t="n">
        <v>0.3</v>
      </c>
      <c r="E84" s="315" t="n">
        <v>0.24</v>
      </c>
      <c r="F84" s="315" t="n">
        <v>4.74</v>
      </c>
      <c r="G84" s="294" t="s">
        <v>3838</v>
      </c>
      <c r="H84" s="295" t="n">
        <v>4</v>
      </c>
      <c r="I84" s="295" t="n">
        <v>2.55</v>
      </c>
      <c r="J84" s="295" t="n">
        <v>12.5</v>
      </c>
      <c r="K84" s="248" t="n">
        <f aca="false">VLOOKUP(J84,$S$5:$T$19,2,)</f>
        <v>0.96</v>
      </c>
      <c r="L84" s="248" t="n">
        <f aca="false">H84*I84*K84</f>
        <v>9.792</v>
      </c>
      <c r="M84" s="249" t="str">
        <f aca="false">VLOOKUP(J84,$S:$U,3,)</f>
        <v>1/2"</v>
      </c>
    </row>
    <row r="85" customFormat="false" ht="15" hidden="false" customHeight="false" outlineLevel="0" collapsed="false">
      <c r="A85" s="311"/>
      <c r="B85" s="311"/>
      <c r="C85" s="311"/>
      <c r="D85" s="315"/>
      <c r="E85" s="315"/>
      <c r="F85" s="315"/>
      <c r="G85" s="273" t="s">
        <v>3839</v>
      </c>
      <c r="H85" s="274" t="n">
        <v>4</v>
      </c>
      <c r="I85" s="274" t="n">
        <v>3.75</v>
      </c>
      <c r="J85" s="274" t="n">
        <v>12.5</v>
      </c>
      <c r="K85" s="177" t="n">
        <f aca="false">VLOOKUP(J85,$S$5:$T$19,2,)</f>
        <v>0.96</v>
      </c>
      <c r="L85" s="177" t="n">
        <f aca="false">H85*I85*K85</f>
        <v>14.4</v>
      </c>
      <c r="M85" s="184" t="str">
        <f aca="false">VLOOKUP(J85,$S:$U,3,)</f>
        <v>1/2"</v>
      </c>
    </row>
    <row r="86" customFormat="false" ht="15" hidden="false" customHeight="false" outlineLevel="0" collapsed="false">
      <c r="A86" s="311"/>
      <c r="B86" s="311"/>
      <c r="C86" s="311"/>
      <c r="D86" s="315"/>
      <c r="E86" s="315"/>
      <c r="F86" s="315"/>
      <c r="G86" s="273" t="s">
        <v>3840</v>
      </c>
      <c r="H86" s="274" t="n">
        <v>4</v>
      </c>
      <c r="I86" s="274" t="n">
        <v>1.4</v>
      </c>
      <c r="J86" s="274" t="n">
        <v>12.5</v>
      </c>
      <c r="K86" s="177" t="n">
        <f aca="false">VLOOKUP(J86,$S$5:$T$19,2,)</f>
        <v>0.96</v>
      </c>
      <c r="L86" s="177" t="n">
        <f aca="false">H86*I86*K86</f>
        <v>5.376</v>
      </c>
      <c r="M86" s="184" t="str">
        <f aca="false">VLOOKUP(J86,$S:$U,3,)</f>
        <v>1/2"</v>
      </c>
    </row>
    <row r="87" customFormat="false" ht="15" hidden="false" customHeight="false" outlineLevel="0" collapsed="false">
      <c r="A87" s="311"/>
      <c r="B87" s="311"/>
      <c r="C87" s="311"/>
      <c r="D87" s="315"/>
      <c r="E87" s="315"/>
      <c r="F87" s="315"/>
      <c r="G87" s="292" t="s">
        <v>3841</v>
      </c>
      <c r="H87" s="293" t="n">
        <v>1</v>
      </c>
      <c r="I87" s="293" t="n">
        <f aca="false">35*0.83</f>
        <v>29.05</v>
      </c>
      <c r="J87" s="293" t="n">
        <v>6.3</v>
      </c>
      <c r="K87" s="250" t="n">
        <f aca="false">VLOOKUP(J87,$S$5:$T$19,2,)</f>
        <v>0.25</v>
      </c>
      <c r="L87" s="250" t="n">
        <f aca="false">H87*I87*K87</f>
        <v>7.2625</v>
      </c>
      <c r="M87" s="251" t="str">
        <f aca="false">VLOOKUP(J87,$S:$U,3,)</f>
        <v>1/4"</v>
      </c>
    </row>
    <row r="88" customFormat="false" ht="15" hidden="false" customHeight="false" outlineLevel="0" collapsed="false">
      <c r="A88" s="311" t="n">
        <v>0.56</v>
      </c>
      <c r="B88" s="311" t="s">
        <v>3953</v>
      </c>
      <c r="C88" s="311" t="s">
        <v>4212</v>
      </c>
      <c r="D88" s="315" t="n">
        <v>0.3</v>
      </c>
      <c r="E88" s="315" t="n">
        <v>0.24</v>
      </c>
      <c r="F88" s="315" t="n">
        <v>4.74</v>
      </c>
      <c r="G88" s="294" t="s">
        <v>3838</v>
      </c>
      <c r="H88" s="295" t="n">
        <v>4</v>
      </c>
      <c r="I88" s="295" t="n">
        <v>2.55</v>
      </c>
      <c r="J88" s="295" t="n">
        <v>12.5</v>
      </c>
      <c r="K88" s="248" t="n">
        <f aca="false">VLOOKUP(J88,$S$5:$T$19,2,)</f>
        <v>0.96</v>
      </c>
      <c r="L88" s="248" t="n">
        <f aca="false">H88*I88*K88</f>
        <v>9.792</v>
      </c>
      <c r="M88" s="249" t="str">
        <f aca="false">VLOOKUP(J88,$S:$U,3,)</f>
        <v>1/2"</v>
      </c>
    </row>
    <row r="89" customFormat="false" ht="15" hidden="false" customHeight="false" outlineLevel="0" collapsed="false">
      <c r="A89" s="311"/>
      <c r="B89" s="311"/>
      <c r="C89" s="311"/>
      <c r="D89" s="315"/>
      <c r="E89" s="315"/>
      <c r="F89" s="315"/>
      <c r="G89" s="273" t="s">
        <v>3839</v>
      </c>
      <c r="H89" s="274" t="n">
        <v>4</v>
      </c>
      <c r="I89" s="274" t="n">
        <v>3.75</v>
      </c>
      <c r="J89" s="274" t="n">
        <v>12.5</v>
      </c>
      <c r="K89" s="177" t="n">
        <f aca="false">VLOOKUP(J89,$S$5:$T$19,2,)</f>
        <v>0.96</v>
      </c>
      <c r="L89" s="177" t="n">
        <f aca="false">H89*I89*K89</f>
        <v>14.4</v>
      </c>
      <c r="M89" s="184" t="str">
        <f aca="false">VLOOKUP(J89,$S:$U,3,)</f>
        <v>1/2"</v>
      </c>
    </row>
    <row r="90" customFormat="false" ht="15" hidden="false" customHeight="false" outlineLevel="0" collapsed="false">
      <c r="A90" s="311"/>
      <c r="B90" s="311"/>
      <c r="C90" s="311"/>
      <c r="D90" s="315"/>
      <c r="E90" s="315"/>
      <c r="F90" s="315"/>
      <c r="G90" s="273" t="s">
        <v>3840</v>
      </c>
      <c r="H90" s="274" t="n">
        <v>4</v>
      </c>
      <c r="I90" s="274" t="n">
        <v>1.4</v>
      </c>
      <c r="J90" s="274" t="n">
        <v>12.5</v>
      </c>
      <c r="K90" s="177" t="n">
        <f aca="false">VLOOKUP(J90,$S$5:$T$19,2,)</f>
        <v>0.96</v>
      </c>
      <c r="L90" s="177" t="n">
        <f aca="false">H90*I90*K90</f>
        <v>5.376</v>
      </c>
      <c r="M90" s="184" t="str">
        <f aca="false">VLOOKUP(J90,$S:$U,3,)</f>
        <v>1/2"</v>
      </c>
    </row>
    <row r="91" customFormat="false" ht="15" hidden="false" customHeight="false" outlineLevel="0" collapsed="false">
      <c r="A91" s="311"/>
      <c r="B91" s="311"/>
      <c r="C91" s="311"/>
      <c r="D91" s="315"/>
      <c r="E91" s="315"/>
      <c r="F91" s="315"/>
      <c r="G91" s="292" t="s">
        <v>3841</v>
      </c>
      <c r="H91" s="293" t="n">
        <v>1</v>
      </c>
      <c r="I91" s="293" t="n">
        <f aca="false">35*0.83</f>
        <v>29.05</v>
      </c>
      <c r="J91" s="293" t="n">
        <v>6.3</v>
      </c>
      <c r="K91" s="250" t="n">
        <f aca="false">VLOOKUP(J91,$S$5:$T$19,2,)</f>
        <v>0.25</v>
      </c>
      <c r="L91" s="250" t="n">
        <f aca="false">H91*I91*K91</f>
        <v>7.2625</v>
      </c>
      <c r="M91" s="251" t="str">
        <f aca="false">VLOOKUP(J91,$S:$U,3,)</f>
        <v>1/4"</v>
      </c>
    </row>
    <row r="92" customFormat="false" ht="15" hidden="false" customHeight="false" outlineLevel="0" collapsed="false">
      <c r="A92" s="311" t="n">
        <v>0.56</v>
      </c>
      <c r="B92" s="311" t="s">
        <v>3954</v>
      </c>
      <c r="C92" s="311" t="s">
        <v>4212</v>
      </c>
      <c r="D92" s="315" t="n">
        <v>0.3</v>
      </c>
      <c r="E92" s="315" t="n">
        <v>0.24</v>
      </c>
      <c r="F92" s="315" t="n">
        <v>4.74</v>
      </c>
      <c r="G92" s="294" t="s">
        <v>3838</v>
      </c>
      <c r="H92" s="295" t="n">
        <v>4</v>
      </c>
      <c r="I92" s="295" t="n">
        <v>2.55</v>
      </c>
      <c r="J92" s="295" t="n">
        <v>12.5</v>
      </c>
      <c r="K92" s="248" t="n">
        <f aca="false">VLOOKUP(J92,$S$5:$T$19,2,)</f>
        <v>0.96</v>
      </c>
      <c r="L92" s="248" t="n">
        <f aca="false">H92*I92*K92</f>
        <v>9.792</v>
      </c>
      <c r="M92" s="249" t="str">
        <f aca="false">VLOOKUP(J92,$S:$U,3,)</f>
        <v>1/2"</v>
      </c>
    </row>
    <row r="93" customFormat="false" ht="15" hidden="false" customHeight="false" outlineLevel="0" collapsed="false">
      <c r="A93" s="311"/>
      <c r="B93" s="311"/>
      <c r="C93" s="311"/>
      <c r="D93" s="315"/>
      <c r="E93" s="315"/>
      <c r="F93" s="315"/>
      <c r="G93" s="273" t="s">
        <v>3839</v>
      </c>
      <c r="H93" s="274" t="n">
        <v>4</v>
      </c>
      <c r="I93" s="274" t="n">
        <v>3.75</v>
      </c>
      <c r="J93" s="274" t="n">
        <v>12.5</v>
      </c>
      <c r="K93" s="177" t="n">
        <f aca="false">VLOOKUP(J93,$S$5:$T$19,2,)</f>
        <v>0.96</v>
      </c>
      <c r="L93" s="177" t="n">
        <f aca="false">H93*I93*K93</f>
        <v>14.4</v>
      </c>
      <c r="M93" s="184" t="str">
        <f aca="false">VLOOKUP(J93,$S:$U,3,)</f>
        <v>1/2"</v>
      </c>
    </row>
    <row r="94" customFormat="false" ht="15" hidden="false" customHeight="false" outlineLevel="0" collapsed="false">
      <c r="A94" s="311"/>
      <c r="B94" s="311"/>
      <c r="C94" s="311"/>
      <c r="D94" s="315"/>
      <c r="E94" s="315"/>
      <c r="F94" s="315"/>
      <c r="G94" s="273" t="s">
        <v>3840</v>
      </c>
      <c r="H94" s="274" t="n">
        <v>4</v>
      </c>
      <c r="I94" s="274" t="n">
        <v>1.4</v>
      </c>
      <c r="J94" s="274" t="n">
        <v>12.5</v>
      </c>
      <c r="K94" s="177" t="n">
        <f aca="false">VLOOKUP(J94,$S$5:$T$19,2,)</f>
        <v>0.96</v>
      </c>
      <c r="L94" s="177" t="n">
        <f aca="false">H94*I94*K94</f>
        <v>5.376</v>
      </c>
      <c r="M94" s="184" t="str">
        <f aca="false">VLOOKUP(J94,$S:$U,3,)</f>
        <v>1/2"</v>
      </c>
    </row>
    <row r="95" customFormat="false" ht="15" hidden="false" customHeight="false" outlineLevel="0" collapsed="false">
      <c r="A95" s="311"/>
      <c r="B95" s="311"/>
      <c r="C95" s="311"/>
      <c r="D95" s="315"/>
      <c r="E95" s="315"/>
      <c r="F95" s="315"/>
      <c r="G95" s="292" t="s">
        <v>3841</v>
      </c>
      <c r="H95" s="293" t="n">
        <v>1</v>
      </c>
      <c r="I95" s="293" t="n">
        <f aca="false">35*0.83</f>
        <v>29.05</v>
      </c>
      <c r="J95" s="293" t="n">
        <v>6.3</v>
      </c>
      <c r="K95" s="250" t="n">
        <f aca="false">VLOOKUP(J95,$S$5:$T$19,2,)</f>
        <v>0.25</v>
      </c>
      <c r="L95" s="250" t="n">
        <f aca="false">H95*I95*K95</f>
        <v>7.2625</v>
      </c>
      <c r="M95" s="251" t="str">
        <f aca="false">VLOOKUP(J95,$S:$U,3,)</f>
        <v>1/4"</v>
      </c>
    </row>
    <row r="96" customFormat="false" ht="15" hidden="false" customHeight="false" outlineLevel="0" collapsed="false">
      <c r="A96" s="316" t="n">
        <v>0.56</v>
      </c>
      <c r="B96" s="316" t="s">
        <v>3956</v>
      </c>
      <c r="C96" s="311" t="s">
        <v>4212</v>
      </c>
      <c r="D96" s="315" t="n">
        <v>0.3</v>
      </c>
      <c r="E96" s="315" t="n">
        <v>0.24</v>
      </c>
      <c r="F96" s="315" t="n">
        <v>4.74</v>
      </c>
      <c r="G96" s="294" t="s">
        <v>3838</v>
      </c>
      <c r="H96" s="295" t="n">
        <v>4</v>
      </c>
      <c r="I96" s="295" t="n">
        <v>2.55</v>
      </c>
      <c r="J96" s="295" t="n">
        <v>12.5</v>
      </c>
      <c r="K96" s="248" t="n">
        <f aca="false">VLOOKUP(J96,$S$5:$T$19,2,)</f>
        <v>0.96</v>
      </c>
      <c r="L96" s="248" t="n">
        <f aca="false">H96*I96*K96</f>
        <v>9.792</v>
      </c>
      <c r="M96" s="249" t="str">
        <f aca="false">VLOOKUP(J96,$S:$U,3,)</f>
        <v>1/2"</v>
      </c>
    </row>
    <row r="97" customFormat="false" ht="15" hidden="false" customHeight="false" outlineLevel="0" collapsed="false">
      <c r="A97" s="316"/>
      <c r="B97" s="316"/>
      <c r="C97" s="311"/>
      <c r="D97" s="315"/>
      <c r="E97" s="315"/>
      <c r="F97" s="315"/>
      <c r="G97" s="273" t="s">
        <v>3839</v>
      </c>
      <c r="H97" s="274" t="n">
        <v>4</v>
      </c>
      <c r="I97" s="274" t="n">
        <v>1.45</v>
      </c>
      <c r="J97" s="274" t="n">
        <v>12.5</v>
      </c>
      <c r="K97" s="177" t="n">
        <f aca="false">VLOOKUP(J97,$S$5:$T$19,2,)</f>
        <v>0.96</v>
      </c>
      <c r="L97" s="177" t="n">
        <f aca="false">H97*I97*K97</f>
        <v>5.568</v>
      </c>
      <c r="M97" s="184" t="str">
        <f aca="false">VLOOKUP(J97,$S:$U,3,)</f>
        <v>1/2"</v>
      </c>
    </row>
    <row r="98" customFormat="false" ht="15" hidden="false" customHeight="false" outlineLevel="0" collapsed="false">
      <c r="A98" s="316"/>
      <c r="B98" s="316"/>
      <c r="C98" s="311"/>
      <c r="D98" s="315"/>
      <c r="E98" s="315"/>
      <c r="F98" s="315"/>
      <c r="G98" s="273" t="s">
        <v>3840</v>
      </c>
      <c r="H98" s="274" t="n">
        <v>4</v>
      </c>
      <c r="I98" s="274" t="n">
        <v>3.75</v>
      </c>
      <c r="J98" s="274" t="n">
        <v>12.5</v>
      </c>
      <c r="K98" s="177" t="n">
        <f aca="false">VLOOKUP(J98,$S$5:$T$19,2,)</f>
        <v>0.96</v>
      </c>
      <c r="L98" s="177" t="n">
        <f aca="false">H98*I98*K98</f>
        <v>14.4</v>
      </c>
      <c r="M98" s="184" t="str">
        <f aca="false">VLOOKUP(J98,$S:$U,3,)</f>
        <v>1/2"</v>
      </c>
    </row>
    <row r="99" customFormat="false" ht="15" hidden="false" customHeight="false" outlineLevel="0" collapsed="false">
      <c r="A99" s="316"/>
      <c r="B99" s="316"/>
      <c r="C99" s="311"/>
      <c r="D99" s="315"/>
      <c r="E99" s="315"/>
      <c r="F99" s="315"/>
      <c r="G99" s="292" t="s">
        <v>3841</v>
      </c>
      <c r="H99" s="293" t="n">
        <v>1</v>
      </c>
      <c r="I99" s="293" t="n">
        <f aca="false">35*0.83</f>
        <v>29.05</v>
      </c>
      <c r="J99" s="293" t="n">
        <v>6.3</v>
      </c>
      <c r="K99" s="250" t="n">
        <f aca="false">VLOOKUP(J99,$S$5:$T$19,2,)</f>
        <v>0.25</v>
      </c>
      <c r="L99" s="250" t="n">
        <f aca="false">H99*I99*K99</f>
        <v>7.2625</v>
      </c>
      <c r="M99" s="251" t="str">
        <f aca="false">VLOOKUP(J99,$S:$U,3,)</f>
        <v>1/4"</v>
      </c>
    </row>
    <row r="100" customFormat="false" ht="15" hidden="false" customHeight="false" outlineLevel="0" collapsed="false">
      <c r="A100" s="311" t="n">
        <v>0.56</v>
      </c>
      <c r="B100" s="311" t="s">
        <v>3958</v>
      </c>
      <c r="C100" s="311" t="s">
        <v>4212</v>
      </c>
      <c r="D100" s="315" t="n">
        <v>0.3</v>
      </c>
      <c r="E100" s="315" t="n">
        <v>0.24</v>
      </c>
      <c r="F100" s="315" t="n">
        <v>4.74</v>
      </c>
      <c r="G100" s="294" t="s">
        <v>3838</v>
      </c>
      <c r="H100" s="295" t="n">
        <v>4</v>
      </c>
      <c r="I100" s="295" t="n">
        <v>2.55</v>
      </c>
      <c r="J100" s="295" t="n">
        <v>12.5</v>
      </c>
      <c r="K100" s="248" t="n">
        <f aca="false">VLOOKUP(J100,$S$5:$T$19,2,)</f>
        <v>0.96</v>
      </c>
      <c r="L100" s="248" t="n">
        <f aca="false">H100*I100*K100</f>
        <v>9.792</v>
      </c>
      <c r="M100" s="249" t="str">
        <f aca="false">VLOOKUP(J100,$S:$U,3,)</f>
        <v>1/2"</v>
      </c>
    </row>
    <row r="101" customFormat="false" ht="15" hidden="false" customHeight="false" outlineLevel="0" collapsed="false">
      <c r="A101" s="311"/>
      <c r="B101" s="311"/>
      <c r="C101" s="311"/>
      <c r="D101" s="315"/>
      <c r="E101" s="315"/>
      <c r="F101" s="315"/>
      <c r="G101" s="273" t="s">
        <v>3839</v>
      </c>
      <c r="H101" s="274" t="n">
        <v>4</v>
      </c>
      <c r="I101" s="274" t="n">
        <v>3.75</v>
      </c>
      <c r="J101" s="274" t="n">
        <v>12.5</v>
      </c>
      <c r="K101" s="177" t="n">
        <f aca="false">VLOOKUP(J101,$S$5:$T$19,2,)</f>
        <v>0.96</v>
      </c>
      <c r="L101" s="177" t="n">
        <f aca="false">H101*I101*K101</f>
        <v>14.4</v>
      </c>
      <c r="M101" s="184" t="str">
        <f aca="false">VLOOKUP(J101,$S:$U,3,)</f>
        <v>1/2"</v>
      </c>
    </row>
    <row r="102" customFormat="false" ht="15" hidden="false" customHeight="false" outlineLevel="0" collapsed="false">
      <c r="A102" s="311"/>
      <c r="B102" s="311"/>
      <c r="C102" s="311"/>
      <c r="D102" s="315"/>
      <c r="E102" s="315"/>
      <c r="F102" s="315"/>
      <c r="G102" s="273" t="s">
        <v>3840</v>
      </c>
      <c r="H102" s="274" t="n">
        <v>4</v>
      </c>
      <c r="I102" s="274" t="n">
        <v>1.4</v>
      </c>
      <c r="J102" s="274" t="n">
        <v>12.5</v>
      </c>
      <c r="K102" s="177" t="n">
        <f aca="false">VLOOKUP(J102,$S$5:$T$19,2,)</f>
        <v>0.96</v>
      </c>
      <c r="L102" s="177" t="n">
        <f aca="false">H102*I102*K102</f>
        <v>5.376</v>
      </c>
      <c r="M102" s="184" t="str">
        <f aca="false">VLOOKUP(J102,$S:$U,3,)</f>
        <v>1/2"</v>
      </c>
    </row>
    <row r="103" customFormat="false" ht="15" hidden="false" customHeight="false" outlineLevel="0" collapsed="false">
      <c r="A103" s="311"/>
      <c r="B103" s="311"/>
      <c r="C103" s="311"/>
      <c r="D103" s="315"/>
      <c r="E103" s="315"/>
      <c r="F103" s="315"/>
      <c r="G103" s="292" t="s">
        <v>3841</v>
      </c>
      <c r="H103" s="293" t="n">
        <v>1</v>
      </c>
      <c r="I103" s="293" t="n">
        <f aca="false">35*0.83</f>
        <v>29.05</v>
      </c>
      <c r="J103" s="293" t="n">
        <v>6.3</v>
      </c>
      <c r="K103" s="250" t="n">
        <f aca="false">VLOOKUP(J103,$S$5:$T$19,2,)</f>
        <v>0.25</v>
      </c>
      <c r="L103" s="250" t="n">
        <f aca="false">H103*I103*K103</f>
        <v>7.2625</v>
      </c>
      <c r="M103" s="251" t="str">
        <f aca="false">VLOOKUP(J103,$S:$U,3,)</f>
        <v>1/4"</v>
      </c>
    </row>
    <row r="104" customFormat="false" ht="15" hidden="false" customHeight="false" outlineLevel="0" collapsed="false">
      <c r="A104" s="311" t="n">
        <v>0.56</v>
      </c>
      <c r="B104" s="311" t="s">
        <v>3960</v>
      </c>
      <c r="C104" s="311" t="s">
        <v>4212</v>
      </c>
      <c r="D104" s="315" t="n">
        <v>0.3</v>
      </c>
      <c r="E104" s="315" t="n">
        <v>0.24</v>
      </c>
      <c r="F104" s="315" t="n">
        <v>4.74</v>
      </c>
      <c r="G104" s="294" t="s">
        <v>3838</v>
      </c>
      <c r="H104" s="295" t="n">
        <v>4</v>
      </c>
      <c r="I104" s="295" t="n">
        <v>2.55</v>
      </c>
      <c r="J104" s="295" t="n">
        <v>12.5</v>
      </c>
      <c r="K104" s="248" t="n">
        <f aca="false">VLOOKUP(J104,$S$5:$T$19,2,)</f>
        <v>0.96</v>
      </c>
      <c r="L104" s="248" t="n">
        <f aca="false">H104*I104*K104</f>
        <v>9.792</v>
      </c>
      <c r="M104" s="249" t="str">
        <f aca="false">VLOOKUP(J104,$S:$U,3,)</f>
        <v>1/2"</v>
      </c>
    </row>
    <row r="105" customFormat="false" ht="15" hidden="false" customHeight="false" outlineLevel="0" collapsed="false">
      <c r="A105" s="311"/>
      <c r="B105" s="311"/>
      <c r="C105" s="311"/>
      <c r="D105" s="315"/>
      <c r="E105" s="315"/>
      <c r="F105" s="315"/>
      <c r="G105" s="273" t="s">
        <v>3839</v>
      </c>
      <c r="H105" s="274" t="n">
        <v>4</v>
      </c>
      <c r="I105" s="274" t="n">
        <v>3.75</v>
      </c>
      <c r="J105" s="274" t="n">
        <v>12.5</v>
      </c>
      <c r="K105" s="177" t="n">
        <f aca="false">VLOOKUP(J105,$S$5:$T$19,2,)</f>
        <v>0.96</v>
      </c>
      <c r="L105" s="177" t="n">
        <f aca="false">H105*I105*K105</f>
        <v>14.4</v>
      </c>
      <c r="M105" s="184" t="str">
        <f aca="false">VLOOKUP(J105,$S:$U,3,)</f>
        <v>1/2"</v>
      </c>
    </row>
    <row r="106" customFormat="false" ht="15" hidden="false" customHeight="false" outlineLevel="0" collapsed="false">
      <c r="A106" s="311"/>
      <c r="B106" s="311"/>
      <c r="C106" s="311"/>
      <c r="D106" s="315"/>
      <c r="E106" s="315"/>
      <c r="F106" s="315"/>
      <c r="G106" s="273" t="s">
        <v>3840</v>
      </c>
      <c r="H106" s="274" t="n">
        <v>4</v>
      </c>
      <c r="I106" s="274" t="n">
        <v>1.4</v>
      </c>
      <c r="J106" s="274" t="n">
        <v>12.5</v>
      </c>
      <c r="K106" s="177" t="n">
        <f aca="false">VLOOKUP(J106,$S$5:$T$19,2,)</f>
        <v>0.96</v>
      </c>
      <c r="L106" s="177" t="n">
        <f aca="false">H106*I106*K106</f>
        <v>5.376</v>
      </c>
      <c r="M106" s="184" t="str">
        <f aca="false">VLOOKUP(J106,$S:$U,3,)</f>
        <v>1/2"</v>
      </c>
    </row>
    <row r="107" customFormat="false" ht="15" hidden="false" customHeight="false" outlineLevel="0" collapsed="false">
      <c r="A107" s="311"/>
      <c r="B107" s="311"/>
      <c r="C107" s="311"/>
      <c r="D107" s="315"/>
      <c r="E107" s="315"/>
      <c r="F107" s="315"/>
      <c r="G107" s="292" t="s">
        <v>3841</v>
      </c>
      <c r="H107" s="293" t="n">
        <v>1</v>
      </c>
      <c r="I107" s="293" t="n">
        <f aca="false">35*0.83</f>
        <v>29.05</v>
      </c>
      <c r="J107" s="293" t="n">
        <v>6.3</v>
      </c>
      <c r="K107" s="250" t="n">
        <f aca="false">VLOOKUP(J107,$S$5:$T$19,2,)</f>
        <v>0.25</v>
      </c>
      <c r="L107" s="250" t="n">
        <f aca="false">H107*I107*K107</f>
        <v>7.2625</v>
      </c>
      <c r="M107" s="251" t="str">
        <f aca="false">VLOOKUP(J107,$S:$U,3,)</f>
        <v>1/4"</v>
      </c>
    </row>
    <row r="108" customFormat="false" ht="15" hidden="false" customHeight="false" outlineLevel="0" collapsed="false">
      <c r="A108" s="311" t="n">
        <v>0.56</v>
      </c>
      <c r="B108" s="311" t="s">
        <v>3962</v>
      </c>
      <c r="C108" s="311" t="s">
        <v>4213</v>
      </c>
      <c r="D108" s="315" t="n">
        <v>0.15</v>
      </c>
      <c r="E108" s="315" t="n">
        <v>0.24</v>
      </c>
      <c r="F108" s="315" t="n">
        <v>4.74</v>
      </c>
      <c r="G108" s="294" t="s">
        <v>3838</v>
      </c>
      <c r="H108" s="295" t="n">
        <v>4</v>
      </c>
      <c r="I108" s="295" t="n">
        <v>2.55</v>
      </c>
      <c r="J108" s="295" t="n">
        <v>12.5</v>
      </c>
      <c r="K108" s="248" t="n">
        <f aca="false">VLOOKUP(J108,$S$5:$T$19,2,)</f>
        <v>0.96</v>
      </c>
      <c r="L108" s="248" t="n">
        <f aca="false">H108*I108*K108</f>
        <v>9.792</v>
      </c>
      <c r="M108" s="249" t="str">
        <f aca="false">VLOOKUP(J108,$S:$U,3,)</f>
        <v>1/2"</v>
      </c>
    </row>
    <row r="109" customFormat="false" ht="15" hidden="false" customHeight="false" outlineLevel="0" collapsed="false">
      <c r="A109" s="311"/>
      <c r="B109" s="311"/>
      <c r="C109" s="311"/>
      <c r="D109" s="315"/>
      <c r="E109" s="315"/>
      <c r="F109" s="315"/>
      <c r="G109" s="273" t="s">
        <v>3839</v>
      </c>
      <c r="H109" s="274" t="n">
        <v>4</v>
      </c>
      <c r="I109" s="274" t="n">
        <v>3.75</v>
      </c>
      <c r="J109" s="274" t="n">
        <v>12.5</v>
      </c>
      <c r="K109" s="177" t="n">
        <f aca="false">VLOOKUP(J109,$S$5:$T$19,2,)</f>
        <v>0.96</v>
      </c>
      <c r="L109" s="177" t="n">
        <f aca="false">H109*I109*K109</f>
        <v>14.4</v>
      </c>
      <c r="M109" s="184" t="str">
        <f aca="false">VLOOKUP(J109,$S:$U,3,)</f>
        <v>1/2"</v>
      </c>
    </row>
    <row r="110" customFormat="false" ht="15" hidden="false" customHeight="false" outlineLevel="0" collapsed="false">
      <c r="A110" s="311"/>
      <c r="B110" s="311"/>
      <c r="C110" s="311"/>
      <c r="D110" s="315"/>
      <c r="E110" s="315"/>
      <c r="F110" s="315"/>
      <c r="G110" s="273" t="s">
        <v>3840</v>
      </c>
      <c r="H110" s="274" t="n">
        <v>4</v>
      </c>
      <c r="I110" s="274" t="n">
        <v>1.4</v>
      </c>
      <c r="J110" s="274" t="n">
        <v>12.5</v>
      </c>
      <c r="K110" s="177" t="n">
        <f aca="false">VLOOKUP(J110,$S$5:$T$19,2,)</f>
        <v>0.96</v>
      </c>
      <c r="L110" s="177" t="n">
        <f aca="false">H110*I110*K110</f>
        <v>5.376</v>
      </c>
      <c r="M110" s="184" t="str">
        <f aca="false">VLOOKUP(J110,$S:$U,3,)</f>
        <v>1/2"</v>
      </c>
    </row>
    <row r="111" customFormat="false" ht="15" hidden="false" customHeight="false" outlineLevel="0" collapsed="false">
      <c r="A111" s="311"/>
      <c r="B111" s="311"/>
      <c r="C111" s="311"/>
      <c r="D111" s="315"/>
      <c r="E111" s="315"/>
      <c r="F111" s="315"/>
      <c r="G111" s="292" t="s">
        <v>3841</v>
      </c>
      <c r="H111" s="293" t="n">
        <v>1</v>
      </c>
      <c r="I111" s="293" t="n">
        <f aca="false">35*0.83</f>
        <v>29.05</v>
      </c>
      <c r="J111" s="293" t="n">
        <v>6.3</v>
      </c>
      <c r="K111" s="250" t="n">
        <f aca="false">VLOOKUP(J111,$S$5:$T$19,2,)</f>
        <v>0.25</v>
      </c>
      <c r="L111" s="250" t="n">
        <f aca="false">H111*I111*K111</f>
        <v>7.2625</v>
      </c>
      <c r="M111" s="251" t="str">
        <f aca="false">VLOOKUP(J111,$S:$U,3,)</f>
        <v>1/4"</v>
      </c>
    </row>
    <row r="112" customFormat="false" ht="15" hidden="false" customHeight="false" outlineLevel="0" collapsed="false">
      <c r="A112" s="311" t="n">
        <v>0.56</v>
      </c>
      <c r="B112" s="311" t="s">
        <v>3964</v>
      </c>
      <c r="C112" s="311" t="s">
        <v>4212</v>
      </c>
      <c r="D112" s="315" t="n">
        <v>0.3</v>
      </c>
      <c r="E112" s="315" t="n">
        <v>0.24</v>
      </c>
      <c r="F112" s="315" t="n">
        <v>4.74</v>
      </c>
      <c r="G112" s="294" t="s">
        <v>3838</v>
      </c>
      <c r="H112" s="295" t="n">
        <v>4</v>
      </c>
      <c r="I112" s="295" t="n">
        <v>2.55</v>
      </c>
      <c r="J112" s="295" t="n">
        <v>12.5</v>
      </c>
      <c r="K112" s="248" t="n">
        <f aca="false">VLOOKUP(J112,$S$5:$T$19,2,)</f>
        <v>0.96</v>
      </c>
      <c r="L112" s="248" t="n">
        <f aca="false">H112*I112*K112</f>
        <v>9.792</v>
      </c>
      <c r="M112" s="249" t="str">
        <f aca="false">VLOOKUP(J112,$S:$U,3,)</f>
        <v>1/2"</v>
      </c>
    </row>
    <row r="113" customFormat="false" ht="15" hidden="false" customHeight="false" outlineLevel="0" collapsed="false">
      <c r="A113" s="311"/>
      <c r="B113" s="311"/>
      <c r="C113" s="311"/>
      <c r="D113" s="315"/>
      <c r="E113" s="315"/>
      <c r="F113" s="315"/>
      <c r="G113" s="273" t="s">
        <v>3839</v>
      </c>
      <c r="H113" s="274" t="n">
        <v>4</v>
      </c>
      <c r="I113" s="274" t="n">
        <v>3.75</v>
      </c>
      <c r="J113" s="274" t="n">
        <v>12.5</v>
      </c>
      <c r="K113" s="177" t="n">
        <f aca="false">VLOOKUP(J113,$S$5:$T$19,2,)</f>
        <v>0.96</v>
      </c>
      <c r="L113" s="177" t="n">
        <f aca="false">H113*I113*K113</f>
        <v>14.4</v>
      </c>
      <c r="M113" s="184" t="str">
        <f aca="false">VLOOKUP(J113,$S:$U,3,)</f>
        <v>1/2"</v>
      </c>
    </row>
    <row r="114" customFormat="false" ht="15" hidden="false" customHeight="false" outlineLevel="0" collapsed="false">
      <c r="A114" s="311"/>
      <c r="B114" s="311"/>
      <c r="C114" s="311"/>
      <c r="D114" s="315"/>
      <c r="E114" s="315"/>
      <c r="F114" s="315"/>
      <c r="G114" s="273" t="s">
        <v>3840</v>
      </c>
      <c r="H114" s="274" t="n">
        <v>4</v>
      </c>
      <c r="I114" s="274" t="n">
        <v>1.4</v>
      </c>
      <c r="J114" s="274" t="n">
        <v>12.5</v>
      </c>
      <c r="K114" s="177" t="n">
        <f aca="false">VLOOKUP(J114,$S$5:$T$19,2,)</f>
        <v>0.96</v>
      </c>
      <c r="L114" s="177" t="n">
        <f aca="false">H114*I114*K114</f>
        <v>5.376</v>
      </c>
      <c r="M114" s="184" t="str">
        <f aca="false">VLOOKUP(J114,$S:$U,3,)</f>
        <v>1/2"</v>
      </c>
    </row>
    <row r="115" customFormat="false" ht="15" hidden="false" customHeight="false" outlineLevel="0" collapsed="false">
      <c r="A115" s="311"/>
      <c r="B115" s="311"/>
      <c r="C115" s="311"/>
      <c r="D115" s="315"/>
      <c r="E115" s="315"/>
      <c r="F115" s="315"/>
      <c r="G115" s="292" t="s">
        <v>3841</v>
      </c>
      <c r="H115" s="293" t="n">
        <v>1</v>
      </c>
      <c r="I115" s="293" t="n">
        <f aca="false">35*0.83</f>
        <v>29.05</v>
      </c>
      <c r="J115" s="293" t="n">
        <v>6.3</v>
      </c>
      <c r="K115" s="250" t="n">
        <f aca="false">VLOOKUP(J115,$S$5:$T$19,2,)</f>
        <v>0.25</v>
      </c>
      <c r="L115" s="250" t="n">
        <f aca="false">H115*I115*K115</f>
        <v>7.2625</v>
      </c>
      <c r="M115" s="251" t="str">
        <f aca="false">VLOOKUP(J115,$S:$U,3,)</f>
        <v>1/4"</v>
      </c>
    </row>
    <row r="116" customFormat="false" ht="15" hidden="false" customHeight="false" outlineLevel="0" collapsed="false">
      <c r="A116" s="311" t="n">
        <v>0.56</v>
      </c>
      <c r="B116" s="311" t="s">
        <v>3966</v>
      </c>
      <c r="C116" s="311" t="s">
        <v>4212</v>
      </c>
      <c r="D116" s="315" t="n">
        <v>0.3</v>
      </c>
      <c r="E116" s="315" t="n">
        <v>0.24</v>
      </c>
      <c r="F116" s="315" t="n">
        <v>4.74</v>
      </c>
      <c r="G116" s="294" t="s">
        <v>3838</v>
      </c>
      <c r="H116" s="295" t="n">
        <v>4</v>
      </c>
      <c r="I116" s="295" t="n">
        <v>2.55</v>
      </c>
      <c r="J116" s="295" t="n">
        <v>12.5</v>
      </c>
      <c r="K116" s="248" t="n">
        <f aca="false">VLOOKUP(J116,$S$5:$T$19,2,)</f>
        <v>0.96</v>
      </c>
      <c r="L116" s="248" t="n">
        <f aca="false">H116*I116*K116</f>
        <v>9.792</v>
      </c>
      <c r="M116" s="249" t="str">
        <f aca="false">VLOOKUP(J116,$S:$U,3,)</f>
        <v>1/2"</v>
      </c>
    </row>
    <row r="117" customFormat="false" ht="15" hidden="false" customHeight="false" outlineLevel="0" collapsed="false">
      <c r="A117" s="311"/>
      <c r="B117" s="311"/>
      <c r="C117" s="311"/>
      <c r="D117" s="315"/>
      <c r="E117" s="315"/>
      <c r="F117" s="315"/>
      <c r="G117" s="273" t="s">
        <v>3839</v>
      </c>
      <c r="H117" s="274" t="n">
        <v>4</v>
      </c>
      <c r="I117" s="274" t="n">
        <v>3.75</v>
      </c>
      <c r="J117" s="274" t="n">
        <v>12.5</v>
      </c>
      <c r="K117" s="177" t="n">
        <f aca="false">VLOOKUP(J117,$S$5:$T$19,2,)</f>
        <v>0.96</v>
      </c>
      <c r="L117" s="177" t="n">
        <f aca="false">H117*I117*K117</f>
        <v>14.4</v>
      </c>
      <c r="M117" s="184" t="str">
        <f aca="false">VLOOKUP(J117,$S:$U,3,)</f>
        <v>1/2"</v>
      </c>
    </row>
    <row r="118" customFormat="false" ht="15" hidden="false" customHeight="false" outlineLevel="0" collapsed="false">
      <c r="A118" s="311"/>
      <c r="B118" s="311"/>
      <c r="C118" s="311"/>
      <c r="D118" s="315"/>
      <c r="E118" s="315"/>
      <c r="F118" s="315"/>
      <c r="G118" s="273" t="s">
        <v>3840</v>
      </c>
      <c r="H118" s="274" t="n">
        <v>4</v>
      </c>
      <c r="I118" s="274" t="n">
        <v>1.4</v>
      </c>
      <c r="J118" s="274" t="n">
        <v>12.5</v>
      </c>
      <c r="K118" s="177" t="n">
        <f aca="false">VLOOKUP(J118,$S$5:$T$19,2,)</f>
        <v>0.96</v>
      </c>
      <c r="L118" s="177" t="n">
        <f aca="false">H118*I118*K118</f>
        <v>5.376</v>
      </c>
      <c r="M118" s="184" t="str">
        <f aca="false">VLOOKUP(J118,$S:$U,3,)</f>
        <v>1/2"</v>
      </c>
    </row>
    <row r="119" customFormat="false" ht="15" hidden="false" customHeight="false" outlineLevel="0" collapsed="false">
      <c r="A119" s="311"/>
      <c r="B119" s="311"/>
      <c r="C119" s="311"/>
      <c r="D119" s="315"/>
      <c r="E119" s="315"/>
      <c r="F119" s="315"/>
      <c r="G119" s="292" t="s">
        <v>3841</v>
      </c>
      <c r="H119" s="293" t="n">
        <v>1</v>
      </c>
      <c r="I119" s="293" t="n">
        <f aca="false">35*0.83</f>
        <v>29.05</v>
      </c>
      <c r="J119" s="293" t="n">
        <v>6.3</v>
      </c>
      <c r="K119" s="250" t="n">
        <f aca="false">VLOOKUP(J119,$S$5:$T$19,2,)</f>
        <v>0.25</v>
      </c>
      <c r="L119" s="250" t="n">
        <f aca="false">H119*I119*K119</f>
        <v>7.2625</v>
      </c>
      <c r="M119" s="251" t="str">
        <f aca="false">VLOOKUP(J119,$S:$U,3,)</f>
        <v>1/4"</v>
      </c>
    </row>
    <row r="120" customFormat="false" ht="15" hidden="false" customHeight="false" outlineLevel="0" collapsed="false">
      <c r="A120" s="311" t="n">
        <v>0.56</v>
      </c>
      <c r="B120" s="311" t="s">
        <v>3968</v>
      </c>
      <c r="C120" s="311" t="s">
        <v>4212</v>
      </c>
      <c r="D120" s="315" t="n">
        <v>0.3</v>
      </c>
      <c r="E120" s="315" t="n">
        <v>0.24</v>
      </c>
      <c r="F120" s="315" t="n">
        <v>4.74</v>
      </c>
      <c r="G120" s="294" t="s">
        <v>3838</v>
      </c>
      <c r="H120" s="295" t="n">
        <v>4</v>
      </c>
      <c r="I120" s="295" t="n">
        <v>2.55</v>
      </c>
      <c r="J120" s="295" t="n">
        <v>12.5</v>
      </c>
      <c r="K120" s="248" t="n">
        <f aca="false">VLOOKUP(J120,$S$5:$T$19,2,)</f>
        <v>0.96</v>
      </c>
      <c r="L120" s="248" t="n">
        <f aca="false">H120*I120*K120</f>
        <v>9.792</v>
      </c>
      <c r="M120" s="249" t="str">
        <f aca="false">VLOOKUP(J120,$S:$U,3,)</f>
        <v>1/2"</v>
      </c>
    </row>
    <row r="121" customFormat="false" ht="15" hidden="false" customHeight="false" outlineLevel="0" collapsed="false">
      <c r="A121" s="311"/>
      <c r="B121" s="311"/>
      <c r="C121" s="311"/>
      <c r="D121" s="315"/>
      <c r="E121" s="315"/>
      <c r="F121" s="315"/>
      <c r="G121" s="273" t="s">
        <v>3839</v>
      </c>
      <c r="H121" s="274" t="n">
        <v>4</v>
      </c>
      <c r="I121" s="274" t="n">
        <v>3.75</v>
      </c>
      <c r="J121" s="274" t="n">
        <v>12.5</v>
      </c>
      <c r="K121" s="177" t="n">
        <f aca="false">VLOOKUP(J121,$S$5:$T$19,2,)</f>
        <v>0.96</v>
      </c>
      <c r="L121" s="177" t="n">
        <f aca="false">H121*I121*K121</f>
        <v>14.4</v>
      </c>
      <c r="M121" s="184" t="str">
        <f aca="false">VLOOKUP(J121,$S:$U,3,)</f>
        <v>1/2"</v>
      </c>
    </row>
    <row r="122" customFormat="false" ht="15" hidden="false" customHeight="false" outlineLevel="0" collapsed="false">
      <c r="A122" s="311"/>
      <c r="B122" s="311"/>
      <c r="C122" s="311"/>
      <c r="D122" s="315"/>
      <c r="E122" s="315"/>
      <c r="F122" s="315"/>
      <c r="G122" s="273" t="s">
        <v>3840</v>
      </c>
      <c r="H122" s="274" t="n">
        <v>4</v>
      </c>
      <c r="I122" s="274" t="n">
        <v>1.4</v>
      </c>
      <c r="J122" s="274" t="n">
        <v>12.5</v>
      </c>
      <c r="K122" s="177" t="n">
        <f aca="false">VLOOKUP(J122,$S$5:$T$19,2,)</f>
        <v>0.96</v>
      </c>
      <c r="L122" s="177" t="n">
        <f aca="false">H122*I122*K122</f>
        <v>5.376</v>
      </c>
      <c r="M122" s="184" t="str">
        <f aca="false">VLOOKUP(J122,$S:$U,3,)</f>
        <v>1/2"</v>
      </c>
    </row>
    <row r="123" customFormat="false" ht="15" hidden="false" customHeight="false" outlineLevel="0" collapsed="false">
      <c r="A123" s="311"/>
      <c r="B123" s="311"/>
      <c r="C123" s="311"/>
      <c r="D123" s="315"/>
      <c r="E123" s="315"/>
      <c r="F123" s="315"/>
      <c r="G123" s="292" t="s">
        <v>3841</v>
      </c>
      <c r="H123" s="293" t="n">
        <v>1</v>
      </c>
      <c r="I123" s="293" t="n">
        <f aca="false">35*0.83</f>
        <v>29.05</v>
      </c>
      <c r="J123" s="293" t="n">
        <v>6.3</v>
      </c>
      <c r="K123" s="250" t="n">
        <f aca="false">VLOOKUP(J123,$S$5:$T$19,2,)</f>
        <v>0.25</v>
      </c>
      <c r="L123" s="250" t="n">
        <f aca="false">H123*I123*K123</f>
        <v>7.2625</v>
      </c>
      <c r="M123" s="251" t="str">
        <f aca="false">VLOOKUP(J123,$S:$U,3,)</f>
        <v>1/4"</v>
      </c>
    </row>
    <row r="124" customFormat="false" ht="15" hidden="false" customHeight="false" outlineLevel="0" collapsed="false">
      <c r="A124" s="311" t="n">
        <v>0.56</v>
      </c>
      <c r="B124" s="311" t="s">
        <v>3970</v>
      </c>
      <c r="C124" s="311" t="s">
        <v>4212</v>
      </c>
      <c r="D124" s="315" t="n">
        <v>0.3</v>
      </c>
      <c r="E124" s="315" t="n">
        <v>0.24</v>
      </c>
      <c r="F124" s="315" t="n">
        <v>4.74</v>
      </c>
      <c r="G124" s="294" t="s">
        <v>3838</v>
      </c>
      <c r="H124" s="295" t="n">
        <v>4</v>
      </c>
      <c r="I124" s="295" t="n">
        <v>2.55</v>
      </c>
      <c r="J124" s="295" t="n">
        <v>12.5</v>
      </c>
      <c r="K124" s="248" t="n">
        <f aca="false">VLOOKUP(J124,$S$5:$T$19,2,)</f>
        <v>0.96</v>
      </c>
      <c r="L124" s="248" t="n">
        <f aca="false">H124*I124*K124</f>
        <v>9.792</v>
      </c>
      <c r="M124" s="249" t="str">
        <f aca="false">VLOOKUP(J124,$S:$U,3,)</f>
        <v>1/2"</v>
      </c>
    </row>
    <row r="125" customFormat="false" ht="15" hidden="false" customHeight="false" outlineLevel="0" collapsed="false">
      <c r="A125" s="311"/>
      <c r="B125" s="311"/>
      <c r="C125" s="311"/>
      <c r="D125" s="315"/>
      <c r="E125" s="315"/>
      <c r="F125" s="315"/>
      <c r="G125" s="273" t="s">
        <v>3839</v>
      </c>
      <c r="H125" s="274" t="n">
        <v>4</v>
      </c>
      <c r="I125" s="274" t="n">
        <v>3.75</v>
      </c>
      <c r="J125" s="274" t="n">
        <v>12.5</v>
      </c>
      <c r="K125" s="177" t="n">
        <f aca="false">VLOOKUP(J125,$S$5:$T$19,2,)</f>
        <v>0.96</v>
      </c>
      <c r="L125" s="177" t="n">
        <f aca="false">H125*I125*K125</f>
        <v>14.4</v>
      </c>
      <c r="M125" s="184" t="str">
        <f aca="false">VLOOKUP(J125,$S:$U,3,)</f>
        <v>1/2"</v>
      </c>
    </row>
    <row r="126" customFormat="false" ht="15" hidden="false" customHeight="false" outlineLevel="0" collapsed="false">
      <c r="A126" s="311"/>
      <c r="B126" s="311"/>
      <c r="C126" s="311"/>
      <c r="D126" s="315"/>
      <c r="E126" s="315"/>
      <c r="F126" s="315"/>
      <c r="G126" s="273" t="s">
        <v>3840</v>
      </c>
      <c r="H126" s="274" t="n">
        <v>4</v>
      </c>
      <c r="I126" s="274" t="n">
        <v>1.4</v>
      </c>
      <c r="J126" s="274" t="n">
        <v>12.5</v>
      </c>
      <c r="K126" s="177" t="n">
        <f aca="false">VLOOKUP(J126,$S$5:$T$19,2,)</f>
        <v>0.96</v>
      </c>
      <c r="L126" s="177" t="n">
        <f aca="false">H126*I126*K126</f>
        <v>5.376</v>
      </c>
      <c r="M126" s="184" t="str">
        <f aca="false">VLOOKUP(J126,$S:$U,3,)</f>
        <v>1/2"</v>
      </c>
    </row>
    <row r="127" customFormat="false" ht="15" hidden="false" customHeight="false" outlineLevel="0" collapsed="false">
      <c r="A127" s="311"/>
      <c r="B127" s="311"/>
      <c r="C127" s="311"/>
      <c r="D127" s="315"/>
      <c r="E127" s="315"/>
      <c r="F127" s="315"/>
      <c r="G127" s="292" t="s">
        <v>3841</v>
      </c>
      <c r="H127" s="293" t="n">
        <v>1</v>
      </c>
      <c r="I127" s="293" t="n">
        <f aca="false">35*0.83</f>
        <v>29.05</v>
      </c>
      <c r="J127" s="293" t="n">
        <v>6.3</v>
      </c>
      <c r="K127" s="250" t="n">
        <f aca="false">VLOOKUP(J127,$S$5:$T$19,2,)</f>
        <v>0.25</v>
      </c>
      <c r="L127" s="250" t="n">
        <f aca="false">H127*I127*K127</f>
        <v>7.2625</v>
      </c>
      <c r="M127" s="251" t="str">
        <f aca="false">VLOOKUP(J127,$S:$U,3,)</f>
        <v>1/4"</v>
      </c>
    </row>
    <row r="128" customFormat="false" ht="15" hidden="false" customHeight="false" outlineLevel="0" collapsed="false">
      <c r="A128" s="311" t="n">
        <v>0.56</v>
      </c>
      <c r="B128" s="311" t="s">
        <v>3972</v>
      </c>
      <c r="C128" s="311" t="s">
        <v>4212</v>
      </c>
      <c r="D128" s="315" t="n">
        <v>0.3</v>
      </c>
      <c r="E128" s="315" t="n">
        <v>0.24</v>
      </c>
      <c r="F128" s="315" t="n">
        <v>4.74</v>
      </c>
      <c r="G128" s="294" t="s">
        <v>3838</v>
      </c>
      <c r="H128" s="295" t="n">
        <v>4</v>
      </c>
      <c r="I128" s="295" t="n">
        <v>2.55</v>
      </c>
      <c r="J128" s="295" t="n">
        <v>12.5</v>
      </c>
      <c r="K128" s="248" t="n">
        <f aca="false">VLOOKUP(J128,$S$5:$T$19,2,)</f>
        <v>0.96</v>
      </c>
      <c r="L128" s="248" t="n">
        <f aca="false">H128*I128*K128</f>
        <v>9.792</v>
      </c>
      <c r="M128" s="249" t="str">
        <f aca="false">VLOOKUP(J128,$S:$U,3,)</f>
        <v>1/2"</v>
      </c>
    </row>
    <row r="129" customFormat="false" ht="15" hidden="false" customHeight="false" outlineLevel="0" collapsed="false">
      <c r="A129" s="311"/>
      <c r="B129" s="311"/>
      <c r="C129" s="311"/>
      <c r="D129" s="315"/>
      <c r="E129" s="315"/>
      <c r="F129" s="315"/>
      <c r="G129" s="273" t="s">
        <v>3839</v>
      </c>
      <c r="H129" s="274" t="n">
        <v>4</v>
      </c>
      <c r="I129" s="274" t="n">
        <v>3.75</v>
      </c>
      <c r="J129" s="274" t="n">
        <v>12.5</v>
      </c>
      <c r="K129" s="177" t="n">
        <f aca="false">VLOOKUP(J129,$S$5:$T$19,2,)</f>
        <v>0.96</v>
      </c>
      <c r="L129" s="177" t="n">
        <f aca="false">H129*I129*K129</f>
        <v>14.4</v>
      </c>
      <c r="M129" s="184" t="str">
        <f aca="false">VLOOKUP(J129,$S:$U,3,)</f>
        <v>1/2"</v>
      </c>
    </row>
    <row r="130" customFormat="false" ht="15" hidden="false" customHeight="false" outlineLevel="0" collapsed="false">
      <c r="A130" s="311"/>
      <c r="B130" s="311"/>
      <c r="C130" s="311"/>
      <c r="D130" s="315"/>
      <c r="E130" s="315"/>
      <c r="F130" s="315"/>
      <c r="G130" s="273" t="s">
        <v>3840</v>
      </c>
      <c r="H130" s="274" t="n">
        <v>4</v>
      </c>
      <c r="I130" s="274" t="n">
        <v>1.4</v>
      </c>
      <c r="J130" s="274" t="n">
        <v>12.5</v>
      </c>
      <c r="K130" s="177" t="n">
        <f aca="false">VLOOKUP(J130,$S$5:$T$19,2,)</f>
        <v>0.96</v>
      </c>
      <c r="L130" s="177" t="n">
        <f aca="false">H130*I130*K130</f>
        <v>5.376</v>
      </c>
      <c r="M130" s="184" t="str">
        <f aca="false">VLOOKUP(J130,$S:$U,3,)</f>
        <v>1/2"</v>
      </c>
    </row>
    <row r="131" customFormat="false" ht="15" hidden="false" customHeight="false" outlineLevel="0" collapsed="false">
      <c r="A131" s="311"/>
      <c r="B131" s="311"/>
      <c r="C131" s="311"/>
      <c r="D131" s="315"/>
      <c r="E131" s="315"/>
      <c r="F131" s="315"/>
      <c r="G131" s="292" t="s">
        <v>3841</v>
      </c>
      <c r="H131" s="293" t="n">
        <v>1</v>
      </c>
      <c r="I131" s="293" t="n">
        <f aca="false">35*0.83</f>
        <v>29.05</v>
      </c>
      <c r="J131" s="293" t="n">
        <v>6.3</v>
      </c>
      <c r="K131" s="250" t="n">
        <f aca="false">VLOOKUP(J131,$S$5:$T$19,2,)</f>
        <v>0.25</v>
      </c>
      <c r="L131" s="250" t="n">
        <f aca="false">H131*I131*K131</f>
        <v>7.2625</v>
      </c>
      <c r="M131" s="251" t="str">
        <f aca="false">VLOOKUP(J131,$S:$U,3,)</f>
        <v>1/4"</v>
      </c>
    </row>
    <row r="132" customFormat="false" ht="15" hidden="false" customHeight="false" outlineLevel="0" collapsed="false">
      <c r="A132" s="311" t="n">
        <v>0.56</v>
      </c>
      <c r="B132" s="311" t="s">
        <v>3974</v>
      </c>
      <c r="C132" s="311" t="s">
        <v>4212</v>
      </c>
      <c r="D132" s="315" t="n">
        <v>0.3</v>
      </c>
      <c r="E132" s="315" t="n">
        <v>0.24</v>
      </c>
      <c r="F132" s="315" t="n">
        <v>4.74</v>
      </c>
      <c r="G132" s="294" t="s">
        <v>3838</v>
      </c>
      <c r="H132" s="295" t="n">
        <v>4</v>
      </c>
      <c r="I132" s="295" t="n">
        <v>2.55</v>
      </c>
      <c r="J132" s="295" t="n">
        <v>12.5</v>
      </c>
      <c r="K132" s="248" t="n">
        <f aca="false">VLOOKUP(J132,$S$5:$T$19,2,)</f>
        <v>0.96</v>
      </c>
      <c r="L132" s="248" t="n">
        <f aca="false">H132*I132*K132</f>
        <v>9.792</v>
      </c>
      <c r="M132" s="249" t="str">
        <f aca="false">VLOOKUP(J132,$S:$U,3,)</f>
        <v>1/2"</v>
      </c>
    </row>
    <row r="133" customFormat="false" ht="15" hidden="false" customHeight="false" outlineLevel="0" collapsed="false">
      <c r="A133" s="311"/>
      <c r="B133" s="311"/>
      <c r="C133" s="311"/>
      <c r="D133" s="315"/>
      <c r="E133" s="315"/>
      <c r="F133" s="315"/>
      <c r="G133" s="273" t="s">
        <v>3839</v>
      </c>
      <c r="H133" s="274" t="n">
        <v>4</v>
      </c>
      <c r="I133" s="274" t="n">
        <v>3.75</v>
      </c>
      <c r="J133" s="274" t="n">
        <v>12.5</v>
      </c>
      <c r="K133" s="177" t="n">
        <f aca="false">VLOOKUP(J133,$S$5:$T$19,2,)</f>
        <v>0.96</v>
      </c>
      <c r="L133" s="177" t="n">
        <f aca="false">H133*I133*K133</f>
        <v>14.4</v>
      </c>
      <c r="M133" s="184" t="str">
        <f aca="false">VLOOKUP(J133,$S:$U,3,)</f>
        <v>1/2"</v>
      </c>
    </row>
    <row r="134" customFormat="false" ht="15" hidden="false" customHeight="false" outlineLevel="0" collapsed="false">
      <c r="A134" s="311"/>
      <c r="B134" s="311"/>
      <c r="C134" s="311"/>
      <c r="D134" s="315"/>
      <c r="E134" s="315"/>
      <c r="F134" s="315"/>
      <c r="G134" s="273" t="s">
        <v>3840</v>
      </c>
      <c r="H134" s="274" t="n">
        <v>4</v>
      </c>
      <c r="I134" s="274" t="n">
        <v>1.4</v>
      </c>
      <c r="J134" s="274" t="n">
        <v>12.5</v>
      </c>
      <c r="K134" s="177" t="n">
        <f aca="false">VLOOKUP(J134,$S$5:$T$19,2,)</f>
        <v>0.96</v>
      </c>
      <c r="L134" s="177" t="n">
        <f aca="false">H134*I134*K134</f>
        <v>5.376</v>
      </c>
      <c r="M134" s="184" t="str">
        <f aca="false">VLOOKUP(J134,$S:$U,3,)</f>
        <v>1/2"</v>
      </c>
    </row>
    <row r="135" customFormat="false" ht="15" hidden="false" customHeight="false" outlineLevel="0" collapsed="false">
      <c r="A135" s="311"/>
      <c r="B135" s="311"/>
      <c r="C135" s="311"/>
      <c r="D135" s="315"/>
      <c r="E135" s="315"/>
      <c r="F135" s="315"/>
      <c r="G135" s="292" t="s">
        <v>3841</v>
      </c>
      <c r="H135" s="293" t="n">
        <v>1</v>
      </c>
      <c r="I135" s="293" t="n">
        <f aca="false">35*0.83</f>
        <v>29.05</v>
      </c>
      <c r="J135" s="293" t="n">
        <v>6.3</v>
      </c>
      <c r="K135" s="250" t="n">
        <f aca="false">VLOOKUP(J135,$S$5:$T$19,2,)</f>
        <v>0.25</v>
      </c>
      <c r="L135" s="250" t="n">
        <f aca="false">H135*I135*K135</f>
        <v>7.2625</v>
      </c>
      <c r="M135" s="251" t="str">
        <f aca="false">VLOOKUP(J135,$S:$U,3,)</f>
        <v>1/4"</v>
      </c>
    </row>
    <row r="136" customFormat="false" ht="15" hidden="false" customHeight="false" outlineLevel="0" collapsed="false">
      <c r="A136" s="311" t="n">
        <v>0.56</v>
      </c>
      <c r="B136" s="311" t="s">
        <v>3976</v>
      </c>
      <c r="C136" s="311" t="s">
        <v>4212</v>
      </c>
      <c r="D136" s="315" t="n">
        <v>0.3</v>
      </c>
      <c r="E136" s="315" t="n">
        <v>0.24</v>
      </c>
      <c r="F136" s="315" t="n">
        <v>4.74</v>
      </c>
      <c r="G136" s="294" t="s">
        <v>3838</v>
      </c>
      <c r="H136" s="295" t="n">
        <v>4</v>
      </c>
      <c r="I136" s="295" t="n">
        <v>2.55</v>
      </c>
      <c r="J136" s="295" t="n">
        <v>12.5</v>
      </c>
      <c r="K136" s="248" t="n">
        <f aca="false">VLOOKUP(J136,$S$5:$T$19,2,)</f>
        <v>0.96</v>
      </c>
      <c r="L136" s="248" t="n">
        <f aca="false">H136*I136*K136</f>
        <v>9.792</v>
      </c>
      <c r="M136" s="249" t="str">
        <f aca="false">VLOOKUP(J136,$S:$U,3,)</f>
        <v>1/2"</v>
      </c>
    </row>
    <row r="137" customFormat="false" ht="15" hidden="false" customHeight="false" outlineLevel="0" collapsed="false">
      <c r="A137" s="311"/>
      <c r="B137" s="311"/>
      <c r="C137" s="311"/>
      <c r="D137" s="315"/>
      <c r="E137" s="315"/>
      <c r="F137" s="315"/>
      <c r="G137" s="273" t="s">
        <v>3839</v>
      </c>
      <c r="H137" s="274" t="n">
        <v>4</v>
      </c>
      <c r="I137" s="274" t="n">
        <v>3.75</v>
      </c>
      <c r="J137" s="274" t="n">
        <v>12.5</v>
      </c>
      <c r="K137" s="177" t="n">
        <f aca="false">VLOOKUP(J137,$S$5:$T$19,2,)</f>
        <v>0.96</v>
      </c>
      <c r="L137" s="177" t="n">
        <f aca="false">H137*I137*K137</f>
        <v>14.4</v>
      </c>
      <c r="M137" s="184" t="str">
        <f aca="false">VLOOKUP(J137,$S:$U,3,)</f>
        <v>1/2"</v>
      </c>
    </row>
    <row r="138" customFormat="false" ht="15" hidden="false" customHeight="false" outlineLevel="0" collapsed="false">
      <c r="A138" s="311"/>
      <c r="B138" s="311"/>
      <c r="C138" s="311"/>
      <c r="D138" s="315"/>
      <c r="E138" s="315"/>
      <c r="F138" s="315"/>
      <c r="G138" s="273" t="s">
        <v>3840</v>
      </c>
      <c r="H138" s="274" t="n">
        <v>4</v>
      </c>
      <c r="I138" s="274" t="n">
        <v>1.4</v>
      </c>
      <c r="J138" s="274" t="n">
        <v>12.5</v>
      </c>
      <c r="K138" s="177" t="n">
        <f aca="false">VLOOKUP(J138,$S$5:$T$19,2,)</f>
        <v>0.96</v>
      </c>
      <c r="L138" s="177" t="n">
        <f aca="false">H138*I138*K138</f>
        <v>5.376</v>
      </c>
      <c r="M138" s="184" t="str">
        <f aca="false">VLOOKUP(J138,$S:$U,3,)</f>
        <v>1/2"</v>
      </c>
    </row>
    <row r="139" customFormat="false" ht="15" hidden="false" customHeight="false" outlineLevel="0" collapsed="false">
      <c r="A139" s="311"/>
      <c r="B139" s="311"/>
      <c r="C139" s="311"/>
      <c r="D139" s="315"/>
      <c r="E139" s="315"/>
      <c r="F139" s="315"/>
      <c r="G139" s="292" t="s">
        <v>3841</v>
      </c>
      <c r="H139" s="293" t="n">
        <v>1</v>
      </c>
      <c r="I139" s="293" t="n">
        <f aca="false">35*0.83</f>
        <v>29.05</v>
      </c>
      <c r="J139" s="293" t="n">
        <v>6.3</v>
      </c>
      <c r="K139" s="250" t="n">
        <f aca="false">VLOOKUP(J139,$S$5:$T$19,2,)</f>
        <v>0.25</v>
      </c>
      <c r="L139" s="250" t="n">
        <f aca="false">H139*I139*K139</f>
        <v>7.2625</v>
      </c>
      <c r="M139" s="251" t="str">
        <f aca="false">VLOOKUP(J139,$S:$U,3,)</f>
        <v>1/4"</v>
      </c>
    </row>
    <row r="140" customFormat="false" ht="15" hidden="false" customHeight="false" outlineLevel="0" collapsed="false">
      <c r="A140" s="311" t="n">
        <v>0.56</v>
      </c>
      <c r="B140" s="311" t="s">
        <v>3978</v>
      </c>
      <c r="C140" s="311" t="s">
        <v>4212</v>
      </c>
      <c r="D140" s="315" t="n">
        <v>0.3</v>
      </c>
      <c r="E140" s="315" t="n">
        <v>0.24</v>
      </c>
      <c r="F140" s="315" t="n">
        <v>4.74</v>
      </c>
      <c r="G140" s="294" t="s">
        <v>3838</v>
      </c>
      <c r="H140" s="295" t="n">
        <v>4</v>
      </c>
      <c r="I140" s="295" t="n">
        <v>2.55</v>
      </c>
      <c r="J140" s="295" t="n">
        <v>12.5</v>
      </c>
      <c r="K140" s="248" t="n">
        <f aca="false">VLOOKUP(J140,$S$5:$T$19,2,)</f>
        <v>0.96</v>
      </c>
      <c r="L140" s="248" t="n">
        <f aca="false">H140*I140*K140</f>
        <v>9.792</v>
      </c>
      <c r="M140" s="249" t="str">
        <f aca="false">VLOOKUP(J140,$S:$U,3,)</f>
        <v>1/2"</v>
      </c>
    </row>
    <row r="141" customFormat="false" ht="15" hidden="false" customHeight="false" outlineLevel="0" collapsed="false">
      <c r="A141" s="311"/>
      <c r="B141" s="311"/>
      <c r="C141" s="311"/>
      <c r="D141" s="315"/>
      <c r="E141" s="315"/>
      <c r="F141" s="315"/>
      <c r="G141" s="273" t="s">
        <v>3839</v>
      </c>
      <c r="H141" s="274" t="n">
        <v>4</v>
      </c>
      <c r="I141" s="274" t="n">
        <v>3.75</v>
      </c>
      <c r="J141" s="274" t="n">
        <v>12.5</v>
      </c>
      <c r="K141" s="177" t="n">
        <f aca="false">VLOOKUP(J141,$S$5:$T$19,2,)</f>
        <v>0.96</v>
      </c>
      <c r="L141" s="177" t="n">
        <f aca="false">H141*I141*K141</f>
        <v>14.4</v>
      </c>
      <c r="M141" s="184" t="str">
        <f aca="false">VLOOKUP(J141,$S:$U,3,)</f>
        <v>1/2"</v>
      </c>
    </row>
    <row r="142" customFormat="false" ht="15" hidden="false" customHeight="false" outlineLevel="0" collapsed="false">
      <c r="A142" s="311"/>
      <c r="B142" s="311"/>
      <c r="C142" s="311"/>
      <c r="D142" s="315"/>
      <c r="E142" s="315"/>
      <c r="F142" s="315"/>
      <c r="G142" s="273" t="s">
        <v>3840</v>
      </c>
      <c r="H142" s="274" t="n">
        <v>4</v>
      </c>
      <c r="I142" s="274" t="n">
        <v>1.4</v>
      </c>
      <c r="J142" s="274" t="n">
        <v>12.5</v>
      </c>
      <c r="K142" s="177" t="n">
        <f aca="false">VLOOKUP(J142,$S$5:$T$19,2,)</f>
        <v>0.96</v>
      </c>
      <c r="L142" s="177" t="n">
        <f aca="false">H142*I142*K142</f>
        <v>5.376</v>
      </c>
      <c r="M142" s="184" t="str">
        <f aca="false">VLOOKUP(J142,$S:$U,3,)</f>
        <v>1/2"</v>
      </c>
    </row>
    <row r="143" customFormat="false" ht="15" hidden="false" customHeight="false" outlineLevel="0" collapsed="false">
      <c r="A143" s="311"/>
      <c r="B143" s="311"/>
      <c r="C143" s="311"/>
      <c r="D143" s="315"/>
      <c r="E143" s="315"/>
      <c r="F143" s="315"/>
      <c r="G143" s="292" t="s">
        <v>3841</v>
      </c>
      <c r="H143" s="293" t="n">
        <v>1</v>
      </c>
      <c r="I143" s="293" t="n">
        <f aca="false">35*0.83</f>
        <v>29.05</v>
      </c>
      <c r="J143" s="293" t="n">
        <v>6.3</v>
      </c>
      <c r="K143" s="250" t="n">
        <f aca="false">VLOOKUP(J143,$S$5:$T$19,2,)</f>
        <v>0.25</v>
      </c>
      <c r="L143" s="250" t="n">
        <f aca="false">H143*I143*K143</f>
        <v>7.2625</v>
      </c>
      <c r="M143" s="251" t="str">
        <f aca="false">VLOOKUP(J143,$S:$U,3,)</f>
        <v>1/4"</v>
      </c>
    </row>
    <row r="144" customFormat="false" ht="15" hidden="false" customHeight="false" outlineLevel="0" collapsed="false">
      <c r="A144" s="311" t="n">
        <v>0.56</v>
      </c>
      <c r="B144" s="311" t="s">
        <v>3980</v>
      </c>
      <c r="C144" s="311" t="s">
        <v>4212</v>
      </c>
      <c r="D144" s="315" t="n">
        <v>0.3</v>
      </c>
      <c r="E144" s="315" t="n">
        <v>0.24</v>
      </c>
      <c r="F144" s="315" t="n">
        <v>4.74</v>
      </c>
      <c r="G144" s="294" t="s">
        <v>3838</v>
      </c>
      <c r="H144" s="295" t="n">
        <v>4</v>
      </c>
      <c r="I144" s="295" t="n">
        <v>2.55</v>
      </c>
      <c r="J144" s="295" t="n">
        <v>12.5</v>
      </c>
      <c r="K144" s="248" t="n">
        <f aca="false">VLOOKUP(J144,$S$5:$T$19,2,)</f>
        <v>0.96</v>
      </c>
      <c r="L144" s="248" t="n">
        <f aca="false">H144*I144*K144</f>
        <v>9.792</v>
      </c>
      <c r="M144" s="249" t="str">
        <f aca="false">VLOOKUP(J144,$S:$U,3,)</f>
        <v>1/2"</v>
      </c>
    </row>
    <row r="145" customFormat="false" ht="15" hidden="false" customHeight="false" outlineLevel="0" collapsed="false">
      <c r="A145" s="311"/>
      <c r="B145" s="311"/>
      <c r="C145" s="311"/>
      <c r="D145" s="315"/>
      <c r="E145" s="315"/>
      <c r="F145" s="315"/>
      <c r="G145" s="273" t="s">
        <v>3839</v>
      </c>
      <c r="H145" s="274" t="n">
        <v>4</v>
      </c>
      <c r="I145" s="274" t="n">
        <v>3.75</v>
      </c>
      <c r="J145" s="274" t="n">
        <v>12.5</v>
      </c>
      <c r="K145" s="177" t="n">
        <f aca="false">VLOOKUP(J145,$S$5:$T$19,2,)</f>
        <v>0.96</v>
      </c>
      <c r="L145" s="177" t="n">
        <f aca="false">H145*I145*K145</f>
        <v>14.4</v>
      </c>
      <c r="M145" s="184" t="str">
        <f aca="false">VLOOKUP(J145,$S:$U,3,)</f>
        <v>1/2"</v>
      </c>
    </row>
    <row r="146" customFormat="false" ht="15" hidden="false" customHeight="false" outlineLevel="0" collapsed="false">
      <c r="A146" s="311"/>
      <c r="B146" s="311"/>
      <c r="C146" s="311"/>
      <c r="D146" s="315"/>
      <c r="E146" s="315"/>
      <c r="F146" s="315"/>
      <c r="G146" s="273" t="s">
        <v>3840</v>
      </c>
      <c r="H146" s="274" t="n">
        <v>4</v>
      </c>
      <c r="I146" s="274" t="n">
        <v>1.4</v>
      </c>
      <c r="J146" s="274" t="n">
        <v>12.5</v>
      </c>
      <c r="K146" s="177" t="n">
        <f aca="false">VLOOKUP(J146,$S$5:$T$19,2,)</f>
        <v>0.96</v>
      </c>
      <c r="L146" s="177" t="n">
        <f aca="false">H146*I146*K146</f>
        <v>5.376</v>
      </c>
      <c r="M146" s="184" t="str">
        <f aca="false">VLOOKUP(J146,$S:$U,3,)</f>
        <v>1/2"</v>
      </c>
    </row>
    <row r="147" customFormat="false" ht="15" hidden="false" customHeight="false" outlineLevel="0" collapsed="false">
      <c r="A147" s="311"/>
      <c r="B147" s="311"/>
      <c r="C147" s="311"/>
      <c r="D147" s="315"/>
      <c r="E147" s="315"/>
      <c r="F147" s="315"/>
      <c r="G147" s="292" t="s">
        <v>3841</v>
      </c>
      <c r="H147" s="293" t="n">
        <v>1</v>
      </c>
      <c r="I147" s="293" t="n">
        <f aca="false">35*0.83</f>
        <v>29.05</v>
      </c>
      <c r="J147" s="293" t="n">
        <v>6.3</v>
      </c>
      <c r="K147" s="250" t="n">
        <f aca="false">VLOOKUP(J147,$S$5:$T$19,2,)</f>
        <v>0.25</v>
      </c>
      <c r="L147" s="250" t="n">
        <f aca="false">H147*I147*K147</f>
        <v>7.2625</v>
      </c>
      <c r="M147" s="251" t="str">
        <f aca="false">VLOOKUP(J147,$S:$U,3,)</f>
        <v>1/4"</v>
      </c>
    </row>
    <row r="148" customFormat="false" ht="15" hidden="false" customHeight="false" outlineLevel="0" collapsed="false">
      <c r="A148" s="311" t="n">
        <v>0.56</v>
      </c>
      <c r="B148" s="311" t="s">
        <v>3982</v>
      </c>
      <c r="C148" s="311" t="s">
        <v>4212</v>
      </c>
      <c r="D148" s="315" t="n">
        <v>0.3</v>
      </c>
      <c r="E148" s="315" t="n">
        <v>0.24</v>
      </c>
      <c r="F148" s="315" t="n">
        <v>4.74</v>
      </c>
      <c r="G148" s="294" t="s">
        <v>3838</v>
      </c>
      <c r="H148" s="295" t="n">
        <v>4</v>
      </c>
      <c r="I148" s="295" t="n">
        <v>2.55</v>
      </c>
      <c r="J148" s="295" t="n">
        <v>12.5</v>
      </c>
      <c r="K148" s="248" t="n">
        <f aca="false">VLOOKUP(J148,$S$5:$T$19,2,)</f>
        <v>0.96</v>
      </c>
      <c r="L148" s="248" t="n">
        <f aca="false">H148*I148*K148</f>
        <v>9.792</v>
      </c>
      <c r="M148" s="249" t="str">
        <f aca="false">VLOOKUP(J148,$S:$U,3,)</f>
        <v>1/2"</v>
      </c>
    </row>
    <row r="149" customFormat="false" ht="15" hidden="false" customHeight="false" outlineLevel="0" collapsed="false">
      <c r="A149" s="311"/>
      <c r="B149" s="311"/>
      <c r="C149" s="311"/>
      <c r="D149" s="315"/>
      <c r="E149" s="315"/>
      <c r="F149" s="315"/>
      <c r="G149" s="273" t="s">
        <v>3839</v>
      </c>
      <c r="H149" s="274" t="n">
        <v>4</v>
      </c>
      <c r="I149" s="274" t="n">
        <v>3.75</v>
      </c>
      <c r="J149" s="274" t="n">
        <v>12.5</v>
      </c>
      <c r="K149" s="177" t="n">
        <f aca="false">VLOOKUP(J149,$S$5:$T$19,2,)</f>
        <v>0.96</v>
      </c>
      <c r="L149" s="177" t="n">
        <f aca="false">H149*I149*K149</f>
        <v>14.4</v>
      </c>
      <c r="M149" s="184" t="str">
        <f aca="false">VLOOKUP(J149,$S:$U,3,)</f>
        <v>1/2"</v>
      </c>
    </row>
    <row r="150" customFormat="false" ht="15" hidden="false" customHeight="false" outlineLevel="0" collapsed="false">
      <c r="A150" s="311"/>
      <c r="B150" s="311"/>
      <c r="C150" s="311"/>
      <c r="D150" s="315"/>
      <c r="E150" s="315"/>
      <c r="F150" s="315"/>
      <c r="G150" s="273" t="s">
        <v>3840</v>
      </c>
      <c r="H150" s="274" t="n">
        <v>4</v>
      </c>
      <c r="I150" s="274" t="n">
        <v>1.4</v>
      </c>
      <c r="J150" s="274" t="n">
        <v>12.5</v>
      </c>
      <c r="K150" s="177" t="n">
        <f aca="false">VLOOKUP(J150,$S$5:$T$19,2,)</f>
        <v>0.96</v>
      </c>
      <c r="L150" s="177" t="n">
        <f aca="false">H150*I150*K150</f>
        <v>5.376</v>
      </c>
      <c r="M150" s="184" t="str">
        <f aca="false">VLOOKUP(J150,$S:$U,3,)</f>
        <v>1/2"</v>
      </c>
    </row>
    <row r="151" customFormat="false" ht="15" hidden="false" customHeight="false" outlineLevel="0" collapsed="false">
      <c r="A151" s="311"/>
      <c r="B151" s="311"/>
      <c r="C151" s="311"/>
      <c r="D151" s="315"/>
      <c r="E151" s="315"/>
      <c r="F151" s="315"/>
      <c r="G151" s="292" t="s">
        <v>3841</v>
      </c>
      <c r="H151" s="293" t="n">
        <v>1</v>
      </c>
      <c r="I151" s="293" t="n">
        <f aca="false">35*0.83</f>
        <v>29.05</v>
      </c>
      <c r="J151" s="293" t="n">
        <v>6.3</v>
      </c>
      <c r="K151" s="250" t="n">
        <f aca="false">VLOOKUP(J151,$S$5:$T$19,2,)</f>
        <v>0.25</v>
      </c>
      <c r="L151" s="250" t="n">
        <f aca="false">H151*I151*K151</f>
        <v>7.2625</v>
      </c>
      <c r="M151" s="251" t="str">
        <f aca="false">VLOOKUP(J151,$S:$U,3,)</f>
        <v>1/4"</v>
      </c>
    </row>
    <row r="152" customFormat="false" ht="15" hidden="false" customHeight="false" outlineLevel="0" collapsed="false">
      <c r="A152" s="311" t="n">
        <v>0.56</v>
      </c>
      <c r="B152" s="311" t="s">
        <v>3984</v>
      </c>
      <c r="C152" s="311" t="s">
        <v>4212</v>
      </c>
      <c r="D152" s="315" t="n">
        <v>0.3</v>
      </c>
      <c r="E152" s="315" t="n">
        <v>0.24</v>
      </c>
      <c r="F152" s="315" t="n">
        <v>4.74</v>
      </c>
      <c r="G152" s="294" t="s">
        <v>3838</v>
      </c>
      <c r="H152" s="295" t="n">
        <v>4</v>
      </c>
      <c r="I152" s="295" t="n">
        <v>2.55</v>
      </c>
      <c r="J152" s="295" t="n">
        <v>12.5</v>
      </c>
      <c r="K152" s="248" t="n">
        <f aca="false">VLOOKUP(J152,$S$5:$T$19,2,)</f>
        <v>0.96</v>
      </c>
      <c r="L152" s="248" t="n">
        <f aca="false">H152*I152*K152</f>
        <v>9.792</v>
      </c>
      <c r="M152" s="249" t="str">
        <f aca="false">VLOOKUP(J152,$S:$U,3,)</f>
        <v>1/2"</v>
      </c>
    </row>
    <row r="153" customFormat="false" ht="15" hidden="false" customHeight="false" outlineLevel="0" collapsed="false">
      <c r="A153" s="311"/>
      <c r="B153" s="311"/>
      <c r="C153" s="311"/>
      <c r="D153" s="315"/>
      <c r="E153" s="315"/>
      <c r="F153" s="315"/>
      <c r="G153" s="273" t="s">
        <v>3839</v>
      </c>
      <c r="H153" s="274" t="n">
        <v>4</v>
      </c>
      <c r="I153" s="274" t="n">
        <v>3.75</v>
      </c>
      <c r="J153" s="274" t="n">
        <v>12.5</v>
      </c>
      <c r="K153" s="177" t="n">
        <f aca="false">VLOOKUP(J153,$S$5:$T$19,2,)</f>
        <v>0.96</v>
      </c>
      <c r="L153" s="177" t="n">
        <f aca="false">H153*I153*K153</f>
        <v>14.4</v>
      </c>
      <c r="M153" s="184" t="str">
        <f aca="false">VLOOKUP(J153,$S:$U,3,)</f>
        <v>1/2"</v>
      </c>
    </row>
    <row r="154" customFormat="false" ht="15" hidden="false" customHeight="false" outlineLevel="0" collapsed="false">
      <c r="A154" s="311"/>
      <c r="B154" s="311"/>
      <c r="C154" s="311"/>
      <c r="D154" s="315"/>
      <c r="E154" s="315"/>
      <c r="F154" s="315"/>
      <c r="G154" s="273" t="s">
        <v>3840</v>
      </c>
      <c r="H154" s="274" t="n">
        <v>4</v>
      </c>
      <c r="I154" s="274" t="n">
        <v>1.4</v>
      </c>
      <c r="J154" s="274" t="n">
        <v>12.5</v>
      </c>
      <c r="K154" s="177" t="n">
        <f aca="false">VLOOKUP(J154,$S$5:$T$19,2,)</f>
        <v>0.96</v>
      </c>
      <c r="L154" s="177" t="n">
        <f aca="false">H154*I154*K154</f>
        <v>5.376</v>
      </c>
      <c r="M154" s="184" t="str">
        <f aca="false">VLOOKUP(J154,$S:$U,3,)</f>
        <v>1/2"</v>
      </c>
    </row>
    <row r="155" customFormat="false" ht="15" hidden="false" customHeight="false" outlineLevel="0" collapsed="false">
      <c r="A155" s="311"/>
      <c r="B155" s="311"/>
      <c r="C155" s="311"/>
      <c r="D155" s="315"/>
      <c r="E155" s="315"/>
      <c r="F155" s="315"/>
      <c r="G155" s="292" t="s">
        <v>3841</v>
      </c>
      <c r="H155" s="293" t="n">
        <v>1</v>
      </c>
      <c r="I155" s="293" t="n">
        <f aca="false">35*0.83</f>
        <v>29.05</v>
      </c>
      <c r="J155" s="293" t="n">
        <v>6.3</v>
      </c>
      <c r="K155" s="250" t="n">
        <f aca="false">VLOOKUP(J155,$S$5:$T$19,2,)</f>
        <v>0.25</v>
      </c>
      <c r="L155" s="250" t="n">
        <f aca="false">H155*I155*K155</f>
        <v>7.2625</v>
      </c>
      <c r="M155" s="251" t="str">
        <f aca="false">VLOOKUP(J155,$S:$U,3,)</f>
        <v>1/4"</v>
      </c>
    </row>
    <row r="156" customFormat="false" ht="15" hidden="false" customHeight="false" outlineLevel="0" collapsed="false">
      <c r="A156" s="311" t="n">
        <v>0.56</v>
      </c>
      <c r="B156" s="311" t="s">
        <v>3986</v>
      </c>
      <c r="C156" s="311" t="s">
        <v>4212</v>
      </c>
      <c r="D156" s="315" t="n">
        <v>0.3</v>
      </c>
      <c r="E156" s="315" t="n">
        <v>0.24</v>
      </c>
      <c r="F156" s="315" t="n">
        <v>4.74</v>
      </c>
      <c r="G156" s="294" t="s">
        <v>3838</v>
      </c>
      <c r="H156" s="295" t="n">
        <v>4</v>
      </c>
      <c r="I156" s="295" t="n">
        <v>2.55</v>
      </c>
      <c r="J156" s="295" t="n">
        <v>12.5</v>
      </c>
      <c r="K156" s="248" t="n">
        <f aca="false">VLOOKUP(J156,$S$5:$T$19,2,)</f>
        <v>0.96</v>
      </c>
      <c r="L156" s="248" t="n">
        <f aca="false">H156*I156*K156</f>
        <v>9.792</v>
      </c>
      <c r="M156" s="249" t="str">
        <f aca="false">VLOOKUP(J156,$S:$U,3,)</f>
        <v>1/2"</v>
      </c>
    </row>
    <row r="157" customFormat="false" ht="15" hidden="false" customHeight="false" outlineLevel="0" collapsed="false">
      <c r="A157" s="311"/>
      <c r="B157" s="311"/>
      <c r="C157" s="311"/>
      <c r="D157" s="315"/>
      <c r="E157" s="315"/>
      <c r="F157" s="315"/>
      <c r="G157" s="273" t="s">
        <v>3839</v>
      </c>
      <c r="H157" s="274" t="n">
        <v>4</v>
      </c>
      <c r="I157" s="274" t="n">
        <v>3.75</v>
      </c>
      <c r="J157" s="274" t="n">
        <v>12.5</v>
      </c>
      <c r="K157" s="177" t="n">
        <f aca="false">VLOOKUP(J157,$S$5:$T$19,2,)</f>
        <v>0.96</v>
      </c>
      <c r="L157" s="177" t="n">
        <f aca="false">H157*I157*K157</f>
        <v>14.4</v>
      </c>
      <c r="M157" s="184" t="str">
        <f aca="false">VLOOKUP(J157,$S:$U,3,)</f>
        <v>1/2"</v>
      </c>
    </row>
    <row r="158" customFormat="false" ht="15" hidden="false" customHeight="false" outlineLevel="0" collapsed="false">
      <c r="A158" s="311"/>
      <c r="B158" s="311"/>
      <c r="C158" s="311"/>
      <c r="D158" s="315"/>
      <c r="E158" s="315"/>
      <c r="F158" s="315"/>
      <c r="G158" s="273" t="s">
        <v>3840</v>
      </c>
      <c r="H158" s="274" t="n">
        <v>4</v>
      </c>
      <c r="I158" s="274" t="n">
        <v>1.4</v>
      </c>
      <c r="J158" s="274" t="n">
        <v>12.5</v>
      </c>
      <c r="K158" s="177" t="n">
        <f aca="false">VLOOKUP(J158,$S$5:$T$19,2,)</f>
        <v>0.96</v>
      </c>
      <c r="L158" s="177" t="n">
        <f aca="false">H158*I158*K158</f>
        <v>5.376</v>
      </c>
      <c r="M158" s="184" t="str">
        <f aca="false">VLOOKUP(J158,$S:$U,3,)</f>
        <v>1/2"</v>
      </c>
    </row>
    <row r="159" customFormat="false" ht="15" hidden="false" customHeight="false" outlineLevel="0" collapsed="false">
      <c r="A159" s="311"/>
      <c r="B159" s="311"/>
      <c r="C159" s="311"/>
      <c r="D159" s="315"/>
      <c r="E159" s="315"/>
      <c r="F159" s="315"/>
      <c r="G159" s="292" t="s">
        <v>3841</v>
      </c>
      <c r="H159" s="293" t="n">
        <v>1</v>
      </c>
      <c r="I159" s="293" t="n">
        <f aca="false">35*0.83</f>
        <v>29.05</v>
      </c>
      <c r="J159" s="293" t="n">
        <v>6.3</v>
      </c>
      <c r="K159" s="250" t="n">
        <f aca="false">VLOOKUP(J159,$S$5:$T$19,2,)</f>
        <v>0.25</v>
      </c>
      <c r="L159" s="250" t="n">
        <f aca="false">H159*I159*K159</f>
        <v>7.2625</v>
      </c>
      <c r="M159" s="251" t="str">
        <f aca="false">VLOOKUP(J159,$S:$U,3,)</f>
        <v>1/4"</v>
      </c>
    </row>
    <row r="160" customFormat="false" ht="15" hidden="false" customHeight="false" outlineLevel="0" collapsed="false">
      <c r="A160" s="311" t="n">
        <v>0.56</v>
      </c>
      <c r="B160" s="311" t="s">
        <v>3988</v>
      </c>
      <c r="C160" s="311" t="s">
        <v>4212</v>
      </c>
      <c r="D160" s="315" t="n">
        <v>0.3</v>
      </c>
      <c r="E160" s="315" t="n">
        <v>0.24</v>
      </c>
      <c r="F160" s="315" t="n">
        <v>4.74</v>
      </c>
      <c r="G160" s="294" t="s">
        <v>3838</v>
      </c>
      <c r="H160" s="295" t="n">
        <v>4</v>
      </c>
      <c r="I160" s="295" t="n">
        <v>2.55</v>
      </c>
      <c r="J160" s="295" t="n">
        <v>12.5</v>
      </c>
      <c r="K160" s="248" t="n">
        <f aca="false">VLOOKUP(J160,$S$5:$T$19,2,)</f>
        <v>0.96</v>
      </c>
      <c r="L160" s="248" t="n">
        <f aca="false">H160*I160*K160</f>
        <v>9.792</v>
      </c>
      <c r="M160" s="249" t="str">
        <f aca="false">VLOOKUP(J160,$S:$U,3,)</f>
        <v>1/2"</v>
      </c>
    </row>
    <row r="161" customFormat="false" ht="15" hidden="false" customHeight="false" outlineLevel="0" collapsed="false">
      <c r="A161" s="311"/>
      <c r="B161" s="311"/>
      <c r="C161" s="311"/>
      <c r="D161" s="315"/>
      <c r="E161" s="315"/>
      <c r="F161" s="315"/>
      <c r="G161" s="273" t="s">
        <v>3839</v>
      </c>
      <c r="H161" s="274" t="n">
        <v>4</v>
      </c>
      <c r="I161" s="274" t="n">
        <v>3.75</v>
      </c>
      <c r="J161" s="274" t="n">
        <v>12.5</v>
      </c>
      <c r="K161" s="177" t="n">
        <f aca="false">VLOOKUP(J161,$S$5:$T$19,2,)</f>
        <v>0.96</v>
      </c>
      <c r="L161" s="177" t="n">
        <f aca="false">H161*I161*K161</f>
        <v>14.4</v>
      </c>
      <c r="M161" s="184" t="str">
        <f aca="false">VLOOKUP(J161,$S:$U,3,)</f>
        <v>1/2"</v>
      </c>
    </row>
    <row r="162" customFormat="false" ht="15" hidden="false" customHeight="false" outlineLevel="0" collapsed="false">
      <c r="A162" s="311"/>
      <c r="B162" s="311"/>
      <c r="C162" s="311"/>
      <c r="D162" s="315"/>
      <c r="E162" s="315"/>
      <c r="F162" s="315"/>
      <c r="G162" s="273" t="s">
        <v>3840</v>
      </c>
      <c r="H162" s="274" t="n">
        <v>4</v>
      </c>
      <c r="I162" s="274" t="n">
        <v>1.4</v>
      </c>
      <c r="J162" s="274" t="n">
        <v>12.5</v>
      </c>
      <c r="K162" s="177" t="n">
        <f aca="false">VLOOKUP(J162,$S$5:$T$19,2,)</f>
        <v>0.96</v>
      </c>
      <c r="L162" s="177" t="n">
        <f aca="false">H162*I162*K162</f>
        <v>5.376</v>
      </c>
      <c r="M162" s="184" t="str">
        <f aca="false">VLOOKUP(J162,$S:$U,3,)</f>
        <v>1/2"</v>
      </c>
    </row>
    <row r="163" customFormat="false" ht="15" hidden="false" customHeight="false" outlineLevel="0" collapsed="false">
      <c r="A163" s="311"/>
      <c r="B163" s="311"/>
      <c r="C163" s="311"/>
      <c r="D163" s="315"/>
      <c r="E163" s="315"/>
      <c r="F163" s="315"/>
      <c r="G163" s="292" t="s">
        <v>3841</v>
      </c>
      <c r="H163" s="293" t="n">
        <v>1</v>
      </c>
      <c r="I163" s="293" t="n">
        <f aca="false">35*0.83</f>
        <v>29.05</v>
      </c>
      <c r="J163" s="293" t="n">
        <v>6.3</v>
      </c>
      <c r="K163" s="250" t="n">
        <f aca="false">VLOOKUP(J163,$S$5:$T$19,2,)</f>
        <v>0.25</v>
      </c>
      <c r="L163" s="250" t="n">
        <f aca="false">H163*I163*K163</f>
        <v>7.2625</v>
      </c>
      <c r="M163" s="251" t="str">
        <f aca="false">VLOOKUP(J163,$S:$U,3,)</f>
        <v>1/4"</v>
      </c>
    </row>
    <row r="164" customFormat="false" ht="15" hidden="false" customHeight="false" outlineLevel="0" collapsed="false">
      <c r="A164" s="311" t="n">
        <v>0.56</v>
      </c>
      <c r="B164" s="311" t="s">
        <v>3990</v>
      </c>
      <c r="C164" s="311" t="s">
        <v>4212</v>
      </c>
      <c r="D164" s="315" t="n">
        <v>0.3</v>
      </c>
      <c r="E164" s="315" t="n">
        <v>0.24</v>
      </c>
      <c r="F164" s="315" t="n">
        <v>4.74</v>
      </c>
      <c r="G164" s="294" t="s">
        <v>3838</v>
      </c>
      <c r="H164" s="295" t="n">
        <v>4</v>
      </c>
      <c r="I164" s="295" t="n">
        <v>2.55</v>
      </c>
      <c r="J164" s="295" t="n">
        <v>12.5</v>
      </c>
      <c r="K164" s="248" t="n">
        <f aca="false">VLOOKUP(J164,$S$5:$T$19,2,)</f>
        <v>0.96</v>
      </c>
      <c r="L164" s="248" t="n">
        <f aca="false">H164*I164*K164</f>
        <v>9.792</v>
      </c>
      <c r="M164" s="249" t="str">
        <f aca="false">VLOOKUP(J164,$S:$U,3,)</f>
        <v>1/2"</v>
      </c>
    </row>
    <row r="165" customFormat="false" ht="15" hidden="false" customHeight="false" outlineLevel="0" collapsed="false">
      <c r="A165" s="311"/>
      <c r="B165" s="311"/>
      <c r="C165" s="311"/>
      <c r="D165" s="315"/>
      <c r="E165" s="315"/>
      <c r="F165" s="315"/>
      <c r="G165" s="273" t="s">
        <v>3839</v>
      </c>
      <c r="H165" s="274" t="n">
        <v>4</v>
      </c>
      <c r="I165" s="274" t="n">
        <v>3.75</v>
      </c>
      <c r="J165" s="274" t="n">
        <v>12.5</v>
      </c>
      <c r="K165" s="177" t="n">
        <f aca="false">VLOOKUP(J165,$S$5:$T$19,2,)</f>
        <v>0.96</v>
      </c>
      <c r="L165" s="177" t="n">
        <f aca="false">H165*I165*K165</f>
        <v>14.4</v>
      </c>
      <c r="M165" s="184" t="str">
        <f aca="false">VLOOKUP(J165,$S:$U,3,)</f>
        <v>1/2"</v>
      </c>
    </row>
    <row r="166" customFormat="false" ht="15" hidden="false" customHeight="false" outlineLevel="0" collapsed="false">
      <c r="A166" s="311"/>
      <c r="B166" s="311"/>
      <c r="C166" s="311"/>
      <c r="D166" s="315"/>
      <c r="E166" s="315"/>
      <c r="F166" s="315"/>
      <c r="G166" s="273" t="s">
        <v>3840</v>
      </c>
      <c r="H166" s="274" t="n">
        <v>4</v>
      </c>
      <c r="I166" s="274" t="n">
        <v>1.4</v>
      </c>
      <c r="J166" s="274" t="n">
        <v>12.5</v>
      </c>
      <c r="K166" s="177" t="n">
        <f aca="false">VLOOKUP(J166,$S$5:$T$19,2,)</f>
        <v>0.96</v>
      </c>
      <c r="L166" s="177" t="n">
        <f aca="false">H166*I166*K166</f>
        <v>5.376</v>
      </c>
      <c r="M166" s="184" t="str">
        <f aca="false">VLOOKUP(J166,$S:$U,3,)</f>
        <v>1/2"</v>
      </c>
    </row>
    <row r="167" customFormat="false" ht="15" hidden="false" customHeight="false" outlineLevel="0" collapsed="false">
      <c r="A167" s="311"/>
      <c r="B167" s="311"/>
      <c r="C167" s="311"/>
      <c r="D167" s="315"/>
      <c r="E167" s="315"/>
      <c r="F167" s="315"/>
      <c r="G167" s="292" t="s">
        <v>3841</v>
      </c>
      <c r="H167" s="293" t="n">
        <v>1</v>
      </c>
      <c r="I167" s="293" t="n">
        <f aca="false">35*0.83</f>
        <v>29.05</v>
      </c>
      <c r="J167" s="293" t="n">
        <v>6.3</v>
      </c>
      <c r="K167" s="250" t="n">
        <f aca="false">VLOOKUP(J167,$S$5:$T$19,2,)</f>
        <v>0.25</v>
      </c>
      <c r="L167" s="250" t="n">
        <f aca="false">H167*I167*K167</f>
        <v>7.2625</v>
      </c>
      <c r="M167" s="251" t="str">
        <f aca="false">VLOOKUP(J167,$S:$U,3,)</f>
        <v>1/4"</v>
      </c>
    </row>
    <row r="168" customFormat="false" ht="15" hidden="false" customHeight="false" outlineLevel="0" collapsed="false">
      <c r="A168" s="311" t="n">
        <v>0.56</v>
      </c>
      <c r="B168" s="311" t="s">
        <v>3992</v>
      </c>
      <c r="C168" s="311" t="s">
        <v>4212</v>
      </c>
      <c r="D168" s="315" t="n">
        <v>0.3</v>
      </c>
      <c r="E168" s="315" t="n">
        <v>0.24</v>
      </c>
      <c r="F168" s="315" t="n">
        <v>4.74</v>
      </c>
      <c r="G168" s="294" t="s">
        <v>3838</v>
      </c>
      <c r="H168" s="295" t="n">
        <v>4</v>
      </c>
      <c r="I168" s="295" t="n">
        <v>2.55</v>
      </c>
      <c r="J168" s="295" t="n">
        <v>12.5</v>
      </c>
      <c r="K168" s="248" t="n">
        <f aca="false">VLOOKUP(J168,$S$5:$T$19,2,)</f>
        <v>0.96</v>
      </c>
      <c r="L168" s="248" t="n">
        <f aca="false">H168*I168*K168</f>
        <v>9.792</v>
      </c>
      <c r="M168" s="249" t="str">
        <f aca="false">VLOOKUP(J168,$S:$U,3,)</f>
        <v>1/2"</v>
      </c>
    </row>
    <row r="169" customFormat="false" ht="15" hidden="false" customHeight="false" outlineLevel="0" collapsed="false">
      <c r="A169" s="311"/>
      <c r="B169" s="311"/>
      <c r="C169" s="311"/>
      <c r="D169" s="315"/>
      <c r="E169" s="315"/>
      <c r="F169" s="315"/>
      <c r="G169" s="273" t="s">
        <v>3839</v>
      </c>
      <c r="H169" s="274" t="n">
        <v>4</v>
      </c>
      <c r="I169" s="274" t="n">
        <v>3.75</v>
      </c>
      <c r="J169" s="274" t="n">
        <v>12.5</v>
      </c>
      <c r="K169" s="177" t="n">
        <f aca="false">VLOOKUP(J169,$S$5:$T$19,2,)</f>
        <v>0.96</v>
      </c>
      <c r="L169" s="177" t="n">
        <f aca="false">H169*I169*K169</f>
        <v>14.4</v>
      </c>
      <c r="M169" s="184" t="str">
        <f aca="false">VLOOKUP(J169,$S:$U,3,)</f>
        <v>1/2"</v>
      </c>
    </row>
    <row r="170" customFormat="false" ht="15" hidden="false" customHeight="false" outlineLevel="0" collapsed="false">
      <c r="A170" s="311"/>
      <c r="B170" s="311"/>
      <c r="C170" s="311"/>
      <c r="D170" s="315"/>
      <c r="E170" s="315"/>
      <c r="F170" s="315"/>
      <c r="G170" s="273" t="s">
        <v>3840</v>
      </c>
      <c r="H170" s="274" t="n">
        <v>4</v>
      </c>
      <c r="I170" s="274" t="n">
        <v>1.4</v>
      </c>
      <c r="J170" s="274" t="n">
        <v>12.5</v>
      </c>
      <c r="K170" s="177" t="n">
        <f aca="false">VLOOKUP(J170,$S$5:$T$19,2,)</f>
        <v>0.96</v>
      </c>
      <c r="L170" s="177" t="n">
        <f aca="false">H170*I170*K170</f>
        <v>5.376</v>
      </c>
      <c r="M170" s="184" t="str">
        <f aca="false">VLOOKUP(J170,$S:$U,3,)</f>
        <v>1/2"</v>
      </c>
    </row>
    <row r="171" customFormat="false" ht="15" hidden="false" customHeight="false" outlineLevel="0" collapsed="false">
      <c r="A171" s="311"/>
      <c r="B171" s="311"/>
      <c r="C171" s="311"/>
      <c r="D171" s="315"/>
      <c r="E171" s="315"/>
      <c r="F171" s="315"/>
      <c r="G171" s="292" t="s">
        <v>3841</v>
      </c>
      <c r="H171" s="293" t="n">
        <v>1</v>
      </c>
      <c r="I171" s="293" t="n">
        <f aca="false">35*0.83</f>
        <v>29.05</v>
      </c>
      <c r="J171" s="293" t="n">
        <v>6.3</v>
      </c>
      <c r="K171" s="250" t="n">
        <f aca="false">VLOOKUP(J171,$S$5:$T$19,2,)</f>
        <v>0.25</v>
      </c>
      <c r="L171" s="250" t="n">
        <f aca="false">H171*I171*K171</f>
        <v>7.2625</v>
      </c>
      <c r="M171" s="251" t="str">
        <f aca="false">VLOOKUP(J171,$S:$U,3,)</f>
        <v>1/4"</v>
      </c>
    </row>
    <row r="172" customFormat="false" ht="15" hidden="false" customHeight="false" outlineLevel="0" collapsed="false">
      <c r="A172" s="311" t="n">
        <v>0.56</v>
      </c>
      <c r="B172" s="311" t="s">
        <v>3992</v>
      </c>
      <c r="C172" s="311" t="s">
        <v>4212</v>
      </c>
      <c r="D172" s="315" t="n">
        <v>0.3</v>
      </c>
      <c r="E172" s="315" t="n">
        <v>0.24</v>
      </c>
      <c r="F172" s="315" t="n">
        <v>4.74</v>
      </c>
      <c r="G172" s="294" t="s">
        <v>3838</v>
      </c>
      <c r="H172" s="295" t="n">
        <v>4</v>
      </c>
      <c r="I172" s="295" t="n">
        <v>2.55</v>
      </c>
      <c r="J172" s="295" t="n">
        <v>12.5</v>
      </c>
      <c r="K172" s="248" t="n">
        <f aca="false">VLOOKUP(J172,$S$5:$T$19,2,)</f>
        <v>0.96</v>
      </c>
      <c r="L172" s="248" t="n">
        <f aca="false">H172*I172*K172</f>
        <v>9.792</v>
      </c>
      <c r="M172" s="249" t="str">
        <f aca="false">VLOOKUP(J172,$S:$U,3,)</f>
        <v>1/2"</v>
      </c>
    </row>
    <row r="173" customFormat="false" ht="15" hidden="false" customHeight="false" outlineLevel="0" collapsed="false">
      <c r="A173" s="311"/>
      <c r="B173" s="311"/>
      <c r="C173" s="311"/>
      <c r="D173" s="315"/>
      <c r="E173" s="315"/>
      <c r="F173" s="315"/>
      <c r="G173" s="273" t="s">
        <v>3839</v>
      </c>
      <c r="H173" s="274" t="n">
        <v>4</v>
      </c>
      <c r="I173" s="274" t="n">
        <v>3.75</v>
      </c>
      <c r="J173" s="274" t="n">
        <v>12.5</v>
      </c>
      <c r="K173" s="177" t="n">
        <f aca="false">VLOOKUP(J173,$S$5:$T$19,2,)</f>
        <v>0.96</v>
      </c>
      <c r="L173" s="177" t="n">
        <f aca="false">H173*I173*K173</f>
        <v>14.4</v>
      </c>
      <c r="M173" s="184" t="str">
        <f aca="false">VLOOKUP(J173,$S:$U,3,)</f>
        <v>1/2"</v>
      </c>
    </row>
    <row r="174" customFormat="false" ht="15" hidden="false" customHeight="false" outlineLevel="0" collapsed="false">
      <c r="A174" s="311"/>
      <c r="B174" s="311"/>
      <c r="C174" s="311"/>
      <c r="D174" s="315"/>
      <c r="E174" s="315"/>
      <c r="F174" s="315"/>
      <c r="G174" s="273" t="s">
        <v>3840</v>
      </c>
      <c r="H174" s="274" t="n">
        <v>4</v>
      </c>
      <c r="I174" s="274" t="n">
        <v>1.4</v>
      </c>
      <c r="J174" s="274" t="n">
        <v>12.5</v>
      </c>
      <c r="K174" s="177" t="n">
        <f aca="false">VLOOKUP(J174,$S$5:$T$19,2,)</f>
        <v>0.96</v>
      </c>
      <c r="L174" s="177" t="n">
        <f aca="false">H174*I174*K174</f>
        <v>5.376</v>
      </c>
      <c r="M174" s="184" t="str">
        <f aca="false">VLOOKUP(J174,$S:$U,3,)</f>
        <v>1/2"</v>
      </c>
    </row>
    <row r="175" customFormat="false" ht="15" hidden="false" customHeight="false" outlineLevel="0" collapsed="false">
      <c r="A175" s="311"/>
      <c r="B175" s="311"/>
      <c r="C175" s="311"/>
      <c r="D175" s="315"/>
      <c r="E175" s="315"/>
      <c r="F175" s="315"/>
      <c r="G175" s="292" t="s">
        <v>3841</v>
      </c>
      <c r="H175" s="293" t="n">
        <v>1</v>
      </c>
      <c r="I175" s="293" t="n">
        <f aca="false">35*0.83</f>
        <v>29.05</v>
      </c>
      <c r="J175" s="293" t="n">
        <v>6.3</v>
      </c>
      <c r="K175" s="250" t="n">
        <f aca="false">VLOOKUP(J175,$S$5:$T$19,2,)</f>
        <v>0.25</v>
      </c>
      <c r="L175" s="250" t="n">
        <f aca="false">H175*I175*K175</f>
        <v>7.2625</v>
      </c>
      <c r="M175" s="251" t="str">
        <f aca="false">VLOOKUP(J175,$S:$U,3,)</f>
        <v>1/4"</v>
      </c>
    </row>
    <row r="176" customFormat="false" ht="15" hidden="false" customHeight="false" outlineLevel="0" collapsed="false">
      <c r="A176" s="311" t="n">
        <v>0.56</v>
      </c>
      <c r="B176" s="311" t="s">
        <v>3993</v>
      </c>
      <c r="C176" s="311" t="s">
        <v>4214</v>
      </c>
      <c r="D176" s="315" t="n">
        <v>0</v>
      </c>
      <c r="E176" s="315" t="n">
        <v>1.03</v>
      </c>
      <c r="F176" s="315" t="n">
        <v>8.28</v>
      </c>
      <c r="G176" s="294" t="s">
        <v>3838</v>
      </c>
      <c r="H176" s="295" t="n">
        <v>8</v>
      </c>
      <c r="I176" s="295" t="n">
        <v>2.55</v>
      </c>
      <c r="J176" s="295" t="n">
        <v>12.5</v>
      </c>
      <c r="K176" s="248" t="n">
        <f aca="false">VLOOKUP(J176,$S$5:$T$19,2,)</f>
        <v>0.96</v>
      </c>
      <c r="L176" s="248" t="n">
        <f aca="false">H176*I176*K176</f>
        <v>19.584</v>
      </c>
      <c r="M176" s="249" t="str">
        <f aca="false">VLOOKUP(J176,$S:$U,3,)</f>
        <v>1/2"</v>
      </c>
    </row>
    <row r="177" customFormat="false" ht="15" hidden="false" customHeight="false" outlineLevel="0" collapsed="false">
      <c r="A177" s="311"/>
      <c r="B177" s="311"/>
      <c r="C177" s="311"/>
      <c r="D177" s="315"/>
      <c r="E177" s="315"/>
      <c r="F177" s="315"/>
      <c r="G177" s="273" t="s">
        <v>3839</v>
      </c>
      <c r="H177" s="274" t="n">
        <v>8</v>
      </c>
      <c r="I177" s="274" t="n">
        <v>3.75</v>
      </c>
      <c r="J177" s="274" t="n">
        <v>12.5</v>
      </c>
      <c r="K177" s="177" t="n">
        <f aca="false">VLOOKUP(J177,$S$5:$T$19,2,)</f>
        <v>0.96</v>
      </c>
      <c r="L177" s="177" t="n">
        <f aca="false">H177*I177*K177</f>
        <v>28.8</v>
      </c>
      <c r="M177" s="184" t="str">
        <f aca="false">VLOOKUP(J177,$S:$U,3,)</f>
        <v>1/2"</v>
      </c>
    </row>
    <row r="178" customFormat="false" ht="15" hidden="false" customHeight="false" outlineLevel="0" collapsed="false">
      <c r="A178" s="311"/>
      <c r="B178" s="311"/>
      <c r="C178" s="311"/>
      <c r="D178" s="315"/>
      <c r="E178" s="315"/>
      <c r="F178" s="315"/>
      <c r="G178" s="273" t="s">
        <v>3840</v>
      </c>
      <c r="H178" s="274" t="n">
        <v>8</v>
      </c>
      <c r="I178" s="274" t="n">
        <v>1.4</v>
      </c>
      <c r="J178" s="274" t="n">
        <v>12.5</v>
      </c>
      <c r="K178" s="177" t="n">
        <f aca="false">VLOOKUP(J178,$S$5:$T$19,2,)</f>
        <v>0.96</v>
      </c>
      <c r="L178" s="177" t="n">
        <f aca="false">H178*I178*K178</f>
        <v>10.752</v>
      </c>
      <c r="M178" s="184" t="str">
        <f aca="false">VLOOKUP(J178,$S:$U,3,)</f>
        <v>1/2"</v>
      </c>
    </row>
    <row r="179" customFormat="false" ht="15" hidden="false" customHeight="false" outlineLevel="0" collapsed="false">
      <c r="A179" s="311"/>
      <c r="B179" s="311"/>
      <c r="C179" s="311"/>
      <c r="D179" s="315"/>
      <c r="E179" s="315"/>
      <c r="F179" s="315"/>
      <c r="G179" s="292" t="s">
        <v>3841</v>
      </c>
      <c r="H179" s="293" t="n">
        <v>1</v>
      </c>
      <c r="I179" s="293" t="n">
        <f aca="false">35*0.83</f>
        <v>29.05</v>
      </c>
      <c r="J179" s="293" t="n">
        <v>6.3</v>
      </c>
      <c r="K179" s="250" t="n">
        <f aca="false">VLOOKUP(J179,$S$5:$T$19,2,)</f>
        <v>0.25</v>
      </c>
      <c r="L179" s="250" t="n">
        <f aca="false">H179*I179*K179</f>
        <v>7.2625</v>
      </c>
      <c r="M179" s="251" t="str">
        <f aca="false">VLOOKUP(J179,$S:$U,3,)</f>
        <v>1/4"</v>
      </c>
    </row>
    <row r="180" customFormat="false" ht="15" hidden="false" customHeight="false" outlineLevel="0" collapsed="false">
      <c r="A180" s="311" t="n">
        <v>0.56</v>
      </c>
      <c r="B180" s="311" t="s">
        <v>4215</v>
      </c>
      <c r="C180" s="311" t="s">
        <v>4212</v>
      </c>
      <c r="D180" s="315" t="n">
        <v>0.3</v>
      </c>
      <c r="E180" s="315" t="n">
        <v>0.24</v>
      </c>
      <c r="F180" s="315" t="n">
        <v>4.74</v>
      </c>
      <c r="G180" s="294" t="s">
        <v>3838</v>
      </c>
      <c r="H180" s="295" t="n">
        <v>4</v>
      </c>
      <c r="I180" s="295" t="n">
        <v>2.55</v>
      </c>
      <c r="J180" s="295" t="n">
        <v>12.5</v>
      </c>
      <c r="K180" s="248" t="n">
        <f aca="false">VLOOKUP(J180,$S$5:$T$19,2,)</f>
        <v>0.96</v>
      </c>
      <c r="L180" s="248" t="n">
        <f aca="false">H180*I180*K180</f>
        <v>9.792</v>
      </c>
      <c r="M180" s="249" t="str">
        <f aca="false">VLOOKUP(J180,$S:$U,3,)</f>
        <v>1/2"</v>
      </c>
    </row>
    <row r="181" customFormat="false" ht="15" hidden="false" customHeight="false" outlineLevel="0" collapsed="false">
      <c r="A181" s="311"/>
      <c r="B181" s="311"/>
      <c r="C181" s="311"/>
      <c r="D181" s="315"/>
      <c r="E181" s="315"/>
      <c r="F181" s="315"/>
      <c r="G181" s="273" t="s">
        <v>3839</v>
      </c>
      <c r="H181" s="274" t="n">
        <v>4</v>
      </c>
      <c r="I181" s="274" t="n">
        <v>1.4</v>
      </c>
      <c r="J181" s="274" t="n">
        <v>12.5</v>
      </c>
      <c r="K181" s="177" t="n">
        <f aca="false">VLOOKUP(J181,$S$5:$T$19,2,)</f>
        <v>0.96</v>
      </c>
      <c r="L181" s="177" t="n">
        <f aca="false">H181*I181*K181</f>
        <v>5.376</v>
      </c>
      <c r="M181" s="184" t="str">
        <f aca="false">VLOOKUP(J181,$S:$U,3,)</f>
        <v>1/2"</v>
      </c>
    </row>
    <row r="182" customFormat="false" ht="15" hidden="false" customHeight="false" outlineLevel="0" collapsed="false">
      <c r="A182" s="311"/>
      <c r="B182" s="311"/>
      <c r="C182" s="311"/>
      <c r="D182" s="315"/>
      <c r="E182" s="315"/>
      <c r="F182" s="315"/>
      <c r="G182" s="273" t="s">
        <v>3840</v>
      </c>
      <c r="H182" s="274" t="n">
        <v>4</v>
      </c>
      <c r="I182" s="274" t="n">
        <v>3.58</v>
      </c>
      <c r="J182" s="274" t="n">
        <v>12.5</v>
      </c>
      <c r="K182" s="177" t="n">
        <f aca="false">VLOOKUP(J182,$S$5:$T$19,2,)</f>
        <v>0.96</v>
      </c>
      <c r="L182" s="177" t="n">
        <f aca="false">H182*I182*K182</f>
        <v>13.7472</v>
      </c>
      <c r="M182" s="184" t="str">
        <f aca="false">VLOOKUP(J182,$S:$U,3,)</f>
        <v>1/2"</v>
      </c>
    </row>
    <row r="183" customFormat="false" ht="15" hidden="false" customHeight="false" outlineLevel="0" collapsed="false">
      <c r="A183" s="311"/>
      <c r="B183" s="311"/>
      <c r="C183" s="311"/>
      <c r="D183" s="315"/>
      <c r="E183" s="315"/>
      <c r="F183" s="315"/>
      <c r="G183" s="292" t="s">
        <v>3841</v>
      </c>
      <c r="H183" s="293" t="n">
        <v>35</v>
      </c>
      <c r="I183" s="293" t="n">
        <v>1.55</v>
      </c>
      <c r="J183" s="293" t="n">
        <v>6.3</v>
      </c>
      <c r="K183" s="250" t="n">
        <f aca="false">VLOOKUP(J183,$S$5:$T$19,2,)</f>
        <v>0.25</v>
      </c>
      <c r="L183" s="250" t="n">
        <f aca="false">H183*I183*K183</f>
        <v>13.5625</v>
      </c>
      <c r="M183" s="251" t="str">
        <f aca="false">VLOOKUP(J183,$S:$U,3,)</f>
        <v>1/4"</v>
      </c>
    </row>
    <row r="184" customFormat="false" ht="15" hidden="false" customHeight="false" outlineLevel="0" collapsed="false">
      <c r="A184" s="317" t="n">
        <v>0.56</v>
      </c>
      <c r="B184" s="317" t="s">
        <v>4216</v>
      </c>
      <c r="C184" s="318" t="n">
        <v>0.3</v>
      </c>
      <c r="D184" s="318" t="n">
        <v>0</v>
      </c>
      <c r="E184" s="318" t="n">
        <v>0.37</v>
      </c>
      <c r="F184" s="318" t="n">
        <v>4.97</v>
      </c>
      <c r="G184" s="294" t="s">
        <v>3838</v>
      </c>
      <c r="H184" s="295" t="n">
        <v>6</v>
      </c>
      <c r="I184" s="295" t="n">
        <v>5.45</v>
      </c>
      <c r="J184" s="295" t="n">
        <v>12.5</v>
      </c>
      <c r="K184" s="248" t="n">
        <f aca="false">VLOOKUP(J184,$S$5:$T$19,2,)</f>
        <v>0.96</v>
      </c>
      <c r="L184" s="248" t="n">
        <f aca="false">H184*I184*K184</f>
        <v>31.392</v>
      </c>
      <c r="M184" s="249" t="str">
        <f aca="false">VLOOKUP(J184,$S:$U,3,)</f>
        <v>1/2"</v>
      </c>
    </row>
    <row r="185" customFormat="false" ht="15" hidden="false" customHeight="false" outlineLevel="0" collapsed="false">
      <c r="A185" s="317"/>
      <c r="B185" s="317"/>
      <c r="C185" s="318"/>
      <c r="D185" s="318"/>
      <c r="E185" s="318"/>
      <c r="F185" s="318"/>
      <c r="G185" s="273" t="s">
        <v>3839</v>
      </c>
      <c r="H185" s="274" t="n">
        <v>6</v>
      </c>
      <c r="I185" s="274" t="n">
        <v>1.4</v>
      </c>
      <c r="J185" s="274" t="n">
        <v>12.5</v>
      </c>
      <c r="K185" s="177" t="n">
        <f aca="false">VLOOKUP(J185,$S$5:$T$19,2,)</f>
        <v>0.96</v>
      </c>
      <c r="L185" s="177" t="n">
        <f aca="false">H185*I185*K185</f>
        <v>8.064</v>
      </c>
      <c r="M185" s="184" t="str">
        <f aca="false">VLOOKUP(J185,$S:$U,3,)</f>
        <v>1/2"</v>
      </c>
    </row>
    <row r="186" customFormat="false" ht="15" hidden="false" customHeight="false" outlineLevel="0" collapsed="false">
      <c r="A186" s="317"/>
      <c r="B186" s="317"/>
      <c r="C186" s="318"/>
      <c r="D186" s="318"/>
      <c r="E186" s="318"/>
      <c r="F186" s="318"/>
      <c r="G186" s="273" t="s">
        <v>3840</v>
      </c>
      <c r="H186" s="274" t="n">
        <v>1</v>
      </c>
      <c r="I186" s="274" t="n">
        <f aca="false">35*0.93</f>
        <v>32.55</v>
      </c>
      <c r="J186" s="274" t="n">
        <v>12.5</v>
      </c>
      <c r="K186" s="177" t="n">
        <f aca="false">VLOOKUP(J186,$S$5:$T$19,2,)</f>
        <v>0.96</v>
      </c>
      <c r="L186" s="177" t="n">
        <f aca="false">H186*I186*K186</f>
        <v>31.248</v>
      </c>
      <c r="M186" s="184" t="str">
        <f aca="false">VLOOKUP(J186,$S:$U,3,)</f>
        <v>1/2"</v>
      </c>
    </row>
    <row r="187" customFormat="false" ht="15" hidden="false" customHeight="false" outlineLevel="0" collapsed="false">
      <c r="A187" s="317" t="n">
        <v>0.56</v>
      </c>
      <c r="B187" s="317" t="s">
        <v>4217</v>
      </c>
      <c r="C187" s="318" t="s">
        <v>4211</v>
      </c>
      <c r="D187" s="318" t="n">
        <v>0.5</v>
      </c>
      <c r="E187" s="318" t="n">
        <v>0.53</v>
      </c>
      <c r="F187" s="318" t="n">
        <v>7.38</v>
      </c>
      <c r="G187" s="294" t="s">
        <v>3838</v>
      </c>
      <c r="H187" s="295" t="n">
        <v>6</v>
      </c>
      <c r="I187" s="295" t="n">
        <v>5.45</v>
      </c>
      <c r="J187" s="295" t="n">
        <v>12.5</v>
      </c>
      <c r="K187" s="248" t="n">
        <f aca="false">VLOOKUP(J187,$S$5:$T$19,2,)</f>
        <v>0.96</v>
      </c>
      <c r="L187" s="248" t="n">
        <f aca="false">H187*I187*K187</f>
        <v>31.392</v>
      </c>
      <c r="M187" s="249" t="str">
        <f aca="false">VLOOKUP(J187,$S:$U,3,)</f>
        <v>1/2"</v>
      </c>
    </row>
    <row r="188" customFormat="false" ht="15" hidden="false" customHeight="false" outlineLevel="0" collapsed="false">
      <c r="A188" s="317"/>
      <c r="B188" s="317"/>
      <c r="C188" s="318"/>
      <c r="D188" s="318"/>
      <c r="E188" s="318"/>
      <c r="F188" s="318"/>
      <c r="G188" s="273" t="s">
        <v>3839</v>
      </c>
      <c r="H188" s="274" t="n">
        <v>6</v>
      </c>
      <c r="I188" s="274" t="n">
        <v>1.4</v>
      </c>
      <c r="J188" s="274" t="n">
        <v>12.5</v>
      </c>
      <c r="K188" s="177" t="n">
        <f aca="false">VLOOKUP(J188,$S$5:$T$19,2,)</f>
        <v>0.96</v>
      </c>
      <c r="L188" s="177" t="n">
        <f aca="false">H188*I188*K188</f>
        <v>8.064</v>
      </c>
      <c r="M188" s="184" t="str">
        <f aca="false">VLOOKUP(J188,$S:$U,3,)</f>
        <v>1/2"</v>
      </c>
    </row>
    <row r="189" customFormat="false" ht="15" hidden="false" customHeight="false" outlineLevel="0" collapsed="false">
      <c r="A189" s="317"/>
      <c r="B189" s="317"/>
      <c r="C189" s="318"/>
      <c r="D189" s="318"/>
      <c r="E189" s="318"/>
      <c r="F189" s="318"/>
      <c r="G189" s="273" t="s">
        <v>3840</v>
      </c>
      <c r="H189" s="274" t="n">
        <v>1</v>
      </c>
      <c r="I189" s="274" t="n">
        <f aca="false">35*0.93</f>
        <v>32.55</v>
      </c>
      <c r="J189" s="274" t="n">
        <v>12.5</v>
      </c>
      <c r="K189" s="177" t="n">
        <f aca="false">VLOOKUP(J189,$S$5:$T$19,2,)</f>
        <v>0.96</v>
      </c>
      <c r="L189" s="177" t="n">
        <f aca="false">H189*I189*K189</f>
        <v>31.248</v>
      </c>
      <c r="M189" s="184" t="str">
        <f aca="false">VLOOKUP(J189,$S:$U,3,)</f>
        <v>1/2"</v>
      </c>
    </row>
    <row r="190" customFormat="false" ht="15" hidden="false" customHeight="false" outlineLevel="0" collapsed="false">
      <c r="A190" s="316" t="s">
        <v>4218</v>
      </c>
      <c r="B190" s="316" t="n">
        <v>26</v>
      </c>
      <c r="C190" s="319" t="s">
        <v>4211</v>
      </c>
      <c r="D190" s="319" t="n">
        <v>0.5</v>
      </c>
      <c r="E190" s="319" t="n">
        <v>0.89</v>
      </c>
      <c r="F190" s="320" t="n">
        <v>12.46</v>
      </c>
      <c r="G190" s="321" t="s">
        <v>3838</v>
      </c>
      <c r="H190" s="295" t="n">
        <v>6</v>
      </c>
      <c r="I190" s="295" t="n">
        <v>1.55</v>
      </c>
      <c r="J190" s="295" t="n">
        <v>12.5</v>
      </c>
      <c r="K190" s="248" t="n">
        <f aca="false">VLOOKUP(J190,$S$5:$T$19,2,)</f>
        <v>0.96</v>
      </c>
      <c r="L190" s="248" t="n">
        <f aca="false">H190*I190*K190</f>
        <v>8.928</v>
      </c>
      <c r="M190" s="249" t="str">
        <f aca="false">VLOOKUP(J190,$S:$U,3,)</f>
        <v>1/2"</v>
      </c>
    </row>
    <row r="191" customFormat="false" ht="15" hidden="false" customHeight="false" outlineLevel="0" collapsed="false">
      <c r="A191" s="316"/>
      <c r="B191" s="316"/>
      <c r="C191" s="319"/>
      <c r="D191" s="319"/>
      <c r="E191" s="319"/>
      <c r="F191" s="320"/>
      <c r="G191" s="322" t="s">
        <v>3839</v>
      </c>
      <c r="H191" s="274" t="n">
        <v>6</v>
      </c>
      <c r="I191" s="274" t="n">
        <v>2.55</v>
      </c>
      <c r="J191" s="274" t="n">
        <v>12.5</v>
      </c>
      <c r="K191" s="177" t="n">
        <f aca="false">VLOOKUP(J191,$S$5:$T$19,2,)</f>
        <v>0.96</v>
      </c>
      <c r="L191" s="177" t="n">
        <f aca="false">H191*I191*K191</f>
        <v>14.688</v>
      </c>
      <c r="M191" s="184" t="str">
        <f aca="false">VLOOKUP(J191,$S:$U,3,)</f>
        <v>1/2"</v>
      </c>
    </row>
    <row r="192" customFormat="false" ht="15" hidden="false" customHeight="false" outlineLevel="0" collapsed="false">
      <c r="A192" s="316"/>
      <c r="B192" s="316"/>
      <c r="C192" s="319"/>
      <c r="D192" s="319"/>
      <c r="E192" s="319"/>
      <c r="F192" s="320"/>
      <c r="G192" s="322" t="s">
        <v>3840</v>
      </c>
      <c r="H192" s="274" t="n">
        <v>6</v>
      </c>
      <c r="I192" s="274" t="n">
        <v>4.45</v>
      </c>
      <c r="J192" s="274" t="n">
        <v>12.5</v>
      </c>
      <c r="K192" s="177" t="n">
        <f aca="false">VLOOKUP(J192,$S$5:$T$19,2,)</f>
        <v>0.96</v>
      </c>
      <c r="L192" s="177" t="n">
        <f aca="false">H192*I192*K192</f>
        <v>25.632</v>
      </c>
      <c r="M192" s="184" t="str">
        <f aca="false">VLOOKUP(J192,$S:$U,3,)</f>
        <v>1/2"</v>
      </c>
    </row>
    <row r="193" customFormat="false" ht="15" hidden="false" customHeight="false" outlineLevel="0" collapsed="false">
      <c r="A193" s="316"/>
      <c r="B193" s="316"/>
      <c r="C193" s="319"/>
      <c r="D193" s="319"/>
      <c r="E193" s="319"/>
      <c r="F193" s="320"/>
      <c r="G193" s="322" t="s">
        <v>3841</v>
      </c>
      <c r="H193" s="274" t="n">
        <v>6</v>
      </c>
      <c r="I193" s="274" t="n">
        <v>3.58</v>
      </c>
      <c r="J193" s="274" t="n">
        <v>12.5</v>
      </c>
      <c r="K193" s="177" t="n">
        <f aca="false">VLOOKUP(J193,$S$5:$T$19,2,)</f>
        <v>0.96</v>
      </c>
      <c r="L193" s="177" t="n">
        <f aca="false">H193*I193*K193</f>
        <v>20.6208</v>
      </c>
      <c r="M193" s="184" t="str">
        <f aca="false">VLOOKUP(J193,$S:$U,3,)</f>
        <v>1/2"</v>
      </c>
    </row>
    <row r="194" customFormat="false" ht="15" hidden="false" customHeight="false" outlineLevel="0" collapsed="false">
      <c r="A194" s="316"/>
      <c r="B194" s="316"/>
      <c r="C194" s="319"/>
      <c r="D194" s="319"/>
      <c r="E194" s="319"/>
      <c r="F194" s="320"/>
      <c r="G194" s="322" t="s">
        <v>3842</v>
      </c>
      <c r="H194" s="274" t="n">
        <v>59</v>
      </c>
      <c r="I194" s="274" t="n">
        <v>1.33</v>
      </c>
      <c r="J194" s="274" t="n">
        <v>6.3</v>
      </c>
      <c r="K194" s="177" t="n">
        <f aca="false">VLOOKUP(J194,$S$5:$T$19,2,)</f>
        <v>0.25</v>
      </c>
      <c r="L194" s="177" t="n">
        <f aca="false">H194*I194*K194</f>
        <v>19.6175</v>
      </c>
      <c r="M194" s="184" t="str">
        <f aca="false">VLOOKUP(J194,$S:$U,3,)</f>
        <v>1/4"</v>
      </c>
    </row>
    <row r="195" customFormat="false" ht="15" hidden="false" customHeight="false" outlineLevel="0" collapsed="false">
      <c r="A195" s="316"/>
      <c r="B195" s="316"/>
      <c r="C195" s="319"/>
      <c r="D195" s="319"/>
      <c r="E195" s="319"/>
      <c r="F195" s="320"/>
      <c r="G195" s="323" t="s">
        <v>3843</v>
      </c>
      <c r="H195" s="293" t="n">
        <v>59</v>
      </c>
      <c r="I195" s="293" t="n">
        <v>0.28</v>
      </c>
      <c r="J195" s="293" t="n">
        <v>6.3</v>
      </c>
      <c r="K195" s="250" t="n">
        <f aca="false">VLOOKUP(J195,$S$5:$T$19,2,)</f>
        <v>0.25</v>
      </c>
      <c r="L195" s="250" t="n">
        <f aca="false">H195*I195*K195</f>
        <v>4.13</v>
      </c>
      <c r="M195" s="251" t="str">
        <f aca="false">VLOOKUP(J195,$S:$U,3,)</f>
        <v>1/4"</v>
      </c>
    </row>
    <row r="196" customFormat="false" ht="15" hidden="false" customHeight="false" outlineLevel="0" collapsed="false">
      <c r="A196" s="316" t="s">
        <v>4218</v>
      </c>
      <c r="B196" s="316" t="n">
        <v>57</v>
      </c>
      <c r="C196" s="319" t="s">
        <v>4211</v>
      </c>
      <c r="D196" s="319" t="n">
        <v>0.5</v>
      </c>
      <c r="E196" s="319" t="n">
        <v>0.89</v>
      </c>
      <c r="F196" s="320" t="n">
        <v>12.46</v>
      </c>
      <c r="G196" s="321" t="s">
        <v>3838</v>
      </c>
      <c r="H196" s="295" t="n">
        <v>6</v>
      </c>
      <c r="I196" s="295" t="n">
        <v>1.55</v>
      </c>
      <c r="J196" s="295" t="n">
        <v>12.5</v>
      </c>
      <c r="K196" s="248" t="n">
        <f aca="false">VLOOKUP(J196,$S$5:$T$19,2,)</f>
        <v>0.96</v>
      </c>
      <c r="L196" s="248" t="n">
        <f aca="false">H196*I196*K196</f>
        <v>8.928</v>
      </c>
      <c r="M196" s="249" t="str">
        <f aca="false">VLOOKUP(J196,$S:$U,3,)</f>
        <v>1/2"</v>
      </c>
    </row>
    <row r="197" customFormat="false" ht="15" hidden="false" customHeight="false" outlineLevel="0" collapsed="false">
      <c r="A197" s="316"/>
      <c r="B197" s="316"/>
      <c r="C197" s="319"/>
      <c r="D197" s="319"/>
      <c r="E197" s="319"/>
      <c r="F197" s="320"/>
      <c r="G197" s="322" t="s">
        <v>3839</v>
      </c>
      <c r="H197" s="274" t="n">
        <v>6</v>
      </c>
      <c r="I197" s="274" t="n">
        <v>2.55</v>
      </c>
      <c r="J197" s="274" t="n">
        <v>12.5</v>
      </c>
      <c r="K197" s="177" t="n">
        <f aca="false">VLOOKUP(J197,$S$5:$T$19,2,)</f>
        <v>0.96</v>
      </c>
      <c r="L197" s="177" t="n">
        <f aca="false">H197*I197*K197</f>
        <v>14.688</v>
      </c>
      <c r="M197" s="184" t="str">
        <f aca="false">VLOOKUP(J197,$S:$U,3,)</f>
        <v>1/2"</v>
      </c>
    </row>
    <row r="198" customFormat="false" ht="15" hidden="false" customHeight="false" outlineLevel="0" collapsed="false">
      <c r="A198" s="316"/>
      <c r="B198" s="316"/>
      <c r="C198" s="319"/>
      <c r="D198" s="319"/>
      <c r="E198" s="319"/>
      <c r="F198" s="320"/>
      <c r="G198" s="322" t="s">
        <v>3840</v>
      </c>
      <c r="H198" s="274" t="n">
        <v>6</v>
      </c>
      <c r="I198" s="274" t="n">
        <v>4.45</v>
      </c>
      <c r="J198" s="274" t="n">
        <v>12.5</v>
      </c>
      <c r="K198" s="177" t="n">
        <f aca="false">VLOOKUP(J198,$S$5:$T$19,2,)</f>
        <v>0.96</v>
      </c>
      <c r="L198" s="177" t="n">
        <f aca="false">H198*I198*K198</f>
        <v>25.632</v>
      </c>
      <c r="M198" s="184" t="str">
        <f aca="false">VLOOKUP(J198,$S:$U,3,)</f>
        <v>1/2"</v>
      </c>
    </row>
    <row r="199" customFormat="false" ht="15" hidden="false" customHeight="false" outlineLevel="0" collapsed="false">
      <c r="A199" s="316"/>
      <c r="B199" s="316"/>
      <c r="C199" s="319"/>
      <c r="D199" s="319"/>
      <c r="E199" s="319"/>
      <c r="F199" s="320"/>
      <c r="G199" s="322" t="s">
        <v>3841</v>
      </c>
      <c r="H199" s="274" t="n">
        <v>6</v>
      </c>
      <c r="I199" s="274" t="n">
        <v>3.58</v>
      </c>
      <c r="J199" s="274" t="n">
        <v>12.5</v>
      </c>
      <c r="K199" s="177" t="n">
        <f aca="false">VLOOKUP(J199,$S$5:$T$19,2,)</f>
        <v>0.96</v>
      </c>
      <c r="L199" s="177" t="n">
        <f aca="false">H199*I199*K199</f>
        <v>20.6208</v>
      </c>
      <c r="M199" s="184" t="str">
        <f aca="false">VLOOKUP(J199,$S:$U,3,)</f>
        <v>1/2"</v>
      </c>
    </row>
    <row r="200" customFormat="false" ht="15" hidden="false" customHeight="false" outlineLevel="0" collapsed="false">
      <c r="A200" s="316"/>
      <c r="B200" s="316"/>
      <c r="C200" s="319"/>
      <c r="D200" s="319"/>
      <c r="E200" s="319"/>
      <c r="F200" s="320"/>
      <c r="G200" s="322" t="s">
        <v>3842</v>
      </c>
      <c r="H200" s="274" t="n">
        <v>59</v>
      </c>
      <c r="I200" s="274" t="n">
        <v>1.33</v>
      </c>
      <c r="J200" s="274" t="n">
        <v>6.3</v>
      </c>
      <c r="K200" s="177" t="n">
        <f aca="false">VLOOKUP(J200,$S$5:$T$19,2,)</f>
        <v>0.25</v>
      </c>
      <c r="L200" s="177" t="n">
        <f aca="false">H200*I200*K200</f>
        <v>19.6175</v>
      </c>
      <c r="M200" s="184" t="str">
        <f aca="false">VLOOKUP(J200,$S:$U,3,)</f>
        <v>1/4"</v>
      </c>
    </row>
    <row r="201" customFormat="false" ht="15" hidden="false" customHeight="false" outlineLevel="0" collapsed="false">
      <c r="A201" s="316"/>
      <c r="B201" s="316"/>
      <c r="C201" s="319"/>
      <c r="D201" s="319"/>
      <c r="E201" s="319"/>
      <c r="F201" s="320"/>
      <c r="G201" s="323" t="s">
        <v>3843</v>
      </c>
      <c r="H201" s="293" t="n">
        <v>59</v>
      </c>
      <c r="I201" s="293" t="n">
        <v>0.28</v>
      </c>
      <c r="J201" s="293" t="n">
        <v>6.3</v>
      </c>
      <c r="K201" s="250" t="n">
        <f aca="false">VLOOKUP(J201,$S$5:$T$19,2,)</f>
        <v>0.25</v>
      </c>
      <c r="L201" s="250" t="n">
        <f aca="false">H201*I201*K201</f>
        <v>4.13</v>
      </c>
      <c r="M201" s="251" t="str">
        <f aca="false">VLOOKUP(J201,$S:$U,3,)</f>
        <v>1/4"</v>
      </c>
    </row>
    <row r="202" customFormat="false" ht="15" hidden="false" customHeight="false" outlineLevel="0" collapsed="false">
      <c r="A202" s="316" t="s">
        <v>4218</v>
      </c>
      <c r="B202" s="316" t="s">
        <v>3899</v>
      </c>
      <c r="C202" s="319" t="s">
        <v>4211</v>
      </c>
      <c r="D202" s="319" t="n">
        <v>0.5</v>
      </c>
      <c r="E202" s="319" t="n">
        <v>0.89</v>
      </c>
      <c r="F202" s="320" t="n">
        <v>12.46</v>
      </c>
      <c r="G202" s="321" t="s">
        <v>3838</v>
      </c>
      <c r="H202" s="295" t="n">
        <v>6</v>
      </c>
      <c r="I202" s="295" t="n">
        <v>1.55</v>
      </c>
      <c r="J202" s="295" t="n">
        <v>12.5</v>
      </c>
      <c r="K202" s="248" t="n">
        <f aca="false">VLOOKUP(J202,$S$5:$T$19,2,)</f>
        <v>0.96</v>
      </c>
      <c r="L202" s="248" t="n">
        <f aca="false">H202*I202*K202</f>
        <v>8.928</v>
      </c>
      <c r="M202" s="249" t="str">
        <f aca="false">VLOOKUP(J202,$S:$U,3,)</f>
        <v>1/2"</v>
      </c>
    </row>
    <row r="203" customFormat="false" ht="15" hidden="false" customHeight="false" outlineLevel="0" collapsed="false">
      <c r="A203" s="316"/>
      <c r="B203" s="316"/>
      <c r="C203" s="319"/>
      <c r="D203" s="319"/>
      <c r="E203" s="319"/>
      <c r="F203" s="320"/>
      <c r="G203" s="322" t="s">
        <v>3839</v>
      </c>
      <c r="H203" s="274" t="n">
        <v>6</v>
      </c>
      <c r="I203" s="274" t="n">
        <v>2.55</v>
      </c>
      <c r="J203" s="274" t="n">
        <v>12.5</v>
      </c>
      <c r="K203" s="177" t="n">
        <f aca="false">VLOOKUP(J203,$S$5:$T$19,2,)</f>
        <v>0.96</v>
      </c>
      <c r="L203" s="177" t="n">
        <f aca="false">H203*I203*K203</f>
        <v>14.688</v>
      </c>
      <c r="M203" s="184" t="str">
        <f aca="false">VLOOKUP(J203,$S:$U,3,)</f>
        <v>1/2"</v>
      </c>
    </row>
    <row r="204" customFormat="false" ht="15" hidden="false" customHeight="false" outlineLevel="0" collapsed="false">
      <c r="A204" s="316"/>
      <c r="B204" s="316"/>
      <c r="C204" s="319"/>
      <c r="D204" s="319"/>
      <c r="E204" s="319"/>
      <c r="F204" s="320"/>
      <c r="G204" s="322" t="s">
        <v>3840</v>
      </c>
      <c r="H204" s="274" t="n">
        <v>6</v>
      </c>
      <c r="I204" s="274" t="n">
        <v>4.45</v>
      </c>
      <c r="J204" s="274" t="n">
        <v>12.5</v>
      </c>
      <c r="K204" s="177" t="n">
        <f aca="false">VLOOKUP(J204,$S$5:$T$19,2,)</f>
        <v>0.96</v>
      </c>
      <c r="L204" s="177" t="n">
        <f aca="false">H204*I204*K204</f>
        <v>25.632</v>
      </c>
      <c r="M204" s="184" t="str">
        <f aca="false">VLOOKUP(J204,$S:$U,3,)</f>
        <v>1/2"</v>
      </c>
    </row>
    <row r="205" customFormat="false" ht="15" hidden="false" customHeight="false" outlineLevel="0" collapsed="false">
      <c r="A205" s="316"/>
      <c r="B205" s="316"/>
      <c r="C205" s="319"/>
      <c r="D205" s="319"/>
      <c r="E205" s="319"/>
      <c r="F205" s="320"/>
      <c r="G205" s="322" t="s">
        <v>3841</v>
      </c>
      <c r="H205" s="274" t="n">
        <v>6</v>
      </c>
      <c r="I205" s="274" t="n">
        <v>3.58</v>
      </c>
      <c r="J205" s="274" t="n">
        <v>12.5</v>
      </c>
      <c r="K205" s="177" t="n">
        <f aca="false">VLOOKUP(J205,$S$5:$T$19,2,)</f>
        <v>0.96</v>
      </c>
      <c r="L205" s="177" t="n">
        <f aca="false">H205*I205*K205</f>
        <v>20.6208</v>
      </c>
      <c r="M205" s="184" t="str">
        <f aca="false">VLOOKUP(J205,$S:$U,3,)</f>
        <v>1/2"</v>
      </c>
    </row>
    <row r="206" customFormat="false" ht="15" hidden="false" customHeight="false" outlineLevel="0" collapsed="false">
      <c r="A206" s="316"/>
      <c r="B206" s="316"/>
      <c r="C206" s="319"/>
      <c r="D206" s="319"/>
      <c r="E206" s="319"/>
      <c r="F206" s="320"/>
      <c r="G206" s="322" t="s">
        <v>3842</v>
      </c>
      <c r="H206" s="274" t="n">
        <v>59</v>
      </c>
      <c r="I206" s="274" t="n">
        <v>1.33</v>
      </c>
      <c r="J206" s="274" t="n">
        <v>6.3</v>
      </c>
      <c r="K206" s="177" t="n">
        <f aca="false">VLOOKUP(J206,$S$5:$T$19,2,)</f>
        <v>0.25</v>
      </c>
      <c r="L206" s="177" t="n">
        <f aca="false">H206*I206*K206</f>
        <v>19.6175</v>
      </c>
      <c r="M206" s="184" t="str">
        <f aca="false">VLOOKUP(J206,$S:$U,3,)</f>
        <v>1/4"</v>
      </c>
    </row>
    <row r="207" customFormat="false" ht="15" hidden="false" customHeight="false" outlineLevel="0" collapsed="false">
      <c r="A207" s="316"/>
      <c r="B207" s="316"/>
      <c r="C207" s="319"/>
      <c r="D207" s="319"/>
      <c r="E207" s="319"/>
      <c r="F207" s="320"/>
      <c r="G207" s="323" t="s">
        <v>3843</v>
      </c>
      <c r="H207" s="293" t="n">
        <v>59</v>
      </c>
      <c r="I207" s="293" t="n">
        <v>0.28</v>
      </c>
      <c r="J207" s="293" t="n">
        <v>6.3</v>
      </c>
      <c r="K207" s="250" t="n">
        <f aca="false">VLOOKUP(J207,$S$5:$T$19,2,)</f>
        <v>0.25</v>
      </c>
      <c r="L207" s="250" t="n">
        <f aca="false">H207*I207*K207</f>
        <v>4.13</v>
      </c>
      <c r="M207" s="251" t="str">
        <f aca="false">VLOOKUP(J207,$S:$U,3,)</f>
        <v>1/4"</v>
      </c>
    </row>
    <row r="208" customFormat="false" ht="15" hidden="false" customHeight="false" outlineLevel="0" collapsed="false">
      <c r="A208" s="316" t="s">
        <v>4218</v>
      </c>
      <c r="B208" s="316" t="n">
        <v>63</v>
      </c>
      <c r="C208" s="319" t="s">
        <v>4211</v>
      </c>
      <c r="D208" s="319" t="n">
        <v>0.5</v>
      </c>
      <c r="E208" s="319" t="n">
        <v>0.89</v>
      </c>
      <c r="F208" s="320" t="n">
        <v>12.46</v>
      </c>
      <c r="G208" s="321" t="s">
        <v>3838</v>
      </c>
      <c r="H208" s="295" t="n">
        <v>6</v>
      </c>
      <c r="I208" s="295" t="n">
        <v>1.4</v>
      </c>
      <c r="J208" s="295" t="n">
        <v>12.5</v>
      </c>
      <c r="K208" s="248" t="n">
        <f aca="false">VLOOKUP(J208,$S$5:$T$19,2,)</f>
        <v>0.96</v>
      </c>
      <c r="L208" s="248" t="n">
        <f aca="false">H208*I208*K208</f>
        <v>8.064</v>
      </c>
      <c r="M208" s="249" t="str">
        <f aca="false">VLOOKUP(J208,$S:$U,3,)</f>
        <v>1/2"</v>
      </c>
    </row>
    <row r="209" customFormat="false" ht="15" hidden="false" customHeight="false" outlineLevel="0" collapsed="false">
      <c r="A209" s="316"/>
      <c r="B209" s="316"/>
      <c r="C209" s="319"/>
      <c r="D209" s="319"/>
      <c r="E209" s="319"/>
      <c r="F209" s="320"/>
      <c r="G209" s="322" t="s">
        <v>3839</v>
      </c>
      <c r="H209" s="274" t="n">
        <v>6</v>
      </c>
      <c r="I209" s="274" t="n">
        <v>2.55</v>
      </c>
      <c r="J209" s="274" t="n">
        <v>12.5</v>
      </c>
      <c r="K209" s="177" t="n">
        <f aca="false">VLOOKUP(J209,$S$5:$T$19,2,)</f>
        <v>0.96</v>
      </c>
      <c r="L209" s="177" t="n">
        <f aca="false">H209*I209*K209</f>
        <v>14.688</v>
      </c>
      <c r="M209" s="184" t="str">
        <f aca="false">VLOOKUP(J209,$S:$U,3,)</f>
        <v>1/2"</v>
      </c>
    </row>
    <row r="210" customFormat="false" ht="15" hidden="false" customHeight="false" outlineLevel="0" collapsed="false">
      <c r="A210" s="316"/>
      <c r="B210" s="316"/>
      <c r="C210" s="319"/>
      <c r="D210" s="319"/>
      <c r="E210" s="319"/>
      <c r="F210" s="320"/>
      <c r="G210" s="322" t="s">
        <v>3840</v>
      </c>
      <c r="H210" s="274" t="n">
        <v>6</v>
      </c>
      <c r="I210" s="274" t="n">
        <v>4.45</v>
      </c>
      <c r="J210" s="274" t="n">
        <v>12.5</v>
      </c>
      <c r="K210" s="177" t="n">
        <f aca="false">VLOOKUP(J210,$S$5:$T$19,2,)</f>
        <v>0.96</v>
      </c>
      <c r="L210" s="177" t="n">
        <f aca="false">H210*I210*K210</f>
        <v>25.632</v>
      </c>
      <c r="M210" s="184" t="str">
        <f aca="false">VLOOKUP(J210,$S:$U,3,)</f>
        <v>1/2"</v>
      </c>
    </row>
    <row r="211" customFormat="false" ht="15" hidden="false" customHeight="false" outlineLevel="0" collapsed="false">
      <c r="A211" s="316"/>
      <c r="B211" s="316"/>
      <c r="C211" s="319"/>
      <c r="D211" s="319"/>
      <c r="E211" s="319"/>
      <c r="F211" s="320"/>
      <c r="G211" s="322" t="s">
        <v>3841</v>
      </c>
      <c r="H211" s="274" t="n">
        <v>6</v>
      </c>
      <c r="I211" s="274" t="n">
        <v>3.58</v>
      </c>
      <c r="J211" s="274" t="n">
        <v>12.5</v>
      </c>
      <c r="K211" s="177" t="n">
        <f aca="false">VLOOKUP(J211,$S$5:$T$19,2,)</f>
        <v>0.96</v>
      </c>
      <c r="L211" s="177" t="n">
        <f aca="false">H211*I211*K211</f>
        <v>20.6208</v>
      </c>
      <c r="M211" s="184" t="str">
        <f aca="false">VLOOKUP(J211,$S:$U,3,)</f>
        <v>1/2"</v>
      </c>
    </row>
    <row r="212" customFormat="false" ht="15" hidden="false" customHeight="false" outlineLevel="0" collapsed="false">
      <c r="A212" s="316"/>
      <c r="B212" s="316"/>
      <c r="C212" s="319"/>
      <c r="D212" s="319"/>
      <c r="E212" s="319"/>
      <c r="F212" s="320"/>
      <c r="G212" s="322" t="s">
        <v>3842</v>
      </c>
      <c r="H212" s="274" t="n">
        <v>59</v>
      </c>
      <c r="I212" s="274" t="n">
        <v>1.33</v>
      </c>
      <c r="J212" s="274" t="n">
        <v>6.3</v>
      </c>
      <c r="K212" s="177" t="n">
        <f aca="false">VLOOKUP(J212,$S$5:$T$19,2,)</f>
        <v>0.25</v>
      </c>
      <c r="L212" s="177" t="n">
        <f aca="false">H212*I212*K212</f>
        <v>19.6175</v>
      </c>
      <c r="M212" s="184" t="str">
        <f aca="false">VLOOKUP(J212,$S:$U,3,)</f>
        <v>1/4"</v>
      </c>
    </row>
    <row r="213" customFormat="false" ht="15" hidden="false" customHeight="false" outlineLevel="0" collapsed="false">
      <c r="A213" s="316"/>
      <c r="B213" s="316"/>
      <c r="C213" s="319"/>
      <c r="D213" s="319"/>
      <c r="E213" s="319"/>
      <c r="F213" s="320"/>
      <c r="G213" s="323" t="s">
        <v>3843</v>
      </c>
      <c r="H213" s="293" t="n">
        <v>59</v>
      </c>
      <c r="I213" s="293" t="n">
        <v>0.28</v>
      </c>
      <c r="J213" s="293" t="n">
        <v>6.3</v>
      </c>
      <c r="K213" s="250" t="n">
        <f aca="false">VLOOKUP(J213,$S$5:$T$19,2,)</f>
        <v>0.25</v>
      </c>
      <c r="L213" s="250" t="n">
        <f aca="false">H213*I213*K213</f>
        <v>4.13</v>
      </c>
      <c r="M213" s="251" t="str">
        <f aca="false">VLOOKUP(J213,$S:$U,3,)</f>
        <v>1/4"</v>
      </c>
    </row>
    <row r="214" customFormat="false" ht="15" hidden="false" customHeight="false" outlineLevel="0" collapsed="false">
      <c r="A214" s="324" t="s">
        <v>4219</v>
      </c>
      <c r="B214" s="316" t="n">
        <v>38</v>
      </c>
      <c r="C214" s="319" t="s">
        <v>4211</v>
      </c>
      <c r="D214" s="319" t="n">
        <v>0.5</v>
      </c>
      <c r="E214" s="319" t="n">
        <v>0.53</v>
      </c>
      <c r="F214" s="320" t="n">
        <v>7.42</v>
      </c>
      <c r="G214" s="321" t="s">
        <v>3838</v>
      </c>
      <c r="H214" s="295" t="n">
        <v>6</v>
      </c>
      <c r="I214" s="295" t="n">
        <v>1.4</v>
      </c>
      <c r="J214" s="295" t="n">
        <v>12.5</v>
      </c>
      <c r="K214" s="248" t="n">
        <f aca="false">VLOOKUP(J214,$S$5:$T$19,2,)</f>
        <v>0.96</v>
      </c>
      <c r="L214" s="248" t="n">
        <f aca="false">H214*I214*K214</f>
        <v>8.064</v>
      </c>
      <c r="M214" s="249" t="str">
        <f aca="false">VLOOKUP(J214,$S:$U,3,)</f>
        <v>1/2"</v>
      </c>
    </row>
    <row r="215" customFormat="false" ht="15" hidden="false" customHeight="false" outlineLevel="0" collapsed="false">
      <c r="A215" s="324"/>
      <c r="B215" s="316"/>
      <c r="C215" s="319"/>
      <c r="D215" s="319"/>
      <c r="E215" s="319"/>
      <c r="F215" s="320"/>
      <c r="G215" s="322" t="s">
        <v>3839</v>
      </c>
      <c r="H215" s="274" t="n">
        <v>6</v>
      </c>
      <c r="I215" s="274" t="n">
        <v>2.55</v>
      </c>
      <c r="J215" s="274" t="n">
        <v>12.5</v>
      </c>
      <c r="K215" s="177" t="n">
        <f aca="false">VLOOKUP(J215,$S$5:$T$19,2,)</f>
        <v>0.96</v>
      </c>
      <c r="L215" s="177" t="n">
        <f aca="false">H215*I215*K215</f>
        <v>14.688</v>
      </c>
      <c r="M215" s="184" t="str">
        <f aca="false">VLOOKUP(J215,$S:$U,3,)</f>
        <v>1/2"</v>
      </c>
    </row>
    <row r="216" customFormat="false" ht="15" hidden="false" customHeight="false" outlineLevel="0" collapsed="false">
      <c r="A216" s="324"/>
      <c r="B216" s="316"/>
      <c r="C216" s="319"/>
      <c r="D216" s="319"/>
      <c r="E216" s="319"/>
      <c r="F216" s="320"/>
      <c r="G216" s="322" t="s">
        <v>3840</v>
      </c>
      <c r="H216" s="274" t="n">
        <v>6</v>
      </c>
      <c r="I216" s="274" t="n">
        <v>3.58</v>
      </c>
      <c r="J216" s="274" t="n">
        <v>12.5</v>
      </c>
      <c r="K216" s="177" t="n">
        <f aca="false">VLOOKUP(J216,$S$5:$T$19,2,)</f>
        <v>0.96</v>
      </c>
      <c r="L216" s="177" t="n">
        <f aca="false">H216*I216*K216</f>
        <v>20.6208</v>
      </c>
      <c r="M216" s="184" t="str">
        <f aca="false">VLOOKUP(J216,$S:$U,3,)</f>
        <v>1/2"</v>
      </c>
    </row>
    <row r="217" customFormat="false" ht="15" hidden="false" customHeight="false" outlineLevel="0" collapsed="false">
      <c r="A217" s="324"/>
      <c r="B217" s="316"/>
      <c r="C217" s="319"/>
      <c r="D217" s="319"/>
      <c r="E217" s="319"/>
      <c r="F217" s="320"/>
      <c r="G217" s="322" t="s">
        <v>3841</v>
      </c>
      <c r="H217" s="274" t="n">
        <v>35</v>
      </c>
      <c r="I217" s="274" t="n">
        <v>1.33</v>
      </c>
      <c r="J217" s="274" t="n">
        <v>6.3</v>
      </c>
      <c r="K217" s="177" t="n">
        <f aca="false">VLOOKUP(J217,$S$5:$T$19,2,)</f>
        <v>0.25</v>
      </c>
      <c r="L217" s="177" t="n">
        <f aca="false">H217*I217*K217</f>
        <v>11.6375</v>
      </c>
      <c r="M217" s="184" t="str">
        <f aca="false">VLOOKUP(J217,$S:$U,3,)</f>
        <v>1/4"</v>
      </c>
    </row>
    <row r="218" customFormat="false" ht="15" hidden="false" customHeight="false" outlineLevel="0" collapsed="false">
      <c r="A218" s="324"/>
      <c r="B218" s="316"/>
      <c r="C218" s="319"/>
      <c r="D218" s="319"/>
      <c r="E218" s="319"/>
      <c r="F218" s="320"/>
      <c r="G218" s="322" t="s">
        <v>3842</v>
      </c>
      <c r="H218" s="274" t="n">
        <v>35</v>
      </c>
      <c r="I218" s="274" t="n">
        <v>0.28</v>
      </c>
      <c r="J218" s="274" t="n">
        <v>6.3</v>
      </c>
      <c r="K218" s="177" t="n">
        <f aca="false">VLOOKUP(J218,$S$5:$T$19,2,)</f>
        <v>0.25</v>
      </c>
      <c r="L218" s="177" t="n">
        <f aca="false">H218*I218*K218</f>
        <v>2.45</v>
      </c>
      <c r="M218" s="184" t="str">
        <f aca="false">VLOOKUP(J218,$S:$U,3,)</f>
        <v>1/4"</v>
      </c>
    </row>
    <row r="219" customFormat="false" ht="15" hidden="false" customHeight="false" outlineLevel="0" collapsed="false">
      <c r="A219" s="324" t="s">
        <v>4219</v>
      </c>
      <c r="B219" s="316" t="n">
        <v>39</v>
      </c>
      <c r="C219" s="319" t="s">
        <v>4211</v>
      </c>
      <c r="D219" s="319" t="n">
        <v>0.5</v>
      </c>
      <c r="E219" s="319" t="n">
        <v>0.53</v>
      </c>
      <c r="F219" s="320" t="n">
        <v>7.42</v>
      </c>
      <c r="G219" s="321" t="s">
        <v>3838</v>
      </c>
      <c r="H219" s="295" t="n">
        <v>6</v>
      </c>
      <c r="I219" s="295" t="n">
        <v>1.4</v>
      </c>
      <c r="J219" s="295" t="n">
        <v>12.5</v>
      </c>
      <c r="K219" s="248" t="n">
        <f aca="false">VLOOKUP(J219,$S$5:$T$19,2,)</f>
        <v>0.96</v>
      </c>
      <c r="L219" s="248" t="n">
        <f aca="false">H219*I219*K219</f>
        <v>8.064</v>
      </c>
      <c r="M219" s="249" t="str">
        <f aca="false">VLOOKUP(J219,$S:$U,3,)</f>
        <v>1/2"</v>
      </c>
    </row>
    <row r="220" customFormat="false" ht="15" hidden="false" customHeight="false" outlineLevel="0" collapsed="false">
      <c r="A220" s="324"/>
      <c r="B220" s="316"/>
      <c r="C220" s="319"/>
      <c r="D220" s="319"/>
      <c r="E220" s="319"/>
      <c r="F220" s="320"/>
      <c r="G220" s="322" t="s">
        <v>3839</v>
      </c>
      <c r="H220" s="274" t="n">
        <v>6</v>
      </c>
      <c r="I220" s="274" t="n">
        <v>2.55</v>
      </c>
      <c r="J220" s="274" t="n">
        <v>12.5</v>
      </c>
      <c r="K220" s="177" t="n">
        <f aca="false">VLOOKUP(J220,$S$5:$T$19,2,)</f>
        <v>0.96</v>
      </c>
      <c r="L220" s="177" t="n">
        <f aca="false">H220*I220*K220</f>
        <v>14.688</v>
      </c>
      <c r="M220" s="184" t="str">
        <f aca="false">VLOOKUP(J220,$S:$U,3,)</f>
        <v>1/2"</v>
      </c>
    </row>
    <row r="221" customFormat="false" ht="15" hidden="false" customHeight="false" outlineLevel="0" collapsed="false">
      <c r="A221" s="324"/>
      <c r="B221" s="316"/>
      <c r="C221" s="319"/>
      <c r="D221" s="319"/>
      <c r="E221" s="319"/>
      <c r="F221" s="320"/>
      <c r="G221" s="322" t="s">
        <v>3840</v>
      </c>
      <c r="H221" s="274" t="n">
        <v>6</v>
      </c>
      <c r="I221" s="274" t="n">
        <v>3.58</v>
      </c>
      <c r="J221" s="274" t="n">
        <v>12.5</v>
      </c>
      <c r="K221" s="177" t="n">
        <f aca="false">VLOOKUP(J221,$S$5:$T$19,2,)</f>
        <v>0.96</v>
      </c>
      <c r="L221" s="177" t="n">
        <f aca="false">H221*I221*K221</f>
        <v>20.6208</v>
      </c>
      <c r="M221" s="184" t="str">
        <f aca="false">VLOOKUP(J221,$S:$U,3,)</f>
        <v>1/2"</v>
      </c>
    </row>
    <row r="222" customFormat="false" ht="15" hidden="false" customHeight="false" outlineLevel="0" collapsed="false">
      <c r="A222" s="324"/>
      <c r="B222" s="316"/>
      <c r="C222" s="319"/>
      <c r="D222" s="319"/>
      <c r="E222" s="319"/>
      <c r="F222" s="320"/>
      <c r="G222" s="322" t="s">
        <v>3841</v>
      </c>
      <c r="H222" s="274" t="n">
        <v>35</v>
      </c>
      <c r="I222" s="274" t="n">
        <v>1.33</v>
      </c>
      <c r="J222" s="274" t="n">
        <v>6.3</v>
      </c>
      <c r="K222" s="177" t="n">
        <f aca="false">VLOOKUP(J222,$S$5:$T$19,2,)</f>
        <v>0.25</v>
      </c>
      <c r="L222" s="177" t="n">
        <f aca="false">H222*I222*K222</f>
        <v>11.6375</v>
      </c>
      <c r="M222" s="184" t="str">
        <f aca="false">VLOOKUP(J222,$S:$U,3,)</f>
        <v>1/4"</v>
      </c>
    </row>
    <row r="223" customFormat="false" ht="15" hidden="false" customHeight="false" outlineLevel="0" collapsed="false">
      <c r="A223" s="324"/>
      <c r="B223" s="316"/>
      <c r="C223" s="319"/>
      <c r="D223" s="319"/>
      <c r="E223" s="319"/>
      <c r="F223" s="320"/>
      <c r="G223" s="322" t="s">
        <v>3842</v>
      </c>
      <c r="H223" s="274" t="n">
        <v>35</v>
      </c>
      <c r="I223" s="274" t="n">
        <v>0.28</v>
      </c>
      <c r="J223" s="274" t="n">
        <v>6.3</v>
      </c>
      <c r="K223" s="177" t="n">
        <f aca="false">VLOOKUP(J223,$S$5:$T$19,2,)</f>
        <v>0.25</v>
      </c>
      <c r="L223" s="177" t="n">
        <f aca="false">H223*I223*K223</f>
        <v>2.45</v>
      </c>
      <c r="M223" s="184" t="str">
        <f aca="false">VLOOKUP(J223,$S:$U,3,)</f>
        <v>1/4"</v>
      </c>
    </row>
    <row r="224" customFormat="false" ht="15" hidden="false" customHeight="false" outlineLevel="0" collapsed="false">
      <c r="A224" s="324" t="s">
        <v>4219</v>
      </c>
      <c r="B224" s="316" t="n">
        <v>40</v>
      </c>
      <c r="C224" s="319" t="s">
        <v>4211</v>
      </c>
      <c r="D224" s="319" t="n">
        <v>0.5</v>
      </c>
      <c r="E224" s="319" t="n">
        <v>0.53</v>
      </c>
      <c r="F224" s="320" t="n">
        <v>7.42</v>
      </c>
      <c r="G224" s="321" t="s">
        <v>3838</v>
      </c>
      <c r="H224" s="295" t="n">
        <v>6</v>
      </c>
      <c r="I224" s="295" t="n">
        <v>1.4</v>
      </c>
      <c r="J224" s="295" t="n">
        <v>12.5</v>
      </c>
      <c r="K224" s="248" t="n">
        <f aca="false">VLOOKUP(J224,$S$5:$T$19,2,)</f>
        <v>0.96</v>
      </c>
      <c r="L224" s="248" t="n">
        <f aca="false">H224*I224*K224</f>
        <v>8.064</v>
      </c>
      <c r="M224" s="249" t="str">
        <f aca="false">VLOOKUP(J224,$S:$U,3,)</f>
        <v>1/2"</v>
      </c>
    </row>
    <row r="225" customFormat="false" ht="15" hidden="false" customHeight="false" outlineLevel="0" collapsed="false">
      <c r="A225" s="324"/>
      <c r="B225" s="316"/>
      <c r="C225" s="319"/>
      <c r="D225" s="319"/>
      <c r="E225" s="319"/>
      <c r="F225" s="320"/>
      <c r="G225" s="322" t="s">
        <v>3839</v>
      </c>
      <c r="H225" s="274" t="n">
        <v>6</v>
      </c>
      <c r="I225" s="274" t="n">
        <v>2.55</v>
      </c>
      <c r="J225" s="274" t="n">
        <v>12.5</v>
      </c>
      <c r="K225" s="177" t="n">
        <f aca="false">VLOOKUP(J225,$S$5:$T$19,2,)</f>
        <v>0.96</v>
      </c>
      <c r="L225" s="177" t="n">
        <f aca="false">H225*I225*K225</f>
        <v>14.688</v>
      </c>
      <c r="M225" s="184" t="str">
        <f aca="false">VLOOKUP(J225,$S:$U,3,)</f>
        <v>1/2"</v>
      </c>
    </row>
    <row r="226" customFormat="false" ht="15" hidden="false" customHeight="false" outlineLevel="0" collapsed="false">
      <c r="A226" s="324"/>
      <c r="B226" s="316"/>
      <c r="C226" s="319"/>
      <c r="D226" s="319"/>
      <c r="E226" s="319"/>
      <c r="F226" s="320"/>
      <c r="G226" s="322" t="s">
        <v>3840</v>
      </c>
      <c r="H226" s="274" t="n">
        <v>6</v>
      </c>
      <c r="I226" s="274" t="n">
        <v>3.58</v>
      </c>
      <c r="J226" s="274" t="n">
        <v>12.5</v>
      </c>
      <c r="K226" s="177" t="n">
        <f aca="false">VLOOKUP(J226,$S$5:$T$19,2,)</f>
        <v>0.96</v>
      </c>
      <c r="L226" s="177" t="n">
        <f aca="false">H226*I226*K226</f>
        <v>20.6208</v>
      </c>
      <c r="M226" s="184" t="str">
        <f aca="false">VLOOKUP(J226,$S:$U,3,)</f>
        <v>1/2"</v>
      </c>
    </row>
    <row r="227" customFormat="false" ht="15" hidden="false" customHeight="false" outlineLevel="0" collapsed="false">
      <c r="A227" s="324"/>
      <c r="B227" s="316"/>
      <c r="C227" s="319"/>
      <c r="D227" s="319"/>
      <c r="E227" s="319"/>
      <c r="F227" s="320"/>
      <c r="G227" s="322" t="s">
        <v>3841</v>
      </c>
      <c r="H227" s="274" t="n">
        <v>35</v>
      </c>
      <c r="I227" s="274" t="n">
        <v>1.33</v>
      </c>
      <c r="J227" s="274" t="n">
        <v>6.3</v>
      </c>
      <c r="K227" s="177" t="n">
        <f aca="false">VLOOKUP(J227,$S$5:$T$19,2,)</f>
        <v>0.25</v>
      </c>
      <c r="L227" s="177" t="n">
        <f aca="false">H227*I227*K227</f>
        <v>11.6375</v>
      </c>
      <c r="M227" s="184" t="str">
        <f aca="false">VLOOKUP(J227,$S:$U,3,)</f>
        <v>1/4"</v>
      </c>
    </row>
    <row r="228" customFormat="false" ht="15" hidden="false" customHeight="false" outlineLevel="0" collapsed="false">
      <c r="A228" s="324"/>
      <c r="B228" s="316"/>
      <c r="C228" s="319"/>
      <c r="D228" s="319"/>
      <c r="E228" s="319"/>
      <c r="F228" s="320"/>
      <c r="G228" s="322" t="s">
        <v>3842</v>
      </c>
      <c r="H228" s="274" t="n">
        <v>35</v>
      </c>
      <c r="I228" s="274" t="n">
        <v>0.28</v>
      </c>
      <c r="J228" s="274" t="n">
        <v>6.3</v>
      </c>
      <c r="K228" s="177" t="n">
        <f aca="false">VLOOKUP(J228,$S$5:$T$19,2,)</f>
        <v>0.25</v>
      </c>
      <c r="L228" s="177" t="n">
        <f aca="false">H228*I228*K228</f>
        <v>2.45</v>
      </c>
      <c r="M228" s="184" t="str">
        <f aca="false">VLOOKUP(J228,$S:$U,3,)</f>
        <v>1/4"</v>
      </c>
    </row>
    <row r="229" customFormat="false" ht="15" hidden="false" customHeight="false" outlineLevel="0" collapsed="false">
      <c r="A229" s="324" t="s">
        <v>4219</v>
      </c>
      <c r="B229" s="316" t="n">
        <v>71</v>
      </c>
      <c r="C229" s="319" t="s">
        <v>4211</v>
      </c>
      <c r="D229" s="319" t="n">
        <v>0.5</v>
      </c>
      <c r="E229" s="319" t="n">
        <v>0.53</v>
      </c>
      <c r="F229" s="320" t="n">
        <v>7.42</v>
      </c>
      <c r="G229" s="321" t="s">
        <v>3838</v>
      </c>
      <c r="H229" s="295" t="n">
        <v>6</v>
      </c>
      <c r="I229" s="295" t="n">
        <v>1.4</v>
      </c>
      <c r="J229" s="295" t="n">
        <v>12.5</v>
      </c>
      <c r="K229" s="248" t="n">
        <f aca="false">VLOOKUP(J229,$S$5:$T$19,2,)</f>
        <v>0.96</v>
      </c>
      <c r="L229" s="248" t="n">
        <f aca="false">H229*I229*K229</f>
        <v>8.064</v>
      </c>
      <c r="M229" s="249" t="str">
        <f aca="false">VLOOKUP(J229,$S:$U,3,)</f>
        <v>1/2"</v>
      </c>
    </row>
    <row r="230" customFormat="false" ht="15" hidden="false" customHeight="false" outlineLevel="0" collapsed="false">
      <c r="A230" s="324"/>
      <c r="B230" s="316"/>
      <c r="C230" s="319"/>
      <c r="D230" s="319"/>
      <c r="E230" s="319"/>
      <c r="F230" s="320"/>
      <c r="G230" s="322" t="s">
        <v>3839</v>
      </c>
      <c r="H230" s="274" t="n">
        <v>6</v>
      </c>
      <c r="I230" s="274" t="n">
        <v>2.55</v>
      </c>
      <c r="J230" s="274" t="n">
        <v>12.5</v>
      </c>
      <c r="K230" s="177" t="n">
        <f aca="false">VLOOKUP(J230,$S$5:$T$19,2,)</f>
        <v>0.96</v>
      </c>
      <c r="L230" s="177" t="n">
        <f aca="false">H230*I230*K230</f>
        <v>14.688</v>
      </c>
      <c r="M230" s="184" t="str">
        <f aca="false">VLOOKUP(J230,$S:$U,3,)</f>
        <v>1/2"</v>
      </c>
    </row>
    <row r="231" customFormat="false" ht="15" hidden="false" customHeight="false" outlineLevel="0" collapsed="false">
      <c r="A231" s="324"/>
      <c r="B231" s="316"/>
      <c r="C231" s="319"/>
      <c r="D231" s="319"/>
      <c r="E231" s="319"/>
      <c r="F231" s="320"/>
      <c r="G231" s="322" t="s">
        <v>3840</v>
      </c>
      <c r="H231" s="274" t="n">
        <v>6</v>
      </c>
      <c r="I231" s="274" t="n">
        <v>3.58</v>
      </c>
      <c r="J231" s="274" t="n">
        <v>12.5</v>
      </c>
      <c r="K231" s="177" t="n">
        <f aca="false">VLOOKUP(J231,$S$5:$T$19,2,)</f>
        <v>0.96</v>
      </c>
      <c r="L231" s="177" t="n">
        <f aca="false">H231*I231*K231</f>
        <v>20.6208</v>
      </c>
      <c r="M231" s="184" t="str">
        <f aca="false">VLOOKUP(J231,$S:$U,3,)</f>
        <v>1/2"</v>
      </c>
    </row>
    <row r="232" customFormat="false" ht="15" hidden="false" customHeight="false" outlineLevel="0" collapsed="false">
      <c r="A232" s="324"/>
      <c r="B232" s="316"/>
      <c r="C232" s="319"/>
      <c r="D232" s="319"/>
      <c r="E232" s="319"/>
      <c r="F232" s="320"/>
      <c r="G232" s="322" t="s">
        <v>3841</v>
      </c>
      <c r="H232" s="274" t="n">
        <v>35</v>
      </c>
      <c r="I232" s="274" t="n">
        <v>1.33</v>
      </c>
      <c r="J232" s="274" t="n">
        <v>6.3</v>
      </c>
      <c r="K232" s="177" t="n">
        <f aca="false">VLOOKUP(J232,$S$5:$T$19,2,)</f>
        <v>0.25</v>
      </c>
      <c r="L232" s="177" t="n">
        <f aca="false">H232*I232*K232</f>
        <v>11.6375</v>
      </c>
      <c r="M232" s="184" t="str">
        <f aca="false">VLOOKUP(J232,$S:$U,3,)</f>
        <v>1/4"</v>
      </c>
    </row>
    <row r="233" customFormat="false" ht="15" hidden="false" customHeight="false" outlineLevel="0" collapsed="false">
      <c r="A233" s="324"/>
      <c r="B233" s="316"/>
      <c r="C233" s="319"/>
      <c r="D233" s="319"/>
      <c r="E233" s="319"/>
      <c r="F233" s="320"/>
      <c r="G233" s="322" t="s">
        <v>3842</v>
      </c>
      <c r="H233" s="274" t="n">
        <v>35</v>
      </c>
      <c r="I233" s="274" t="n">
        <v>0.28</v>
      </c>
      <c r="J233" s="274" t="n">
        <v>6.3</v>
      </c>
      <c r="K233" s="177" t="n">
        <f aca="false">VLOOKUP(J233,$S$5:$T$19,2,)</f>
        <v>0.25</v>
      </c>
      <c r="L233" s="177" t="n">
        <f aca="false">H233*I233*K233</f>
        <v>2.45</v>
      </c>
      <c r="M233" s="184" t="str">
        <f aca="false">VLOOKUP(J233,$S:$U,3,)</f>
        <v>1/4"</v>
      </c>
    </row>
    <row r="234" customFormat="false" ht="15" hidden="false" customHeight="false" outlineLevel="0" collapsed="false">
      <c r="A234" s="324" t="s">
        <v>4219</v>
      </c>
      <c r="B234" s="316" t="n">
        <v>72</v>
      </c>
      <c r="C234" s="319" t="s">
        <v>4211</v>
      </c>
      <c r="D234" s="319" t="n">
        <v>0.5</v>
      </c>
      <c r="E234" s="319" t="n">
        <v>0.53</v>
      </c>
      <c r="F234" s="320" t="n">
        <v>7.42</v>
      </c>
      <c r="G234" s="321" t="s">
        <v>3838</v>
      </c>
      <c r="H234" s="295" t="n">
        <v>6</v>
      </c>
      <c r="I234" s="295" t="n">
        <v>1.4</v>
      </c>
      <c r="J234" s="295" t="n">
        <v>12.5</v>
      </c>
      <c r="K234" s="248" t="n">
        <f aca="false">VLOOKUP(J234,$S$5:$T$19,2,)</f>
        <v>0.96</v>
      </c>
      <c r="L234" s="248" t="n">
        <f aca="false">H234*I234*K234</f>
        <v>8.064</v>
      </c>
      <c r="M234" s="249" t="str">
        <f aca="false">VLOOKUP(J234,$S:$U,3,)</f>
        <v>1/2"</v>
      </c>
    </row>
    <row r="235" customFormat="false" ht="15" hidden="false" customHeight="false" outlineLevel="0" collapsed="false">
      <c r="A235" s="324"/>
      <c r="B235" s="316"/>
      <c r="C235" s="319"/>
      <c r="D235" s="319"/>
      <c r="E235" s="319"/>
      <c r="F235" s="320"/>
      <c r="G235" s="322" t="s">
        <v>3839</v>
      </c>
      <c r="H235" s="274" t="n">
        <v>6</v>
      </c>
      <c r="I235" s="274" t="n">
        <v>2.55</v>
      </c>
      <c r="J235" s="274" t="n">
        <v>12.5</v>
      </c>
      <c r="K235" s="177" t="n">
        <f aca="false">VLOOKUP(J235,$S$5:$T$19,2,)</f>
        <v>0.96</v>
      </c>
      <c r="L235" s="177" t="n">
        <f aca="false">H235*I235*K235</f>
        <v>14.688</v>
      </c>
      <c r="M235" s="184" t="str">
        <f aca="false">VLOOKUP(J235,$S:$U,3,)</f>
        <v>1/2"</v>
      </c>
    </row>
    <row r="236" customFormat="false" ht="15" hidden="false" customHeight="false" outlineLevel="0" collapsed="false">
      <c r="A236" s="324"/>
      <c r="B236" s="316"/>
      <c r="C236" s="319"/>
      <c r="D236" s="319"/>
      <c r="E236" s="319"/>
      <c r="F236" s="320"/>
      <c r="G236" s="322" t="s">
        <v>3840</v>
      </c>
      <c r="H236" s="274" t="n">
        <v>6</v>
      </c>
      <c r="I236" s="274" t="n">
        <v>3.58</v>
      </c>
      <c r="J236" s="274" t="n">
        <v>12.5</v>
      </c>
      <c r="K236" s="177" t="n">
        <f aca="false">VLOOKUP(J236,$S$5:$T$19,2,)</f>
        <v>0.96</v>
      </c>
      <c r="L236" s="177" t="n">
        <f aca="false">H236*I236*K236</f>
        <v>20.6208</v>
      </c>
      <c r="M236" s="184" t="str">
        <f aca="false">VLOOKUP(J236,$S:$U,3,)</f>
        <v>1/2"</v>
      </c>
    </row>
    <row r="237" customFormat="false" ht="15" hidden="false" customHeight="false" outlineLevel="0" collapsed="false">
      <c r="A237" s="324"/>
      <c r="B237" s="316"/>
      <c r="C237" s="319"/>
      <c r="D237" s="319"/>
      <c r="E237" s="319"/>
      <c r="F237" s="320"/>
      <c r="G237" s="322" t="s">
        <v>3841</v>
      </c>
      <c r="H237" s="274" t="n">
        <v>35</v>
      </c>
      <c r="I237" s="274" t="n">
        <v>1.33</v>
      </c>
      <c r="J237" s="274" t="n">
        <v>6.3</v>
      </c>
      <c r="K237" s="177" t="n">
        <f aca="false">VLOOKUP(J237,$S$5:$T$19,2,)</f>
        <v>0.25</v>
      </c>
      <c r="L237" s="177" t="n">
        <f aca="false">H237*I237*K237</f>
        <v>11.6375</v>
      </c>
      <c r="M237" s="184" t="str">
        <f aca="false">VLOOKUP(J237,$S:$U,3,)</f>
        <v>1/4"</v>
      </c>
    </row>
    <row r="238" customFormat="false" ht="15" hidden="false" customHeight="false" outlineLevel="0" collapsed="false">
      <c r="A238" s="324"/>
      <c r="B238" s="316"/>
      <c r="C238" s="319"/>
      <c r="D238" s="319"/>
      <c r="E238" s="319"/>
      <c r="F238" s="320"/>
      <c r="G238" s="322" t="s">
        <v>3842</v>
      </c>
      <c r="H238" s="274" t="n">
        <v>35</v>
      </c>
      <c r="I238" s="274" t="n">
        <v>0.28</v>
      </c>
      <c r="J238" s="274" t="n">
        <v>6.3</v>
      </c>
      <c r="K238" s="177" t="n">
        <f aca="false">VLOOKUP(J238,$S$5:$T$19,2,)</f>
        <v>0.25</v>
      </c>
      <c r="L238" s="177" t="n">
        <f aca="false">H238*I238*K238</f>
        <v>2.45</v>
      </c>
      <c r="M238" s="184" t="str">
        <f aca="false">VLOOKUP(J238,$S:$U,3,)</f>
        <v>1/4"</v>
      </c>
    </row>
    <row r="239" customFormat="false" ht="15" hidden="false" customHeight="false" outlineLevel="0" collapsed="false">
      <c r="A239" s="324" t="s">
        <v>4220</v>
      </c>
      <c r="B239" s="316" t="s">
        <v>3922</v>
      </c>
      <c r="C239" s="319" t="s">
        <v>4211</v>
      </c>
      <c r="D239" s="319" t="n">
        <v>0.5</v>
      </c>
      <c r="E239" s="319" t="n">
        <v>0.53</v>
      </c>
      <c r="F239" s="320" t="n">
        <v>7.42</v>
      </c>
      <c r="G239" s="321" t="s">
        <v>3838</v>
      </c>
      <c r="H239" s="295" t="n">
        <v>6</v>
      </c>
      <c r="I239" s="295" t="n">
        <v>1.55</v>
      </c>
      <c r="J239" s="295" t="n">
        <v>12.5</v>
      </c>
      <c r="K239" s="248" t="n">
        <f aca="false">VLOOKUP(J239,$S$5:$T$19,2,)</f>
        <v>0.96</v>
      </c>
      <c r="L239" s="248" t="n">
        <f aca="false">H239*I239*K239</f>
        <v>8.928</v>
      </c>
      <c r="M239" s="249" t="str">
        <f aca="false">VLOOKUP(J239,$S:$U,3,)</f>
        <v>1/2"</v>
      </c>
    </row>
    <row r="240" customFormat="false" ht="15" hidden="false" customHeight="false" outlineLevel="0" collapsed="false">
      <c r="A240" s="324"/>
      <c r="B240" s="316"/>
      <c r="C240" s="319"/>
      <c r="D240" s="319"/>
      <c r="E240" s="319"/>
      <c r="F240" s="320"/>
      <c r="G240" s="322" t="s">
        <v>3839</v>
      </c>
      <c r="H240" s="274" t="n">
        <v>6</v>
      </c>
      <c r="I240" s="274" t="n">
        <v>2.55</v>
      </c>
      <c r="J240" s="274" t="n">
        <v>12.5</v>
      </c>
      <c r="K240" s="177" t="n">
        <f aca="false">VLOOKUP(J240,$S$5:$T$19,2,)</f>
        <v>0.96</v>
      </c>
      <c r="L240" s="177" t="n">
        <f aca="false">H240*I240*K240</f>
        <v>14.688</v>
      </c>
      <c r="M240" s="184" t="str">
        <f aca="false">VLOOKUP(J240,$S:$U,3,)</f>
        <v>1/2"</v>
      </c>
    </row>
    <row r="241" customFormat="false" ht="15" hidden="false" customHeight="false" outlineLevel="0" collapsed="false">
      <c r="A241" s="324"/>
      <c r="B241" s="316"/>
      <c r="C241" s="319"/>
      <c r="D241" s="319"/>
      <c r="E241" s="319"/>
      <c r="F241" s="320"/>
      <c r="G241" s="322" t="s">
        <v>3840</v>
      </c>
      <c r="H241" s="274" t="n">
        <v>6</v>
      </c>
      <c r="I241" s="274" t="n">
        <v>3.58</v>
      </c>
      <c r="J241" s="274" t="n">
        <v>12.5</v>
      </c>
      <c r="K241" s="177" t="n">
        <f aca="false">VLOOKUP(J241,$S$5:$T$19,2,)</f>
        <v>0.96</v>
      </c>
      <c r="L241" s="177" t="n">
        <f aca="false">H241*I241*K241</f>
        <v>20.6208</v>
      </c>
      <c r="M241" s="184" t="str">
        <f aca="false">VLOOKUP(J241,$S:$U,3,)</f>
        <v>1/2"</v>
      </c>
    </row>
    <row r="242" customFormat="false" ht="15" hidden="false" customHeight="false" outlineLevel="0" collapsed="false">
      <c r="A242" s="324"/>
      <c r="B242" s="316"/>
      <c r="C242" s="319"/>
      <c r="D242" s="319"/>
      <c r="E242" s="319"/>
      <c r="F242" s="320"/>
      <c r="G242" s="322" t="s">
        <v>3841</v>
      </c>
      <c r="H242" s="274" t="n">
        <v>35</v>
      </c>
      <c r="I242" s="274" t="n">
        <v>1.33</v>
      </c>
      <c r="J242" s="274" t="n">
        <v>6.3</v>
      </c>
      <c r="K242" s="177" t="n">
        <f aca="false">VLOOKUP(J242,$S$5:$T$19,2,)</f>
        <v>0.25</v>
      </c>
      <c r="L242" s="177" t="n">
        <f aca="false">H242*I242*K242</f>
        <v>11.6375</v>
      </c>
      <c r="M242" s="184" t="str">
        <f aca="false">VLOOKUP(J242,$S:$U,3,)</f>
        <v>1/4"</v>
      </c>
    </row>
    <row r="243" customFormat="false" ht="15" hidden="false" customHeight="false" outlineLevel="0" collapsed="false">
      <c r="A243" s="324"/>
      <c r="B243" s="316"/>
      <c r="C243" s="319"/>
      <c r="D243" s="319"/>
      <c r="E243" s="319"/>
      <c r="F243" s="320"/>
      <c r="G243" s="322" t="s">
        <v>3842</v>
      </c>
      <c r="H243" s="274" t="n">
        <v>35</v>
      </c>
      <c r="I243" s="274" t="n">
        <v>0.28</v>
      </c>
      <c r="J243" s="274" t="n">
        <v>6.3</v>
      </c>
      <c r="K243" s="177" t="n">
        <f aca="false">VLOOKUP(J243,$S$5:$T$19,2,)</f>
        <v>0.25</v>
      </c>
      <c r="L243" s="177" t="n">
        <f aca="false">H243*I243*K243</f>
        <v>2.45</v>
      </c>
      <c r="M243" s="184" t="str">
        <f aca="false">VLOOKUP(J243,$S:$U,3,)</f>
        <v>1/4"</v>
      </c>
    </row>
    <row r="244" customFormat="false" ht="15" hidden="false" customHeight="false" outlineLevel="0" collapsed="false">
      <c r="A244" s="325" t="s">
        <v>4220</v>
      </c>
      <c r="B244" s="316" t="s">
        <v>3740</v>
      </c>
      <c r="C244" s="319" t="s">
        <v>4211</v>
      </c>
      <c r="D244" s="319" t="n">
        <v>0.5</v>
      </c>
      <c r="E244" s="319" t="n">
        <v>0.89</v>
      </c>
      <c r="F244" s="320" t="n">
        <v>12.46</v>
      </c>
      <c r="G244" s="321" t="s">
        <v>3838</v>
      </c>
      <c r="H244" s="295" t="n">
        <v>6</v>
      </c>
      <c r="I244" s="295" t="n">
        <v>1.5</v>
      </c>
      <c r="J244" s="295" t="n">
        <v>12.5</v>
      </c>
      <c r="K244" s="248" t="n">
        <f aca="false">VLOOKUP(J244,$S$5:$T$19,2,)</f>
        <v>0.96</v>
      </c>
      <c r="L244" s="248" t="n">
        <f aca="false">H244*I244*K244</f>
        <v>8.64</v>
      </c>
      <c r="M244" s="249" t="str">
        <f aca="false">VLOOKUP(J244,$S:$U,3,)</f>
        <v>1/2"</v>
      </c>
    </row>
    <row r="245" customFormat="false" ht="15" hidden="false" customHeight="false" outlineLevel="0" collapsed="false">
      <c r="A245" s="325"/>
      <c r="B245" s="316"/>
      <c r="C245" s="319"/>
      <c r="D245" s="319"/>
      <c r="E245" s="319"/>
      <c r="F245" s="320"/>
      <c r="G245" s="322" t="s">
        <v>3839</v>
      </c>
      <c r="H245" s="274" t="n">
        <v>6</v>
      </c>
      <c r="I245" s="274" t="n">
        <v>2.55</v>
      </c>
      <c r="J245" s="274" t="n">
        <v>12.5</v>
      </c>
      <c r="K245" s="177" t="n">
        <f aca="false">VLOOKUP(J245,$S$5:$T$19,2,)</f>
        <v>0.96</v>
      </c>
      <c r="L245" s="177" t="n">
        <f aca="false">H245*I245*K245</f>
        <v>14.688</v>
      </c>
      <c r="M245" s="184" t="str">
        <f aca="false">VLOOKUP(J245,$S:$U,3,)</f>
        <v>1/2"</v>
      </c>
    </row>
    <row r="246" customFormat="false" ht="15" hidden="false" customHeight="false" outlineLevel="0" collapsed="false">
      <c r="A246" s="325"/>
      <c r="B246" s="316"/>
      <c r="C246" s="319"/>
      <c r="D246" s="319"/>
      <c r="E246" s="319"/>
      <c r="F246" s="320"/>
      <c r="G246" s="322" t="s">
        <v>3840</v>
      </c>
      <c r="H246" s="274" t="n">
        <v>6</v>
      </c>
      <c r="I246" s="274" t="n">
        <v>4.45</v>
      </c>
      <c r="J246" s="274" t="n">
        <v>12.5</v>
      </c>
      <c r="K246" s="177" t="n">
        <f aca="false">VLOOKUP(J246,$S$5:$T$19,2,)</f>
        <v>0.96</v>
      </c>
      <c r="L246" s="177" t="n">
        <f aca="false">H246*I246*K246</f>
        <v>25.632</v>
      </c>
      <c r="M246" s="184" t="str">
        <f aca="false">VLOOKUP(J246,$S:$U,3,)</f>
        <v>1/2"</v>
      </c>
    </row>
    <row r="247" customFormat="false" ht="15" hidden="false" customHeight="false" outlineLevel="0" collapsed="false">
      <c r="A247" s="325"/>
      <c r="B247" s="316"/>
      <c r="C247" s="319"/>
      <c r="D247" s="319"/>
      <c r="E247" s="319"/>
      <c r="F247" s="320"/>
      <c r="G247" s="322" t="s">
        <v>3841</v>
      </c>
      <c r="H247" s="274" t="n">
        <v>6</v>
      </c>
      <c r="I247" s="274" t="n">
        <v>3.58</v>
      </c>
      <c r="J247" s="274" t="n">
        <v>12.5</v>
      </c>
      <c r="K247" s="177" t="n">
        <f aca="false">VLOOKUP(J247,$S$5:$T$19,2,)</f>
        <v>0.96</v>
      </c>
      <c r="L247" s="177" t="n">
        <f aca="false">H247*I247*K247</f>
        <v>20.6208</v>
      </c>
      <c r="M247" s="184" t="str">
        <f aca="false">VLOOKUP(J247,$S:$U,3,)</f>
        <v>1/2"</v>
      </c>
    </row>
    <row r="248" customFormat="false" ht="15" hidden="false" customHeight="false" outlineLevel="0" collapsed="false">
      <c r="A248" s="325"/>
      <c r="B248" s="316"/>
      <c r="C248" s="319"/>
      <c r="D248" s="319"/>
      <c r="E248" s="319"/>
      <c r="F248" s="320"/>
      <c r="G248" s="322" t="s">
        <v>3842</v>
      </c>
      <c r="H248" s="274" t="n">
        <v>59</v>
      </c>
      <c r="I248" s="274" t="n">
        <v>1.33</v>
      </c>
      <c r="J248" s="274" t="n">
        <v>6.3</v>
      </c>
      <c r="K248" s="177" t="n">
        <f aca="false">VLOOKUP(J248,$S$5:$T$19,2,)</f>
        <v>0.25</v>
      </c>
      <c r="L248" s="177" t="n">
        <f aca="false">H248*I248*K248</f>
        <v>19.6175</v>
      </c>
      <c r="M248" s="184" t="str">
        <f aca="false">VLOOKUP(J248,$S:$U,3,)</f>
        <v>1/4"</v>
      </c>
    </row>
    <row r="249" customFormat="false" ht="15" hidden="false" customHeight="false" outlineLevel="0" collapsed="false">
      <c r="A249" s="325"/>
      <c r="B249" s="316"/>
      <c r="C249" s="319"/>
      <c r="D249" s="319"/>
      <c r="E249" s="319"/>
      <c r="F249" s="320"/>
      <c r="G249" s="322" t="s">
        <v>3843</v>
      </c>
      <c r="H249" s="293" t="n">
        <v>59</v>
      </c>
      <c r="I249" s="293" t="n">
        <v>0.28</v>
      </c>
      <c r="J249" s="293" t="n">
        <v>6.3</v>
      </c>
      <c r="K249" s="250" t="n">
        <f aca="false">VLOOKUP(J249,$S$5:$T$19,2,)</f>
        <v>0.25</v>
      </c>
      <c r="L249" s="250" t="n">
        <f aca="false">H249*I249*K249</f>
        <v>4.13</v>
      </c>
      <c r="M249" s="251" t="str">
        <f aca="false">VLOOKUP(J249,$S:$U,3,)</f>
        <v>1/4"</v>
      </c>
    </row>
    <row r="250" customFormat="false" ht="15" hidden="false" customHeight="false" outlineLevel="0" collapsed="false">
      <c r="A250" s="325" t="s">
        <v>4220</v>
      </c>
      <c r="B250" s="316" t="s">
        <v>3905</v>
      </c>
      <c r="C250" s="319" t="s">
        <v>4211</v>
      </c>
      <c r="D250" s="319" t="n">
        <v>0.5</v>
      </c>
      <c r="E250" s="319" t="n">
        <v>0.89</v>
      </c>
      <c r="F250" s="320" t="n">
        <v>12.46</v>
      </c>
      <c r="G250" s="321" t="s">
        <v>3838</v>
      </c>
      <c r="H250" s="295" t="n">
        <v>6</v>
      </c>
      <c r="I250" s="295" t="n">
        <v>1.5</v>
      </c>
      <c r="J250" s="295" t="n">
        <v>12.5</v>
      </c>
      <c r="K250" s="248" t="n">
        <f aca="false">VLOOKUP(J250,$S$5:$T$19,2,)</f>
        <v>0.96</v>
      </c>
      <c r="L250" s="248" t="n">
        <f aca="false">H250*I250*K250</f>
        <v>8.64</v>
      </c>
      <c r="M250" s="249" t="str">
        <f aca="false">VLOOKUP(J250,$S:$U,3,)</f>
        <v>1/2"</v>
      </c>
    </row>
    <row r="251" customFormat="false" ht="15" hidden="false" customHeight="false" outlineLevel="0" collapsed="false">
      <c r="A251" s="325"/>
      <c r="B251" s="316"/>
      <c r="C251" s="319"/>
      <c r="D251" s="319"/>
      <c r="E251" s="319"/>
      <c r="F251" s="320"/>
      <c r="G251" s="322" t="s">
        <v>3839</v>
      </c>
      <c r="H251" s="274" t="n">
        <v>6</v>
      </c>
      <c r="I251" s="274" t="n">
        <v>2.55</v>
      </c>
      <c r="J251" s="274" t="n">
        <v>12.5</v>
      </c>
      <c r="K251" s="177" t="n">
        <f aca="false">VLOOKUP(J251,$S$5:$T$19,2,)</f>
        <v>0.96</v>
      </c>
      <c r="L251" s="177" t="n">
        <f aca="false">H251*I251*K251</f>
        <v>14.688</v>
      </c>
      <c r="M251" s="184" t="str">
        <f aca="false">VLOOKUP(J251,$S:$U,3,)</f>
        <v>1/2"</v>
      </c>
    </row>
    <row r="252" customFormat="false" ht="15" hidden="false" customHeight="false" outlineLevel="0" collapsed="false">
      <c r="A252" s="325"/>
      <c r="B252" s="316"/>
      <c r="C252" s="319"/>
      <c r="D252" s="319"/>
      <c r="E252" s="319"/>
      <c r="F252" s="320"/>
      <c r="G252" s="322" t="s">
        <v>3840</v>
      </c>
      <c r="H252" s="274" t="n">
        <v>6</v>
      </c>
      <c r="I252" s="274" t="n">
        <v>4.45</v>
      </c>
      <c r="J252" s="274" t="n">
        <v>12.5</v>
      </c>
      <c r="K252" s="177" t="n">
        <f aca="false">VLOOKUP(J252,$S$5:$T$19,2,)</f>
        <v>0.96</v>
      </c>
      <c r="L252" s="177" t="n">
        <f aca="false">H252*I252*K252</f>
        <v>25.632</v>
      </c>
      <c r="M252" s="184" t="str">
        <f aca="false">VLOOKUP(J252,$S:$U,3,)</f>
        <v>1/2"</v>
      </c>
    </row>
    <row r="253" customFormat="false" ht="15" hidden="false" customHeight="false" outlineLevel="0" collapsed="false">
      <c r="A253" s="325"/>
      <c r="B253" s="316"/>
      <c r="C253" s="319"/>
      <c r="D253" s="319"/>
      <c r="E253" s="319"/>
      <c r="F253" s="320"/>
      <c r="G253" s="322" t="s">
        <v>3841</v>
      </c>
      <c r="H253" s="274" t="n">
        <v>6</v>
      </c>
      <c r="I253" s="274" t="n">
        <v>3.58</v>
      </c>
      <c r="J253" s="274" t="n">
        <v>12.5</v>
      </c>
      <c r="K253" s="177" t="n">
        <f aca="false">VLOOKUP(J253,$S$5:$T$19,2,)</f>
        <v>0.96</v>
      </c>
      <c r="L253" s="177" t="n">
        <f aca="false">H253*I253*K253</f>
        <v>20.6208</v>
      </c>
      <c r="M253" s="184" t="str">
        <f aca="false">VLOOKUP(J253,$S:$U,3,)</f>
        <v>1/2"</v>
      </c>
    </row>
    <row r="254" customFormat="false" ht="15" hidden="false" customHeight="false" outlineLevel="0" collapsed="false">
      <c r="A254" s="325"/>
      <c r="B254" s="316"/>
      <c r="C254" s="319"/>
      <c r="D254" s="319"/>
      <c r="E254" s="319"/>
      <c r="F254" s="320"/>
      <c r="G254" s="322" t="s">
        <v>3842</v>
      </c>
      <c r="H254" s="274" t="n">
        <v>59</v>
      </c>
      <c r="I254" s="274" t="n">
        <v>1.33</v>
      </c>
      <c r="J254" s="274" t="n">
        <v>6.3</v>
      </c>
      <c r="K254" s="177" t="n">
        <f aca="false">VLOOKUP(J254,$S$5:$T$19,2,)</f>
        <v>0.25</v>
      </c>
      <c r="L254" s="177" t="n">
        <f aca="false">H254*I254*K254</f>
        <v>19.6175</v>
      </c>
      <c r="M254" s="184" t="str">
        <f aca="false">VLOOKUP(J254,$S:$U,3,)</f>
        <v>1/4"</v>
      </c>
    </row>
    <row r="255" customFormat="false" ht="15" hidden="false" customHeight="false" outlineLevel="0" collapsed="false">
      <c r="A255" s="325"/>
      <c r="B255" s="316"/>
      <c r="C255" s="319"/>
      <c r="D255" s="319"/>
      <c r="E255" s="319"/>
      <c r="F255" s="320"/>
      <c r="G255" s="322" t="s">
        <v>3843</v>
      </c>
      <c r="H255" s="293" t="n">
        <v>59</v>
      </c>
      <c r="I255" s="293" t="n">
        <v>0.28</v>
      </c>
      <c r="J255" s="293" t="n">
        <v>6.3</v>
      </c>
      <c r="K255" s="250" t="n">
        <f aca="false">VLOOKUP(J255,$S$5:$T$19,2,)</f>
        <v>0.25</v>
      </c>
      <c r="L255" s="250" t="n">
        <f aca="false">H255*I255*K255</f>
        <v>4.13</v>
      </c>
      <c r="M255" s="251" t="str">
        <f aca="false">VLOOKUP(J255,$S:$U,3,)</f>
        <v>1/4"</v>
      </c>
    </row>
    <row r="256" customFormat="false" ht="15" hidden="false" customHeight="false" outlineLevel="0" collapsed="false">
      <c r="A256" s="326" t="s">
        <v>4220</v>
      </c>
      <c r="B256" s="316" t="n">
        <v>27</v>
      </c>
      <c r="C256" s="319" t="s">
        <v>4211</v>
      </c>
      <c r="D256" s="319" t="n">
        <v>0.5</v>
      </c>
      <c r="E256" s="319" t="n">
        <v>0.53</v>
      </c>
      <c r="F256" s="320" t="n">
        <v>7.42</v>
      </c>
      <c r="G256" s="321" t="s">
        <v>3838</v>
      </c>
      <c r="H256" s="295" t="n">
        <v>6</v>
      </c>
      <c r="I256" s="295" t="n">
        <v>1.55</v>
      </c>
      <c r="J256" s="295" t="n">
        <v>12.5</v>
      </c>
      <c r="K256" s="248" t="n">
        <f aca="false">VLOOKUP(J256,$S$5:$T$19,2,)</f>
        <v>0.96</v>
      </c>
      <c r="L256" s="248" t="n">
        <f aca="false">H256*I256*K256</f>
        <v>8.928</v>
      </c>
      <c r="M256" s="249" t="str">
        <f aca="false">VLOOKUP(J256,$S:$U,3,)</f>
        <v>1/2"</v>
      </c>
    </row>
    <row r="257" customFormat="false" ht="15" hidden="false" customHeight="false" outlineLevel="0" collapsed="false">
      <c r="A257" s="326"/>
      <c r="B257" s="316"/>
      <c r="C257" s="319"/>
      <c r="D257" s="319"/>
      <c r="E257" s="319"/>
      <c r="F257" s="320"/>
      <c r="G257" s="322" t="s">
        <v>3839</v>
      </c>
      <c r="H257" s="274" t="n">
        <v>6</v>
      </c>
      <c r="I257" s="274" t="n">
        <v>2.55</v>
      </c>
      <c r="J257" s="274" t="n">
        <v>12.5</v>
      </c>
      <c r="K257" s="177" t="n">
        <f aca="false">VLOOKUP(J257,$S$5:$T$19,2,)</f>
        <v>0.96</v>
      </c>
      <c r="L257" s="177" t="n">
        <f aca="false">H257*I257*K257</f>
        <v>14.688</v>
      </c>
      <c r="M257" s="184" t="str">
        <f aca="false">VLOOKUP(J257,$S:$U,3,)</f>
        <v>1/2"</v>
      </c>
    </row>
    <row r="258" customFormat="false" ht="15" hidden="false" customHeight="false" outlineLevel="0" collapsed="false">
      <c r="A258" s="326"/>
      <c r="B258" s="316"/>
      <c r="C258" s="319"/>
      <c r="D258" s="319"/>
      <c r="E258" s="319"/>
      <c r="F258" s="320"/>
      <c r="G258" s="322" t="s">
        <v>3840</v>
      </c>
      <c r="H258" s="274" t="n">
        <v>6</v>
      </c>
      <c r="I258" s="274" t="n">
        <v>3.58</v>
      </c>
      <c r="J258" s="274" t="n">
        <v>12.5</v>
      </c>
      <c r="K258" s="177" t="n">
        <f aca="false">VLOOKUP(J258,$S$5:$T$19,2,)</f>
        <v>0.96</v>
      </c>
      <c r="L258" s="177" t="n">
        <f aca="false">H258*I258*K258</f>
        <v>20.6208</v>
      </c>
      <c r="M258" s="184" t="str">
        <f aca="false">VLOOKUP(J258,$S:$U,3,)</f>
        <v>1/2"</v>
      </c>
    </row>
    <row r="259" customFormat="false" ht="15" hidden="false" customHeight="false" outlineLevel="0" collapsed="false">
      <c r="A259" s="326"/>
      <c r="B259" s="316"/>
      <c r="C259" s="319"/>
      <c r="D259" s="319"/>
      <c r="E259" s="319"/>
      <c r="F259" s="320"/>
      <c r="G259" s="322" t="s">
        <v>3841</v>
      </c>
      <c r="H259" s="274" t="n">
        <v>35</v>
      </c>
      <c r="I259" s="274" t="n">
        <v>1.33</v>
      </c>
      <c r="J259" s="274" t="n">
        <v>6.3</v>
      </c>
      <c r="K259" s="177" t="n">
        <f aca="false">VLOOKUP(J259,$S$5:$T$19,2,)</f>
        <v>0.25</v>
      </c>
      <c r="L259" s="177" t="n">
        <f aca="false">H259*I259*K259</f>
        <v>11.6375</v>
      </c>
      <c r="M259" s="184" t="str">
        <f aca="false">VLOOKUP(J259,$S:$U,3,)</f>
        <v>1/4"</v>
      </c>
    </row>
    <row r="260" customFormat="false" ht="15" hidden="false" customHeight="false" outlineLevel="0" collapsed="false">
      <c r="A260" s="326"/>
      <c r="B260" s="316"/>
      <c r="C260" s="319"/>
      <c r="D260" s="319"/>
      <c r="E260" s="319"/>
      <c r="F260" s="320"/>
      <c r="G260" s="322" t="s">
        <v>3842</v>
      </c>
      <c r="H260" s="274" t="n">
        <v>35</v>
      </c>
      <c r="I260" s="274" t="n">
        <v>0.28</v>
      </c>
      <c r="J260" s="274" t="n">
        <v>6.3</v>
      </c>
      <c r="K260" s="177" t="n">
        <f aca="false">VLOOKUP(J260,$S$5:$T$19,2,)</f>
        <v>0.25</v>
      </c>
      <c r="L260" s="177" t="n">
        <f aca="false">H260*I260*K260</f>
        <v>2.45</v>
      </c>
      <c r="M260" s="184" t="str">
        <f aca="false">VLOOKUP(J260,$S:$U,3,)</f>
        <v>1/4"</v>
      </c>
    </row>
    <row r="261" customFormat="false" ht="15" hidden="false" customHeight="false" outlineLevel="0" collapsed="false">
      <c r="A261" s="326" t="s">
        <v>4220</v>
      </c>
      <c r="B261" s="316" t="n">
        <v>28</v>
      </c>
      <c r="C261" s="319" t="s">
        <v>4211</v>
      </c>
      <c r="D261" s="319" t="n">
        <v>0.5</v>
      </c>
      <c r="E261" s="319" t="n">
        <v>0.53</v>
      </c>
      <c r="F261" s="320" t="n">
        <v>7.42</v>
      </c>
      <c r="G261" s="321" t="s">
        <v>3838</v>
      </c>
      <c r="H261" s="295" t="n">
        <v>6</v>
      </c>
      <c r="I261" s="295" t="n">
        <v>1.55</v>
      </c>
      <c r="J261" s="295" t="n">
        <v>12.5</v>
      </c>
      <c r="K261" s="248" t="n">
        <f aca="false">VLOOKUP(J261,$S$5:$T$19,2,)</f>
        <v>0.96</v>
      </c>
      <c r="L261" s="248" t="n">
        <f aca="false">H261*I261*K261</f>
        <v>8.928</v>
      </c>
      <c r="M261" s="249" t="str">
        <f aca="false">VLOOKUP(J261,$S:$U,3,)</f>
        <v>1/2"</v>
      </c>
    </row>
    <row r="262" customFormat="false" ht="15" hidden="false" customHeight="false" outlineLevel="0" collapsed="false">
      <c r="A262" s="326"/>
      <c r="B262" s="316"/>
      <c r="C262" s="319"/>
      <c r="D262" s="319"/>
      <c r="E262" s="319"/>
      <c r="F262" s="320"/>
      <c r="G262" s="322" t="s">
        <v>3839</v>
      </c>
      <c r="H262" s="274" t="n">
        <v>6</v>
      </c>
      <c r="I262" s="274" t="n">
        <v>2.55</v>
      </c>
      <c r="J262" s="274" t="n">
        <v>12.5</v>
      </c>
      <c r="K262" s="177" t="n">
        <f aca="false">VLOOKUP(J262,$S$5:$T$19,2,)</f>
        <v>0.96</v>
      </c>
      <c r="L262" s="177" t="n">
        <f aca="false">H262*I262*K262</f>
        <v>14.688</v>
      </c>
      <c r="M262" s="184" t="str">
        <f aca="false">VLOOKUP(J262,$S:$U,3,)</f>
        <v>1/2"</v>
      </c>
    </row>
    <row r="263" customFormat="false" ht="15" hidden="false" customHeight="false" outlineLevel="0" collapsed="false">
      <c r="A263" s="326"/>
      <c r="B263" s="316"/>
      <c r="C263" s="319"/>
      <c r="D263" s="319"/>
      <c r="E263" s="319"/>
      <c r="F263" s="320"/>
      <c r="G263" s="322" t="s">
        <v>3840</v>
      </c>
      <c r="H263" s="274" t="n">
        <v>6</v>
      </c>
      <c r="I263" s="274" t="n">
        <v>3.58</v>
      </c>
      <c r="J263" s="274" t="n">
        <v>12.5</v>
      </c>
      <c r="K263" s="177" t="n">
        <f aca="false">VLOOKUP(J263,$S$5:$T$19,2,)</f>
        <v>0.96</v>
      </c>
      <c r="L263" s="177" t="n">
        <f aca="false">H263*I263*K263</f>
        <v>20.6208</v>
      </c>
      <c r="M263" s="184" t="str">
        <f aca="false">VLOOKUP(J263,$S:$U,3,)</f>
        <v>1/2"</v>
      </c>
    </row>
    <row r="264" customFormat="false" ht="15" hidden="false" customHeight="false" outlineLevel="0" collapsed="false">
      <c r="A264" s="326"/>
      <c r="B264" s="316"/>
      <c r="C264" s="319"/>
      <c r="D264" s="319"/>
      <c r="E264" s="319"/>
      <c r="F264" s="320"/>
      <c r="G264" s="322" t="s">
        <v>3841</v>
      </c>
      <c r="H264" s="274" t="n">
        <v>35</v>
      </c>
      <c r="I264" s="274" t="n">
        <v>1.33</v>
      </c>
      <c r="J264" s="274" t="n">
        <v>6.3</v>
      </c>
      <c r="K264" s="177" t="n">
        <f aca="false">VLOOKUP(J264,$S$5:$T$19,2,)</f>
        <v>0.25</v>
      </c>
      <c r="L264" s="177" t="n">
        <f aca="false">H264*I264*K264</f>
        <v>11.6375</v>
      </c>
      <c r="M264" s="184" t="str">
        <f aca="false">VLOOKUP(J264,$S:$U,3,)</f>
        <v>1/4"</v>
      </c>
    </row>
    <row r="265" customFormat="false" ht="15" hidden="false" customHeight="false" outlineLevel="0" collapsed="false">
      <c r="A265" s="326"/>
      <c r="B265" s="316"/>
      <c r="C265" s="319"/>
      <c r="D265" s="319"/>
      <c r="E265" s="319"/>
      <c r="F265" s="320"/>
      <c r="G265" s="322" t="s">
        <v>3842</v>
      </c>
      <c r="H265" s="274" t="n">
        <v>35</v>
      </c>
      <c r="I265" s="274" t="n">
        <v>0.28</v>
      </c>
      <c r="J265" s="274" t="n">
        <v>6.3</v>
      </c>
      <c r="K265" s="177" t="n">
        <f aca="false">VLOOKUP(J265,$S$5:$T$19,2,)</f>
        <v>0.25</v>
      </c>
      <c r="L265" s="177" t="n">
        <f aca="false">H265*I265*K265</f>
        <v>2.45</v>
      </c>
      <c r="M265" s="184" t="str">
        <f aca="false">VLOOKUP(J265,$S:$U,3,)</f>
        <v>1/4"</v>
      </c>
    </row>
    <row r="266" customFormat="false" ht="15" hidden="false" customHeight="false" outlineLevel="0" collapsed="false">
      <c r="A266" s="326" t="s">
        <v>4220</v>
      </c>
      <c r="B266" s="316" t="n">
        <v>29</v>
      </c>
      <c r="C266" s="319" t="s">
        <v>4211</v>
      </c>
      <c r="D266" s="319" t="n">
        <v>0.5</v>
      </c>
      <c r="E266" s="319" t="n">
        <v>0.53</v>
      </c>
      <c r="F266" s="320" t="n">
        <v>7.42</v>
      </c>
      <c r="G266" s="321" t="s">
        <v>3838</v>
      </c>
      <c r="H266" s="295" t="n">
        <v>6</v>
      </c>
      <c r="I266" s="295" t="n">
        <v>1.55</v>
      </c>
      <c r="J266" s="295" t="n">
        <v>12.5</v>
      </c>
      <c r="K266" s="248" t="n">
        <f aca="false">VLOOKUP(J266,$S$5:$T$19,2,)</f>
        <v>0.96</v>
      </c>
      <c r="L266" s="248" t="n">
        <f aca="false">H266*I266*K266</f>
        <v>8.928</v>
      </c>
      <c r="M266" s="249" t="str">
        <f aca="false">VLOOKUP(J266,$S:$U,3,)</f>
        <v>1/2"</v>
      </c>
    </row>
    <row r="267" customFormat="false" ht="15" hidden="false" customHeight="false" outlineLevel="0" collapsed="false">
      <c r="A267" s="326"/>
      <c r="B267" s="316"/>
      <c r="C267" s="319"/>
      <c r="D267" s="319"/>
      <c r="E267" s="319"/>
      <c r="F267" s="320"/>
      <c r="G267" s="322" t="s">
        <v>3839</v>
      </c>
      <c r="H267" s="274" t="n">
        <v>6</v>
      </c>
      <c r="I267" s="274" t="n">
        <v>2.55</v>
      </c>
      <c r="J267" s="274" t="n">
        <v>12.5</v>
      </c>
      <c r="K267" s="177" t="n">
        <f aca="false">VLOOKUP(J267,$S$5:$T$19,2,)</f>
        <v>0.96</v>
      </c>
      <c r="L267" s="177" t="n">
        <f aca="false">H267*I267*K267</f>
        <v>14.688</v>
      </c>
      <c r="M267" s="184" t="str">
        <f aca="false">VLOOKUP(J267,$S:$U,3,)</f>
        <v>1/2"</v>
      </c>
    </row>
    <row r="268" customFormat="false" ht="15" hidden="false" customHeight="false" outlineLevel="0" collapsed="false">
      <c r="A268" s="326"/>
      <c r="B268" s="316"/>
      <c r="C268" s="319"/>
      <c r="D268" s="319"/>
      <c r="E268" s="319"/>
      <c r="F268" s="320"/>
      <c r="G268" s="322" t="s">
        <v>3840</v>
      </c>
      <c r="H268" s="274" t="n">
        <v>6</v>
      </c>
      <c r="I268" s="274" t="n">
        <v>3.58</v>
      </c>
      <c r="J268" s="274" t="n">
        <v>12.5</v>
      </c>
      <c r="K268" s="177" t="n">
        <f aca="false">VLOOKUP(J268,$S$5:$T$19,2,)</f>
        <v>0.96</v>
      </c>
      <c r="L268" s="177" t="n">
        <f aca="false">H268*I268*K268</f>
        <v>20.6208</v>
      </c>
      <c r="M268" s="184" t="str">
        <f aca="false">VLOOKUP(J268,$S:$U,3,)</f>
        <v>1/2"</v>
      </c>
    </row>
    <row r="269" customFormat="false" ht="15" hidden="false" customHeight="false" outlineLevel="0" collapsed="false">
      <c r="A269" s="326"/>
      <c r="B269" s="316"/>
      <c r="C269" s="319"/>
      <c r="D269" s="319"/>
      <c r="E269" s="319"/>
      <c r="F269" s="320"/>
      <c r="G269" s="322" t="s">
        <v>3841</v>
      </c>
      <c r="H269" s="274" t="n">
        <v>35</v>
      </c>
      <c r="I269" s="274" t="n">
        <v>1.33</v>
      </c>
      <c r="J269" s="274" t="n">
        <v>6.3</v>
      </c>
      <c r="K269" s="177" t="n">
        <f aca="false">VLOOKUP(J269,$S$5:$T$19,2,)</f>
        <v>0.25</v>
      </c>
      <c r="L269" s="177" t="n">
        <f aca="false">H269*I269*K269</f>
        <v>11.6375</v>
      </c>
      <c r="M269" s="184" t="str">
        <f aca="false">VLOOKUP(J269,$S:$U,3,)</f>
        <v>1/4"</v>
      </c>
    </row>
    <row r="270" customFormat="false" ht="15" hidden="false" customHeight="false" outlineLevel="0" collapsed="false">
      <c r="A270" s="326"/>
      <c r="B270" s="316"/>
      <c r="C270" s="319"/>
      <c r="D270" s="319"/>
      <c r="E270" s="319"/>
      <c r="F270" s="320"/>
      <c r="G270" s="322" t="s">
        <v>3842</v>
      </c>
      <c r="H270" s="274" t="n">
        <v>35</v>
      </c>
      <c r="I270" s="274" t="n">
        <v>0.28</v>
      </c>
      <c r="J270" s="274" t="n">
        <v>6.3</v>
      </c>
      <c r="K270" s="177" t="n">
        <f aca="false">VLOOKUP(J270,$S$5:$T$19,2,)</f>
        <v>0.25</v>
      </c>
      <c r="L270" s="177" t="n">
        <f aca="false">H270*I270*K270</f>
        <v>2.45</v>
      </c>
      <c r="M270" s="184" t="str">
        <f aca="false">VLOOKUP(J270,$S:$U,3,)</f>
        <v>1/4"</v>
      </c>
    </row>
    <row r="271" customFormat="false" ht="15" hidden="false" customHeight="false" outlineLevel="0" collapsed="false">
      <c r="A271" s="326" t="s">
        <v>4220</v>
      </c>
      <c r="B271" s="316" t="n">
        <v>30</v>
      </c>
      <c r="C271" s="319" t="s">
        <v>4211</v>
      </c>
      <c r="D271" s="319" t="n">
        <v>0.5</v>
      </c>
      <c r="E271" s="319" t="n">
        <v>0.53</v>
      </c>
      <c r="F271" s="320" t="n">
        <v>7.42</v>
      </c>
      <c r="G271" s="321" t="s">
        <v>3838</v>
      </c>
      <c r="H271" s="295" t="n">
        <v>6</v>
      </c>
      <c r="I271" s="295" t="n">
        <v>1.55</v>
      </c>
      <c r="J271" s="295" t="n">
        <v>12.5</v>
      </c>
      <c r="K271" s="248" t="n">
        <f aca="false">VLOOKUP(J271,$S$5:$T$19,2,)</f>
        <v>0.96</v>
      </c>
      <c r="L271" s="248" t="n">
        <f aca="false">H271*I271*K271</f>
        <v>8.928</v>
      </c>
      <c r="M271" s="249" t="str">
        <f aca="false">VLOOKUP(J271,$S:$U,3,)</f>
        <v>1/2"</v>
      </c>
    </row>
    <row r="272" customFormat="false" ht="15" hidden="false" customHeight="false" outlineLevel="0" collapsed="false">
      <c r="A272" s="326"/>
      <c r="B272" s="316"/>
      <c r="C272" s="319"/>
      <c r="D272" s="319"/>
      <c r="E272" s="319"/>
      <c r="F272" s="320"/>
      <c r="G272" s="322" t="s">
        <v>3839</v>
      </c>
      <c r="H272" s="274" t="n">
        <v>6</v>
      </c>
      <c r="I272" s="274" t="n">
        <v>2.55</v>
      </c>
      <c r="J272" s="274" t="n">
        <v>12.5</v>
      </c>
      <c r="K272" s="177" t="n">
        <f aca="false">VLOOKUP(J272,$S$5:$T$19,2,)</f>
        <v>0.96</v>
      </c>
      <c r="L272" s="177" t="n">
        <f aca="false">H272*I272*K272</f>
        <v>14.688</v>
      </c>
      <c r="M272" s="184" t="str">
        <f aca="false">VLOOKUP(J272,$S:$U,3,)</f>
        <v>1/2"</v>
      </c>
    </row>
    <row r="273" customFormat="false" ht="15" hidden="false" customHeight="false" outlineLevel="0" collapsed="false">
      <c r="A273" s="326"/>
      <c r="B273" s="316"/>
      <c r="C273" s="319"/>
      <c r="D273" s="319"/>
      <c r="E273" s="319"/>
      <c r="F273" s="320"/>
      <c r="G273" s="322" t="s">
        <v>3840</v>
      </c>
      <c r="H273" s="274" t="n">
        <v>6</v>
      </c>
      <c r="I273" s="274" t="n">
        <v>3.58</v>
      </c>
      <c r="J273" s="274" t="n">
        <v>12.5</v>
      </c>
      <c r="K273" s="177" t="n">
        <f aca="false">VLOOKUP(J273,$S$5:$T$19,2,)</f>
        <v>0.96</v>
      </c>
      <c r="L273" s="177" t="n">
        <f aca="false">H273*I273*K273</f>
        <v>20.6208</v>
      </c>
      <c r="M273" s="184" t="str">
        <f aca="false">VLOOKUP(J273,$S:$U,3,)</f>
        <v>1/2"</v>
      </c>
    </row>
    <row r="274" customFormat="false" ht="15" hidden="false" customHeight="false" outlineLevel="0" collapsed="false">
      <c r="A274" s="326"/>
      <c r="B274" s="316"/>
      <c r="C274" s="319"/>
      <c r="D274" s="319"/>
      <c r="E274" s="319"/>
      <c r="F274" s="320"/>
      <c r="G274" s="322" t="s">
        <v>3841</v>
      </c>
      <c r="H274" s="274" t="n">
        <v>35</v>
      </c>
      <c r="I274" s="274" t="n">
        <v>1.33</v>
      </c>
      <c r="J274" s="274" t="n">
        <v>6.3</v>
      </c>
      <c r="K274" s="177" t="n">
        <f aca="false">VLOOKUP(J274,$S$5:$T$19,2,)</f>
        <v>0.25</v>
      </c>
      <c r="L274" s="177" t="n">
        <f aca="false">H274*I274*K274</f>
        <v>11.6375</v>
      </c>
      <c r="M274" s="184" t="str">
        <f aca="false">VLOOKUP(J274,$S:$U,3,)</f>
        <v>1/4"</v>
      </c>
    </row>
    <row r="275" customFormat="false" ht="15" hidden="false" customHeight="false" outlineLevel="0" collapsed="false">
      <c r="A275" s="326"/>
      <c r="B275" s="316"/>
      <c r="C275" s="319"/>
      <c r="D275" s="319"/>
      <c r="E275" s="319"/>
      <c r="F275" s="320"/>
      <c r="G275" s="322" t="s">
        <v>3842</v>
      </c>
      <c r="H275" s="274" t="n">
        <v>35</v>
      </c>
      <c r="I275" s="274" t="n">
        <v>0.28</v>
      </c>
      <c r="J275" s="274" t="n">
        <v>6.3</v>
      </c>
      <c r="K275" s="177" t="n">
        <f aca="false">VLOOKUP(J275,$S$5:$T$19,2,)</f>
        <v>0.25</v>
      </c>
      <c r="L275" s="177" t="n">
        <f aca="false">H275*I275*K275</f>
        <v>2.45</v>
      </c>
      <c r="M275" s="184" t="str">
        <f aca="false">VLOOKUP(J275,$S:$U,3,)</f>
        <v>1/4"</v>
      </c>
    </row>
    <row r="276" customFormat="false" ht="15" hidden="false" customHeight="false" outlineLevel="0" collapsed="false">
      <c r="A276" s="326" t="s">
        <v>4220</v>
      </c>
      <c r="B276" s="316" t="n">
        <v>31</v>
      </c>
      <c r="C276" s="319" t="s">
        <v>4211</v>
      </c>
      <c r="D276" s="319" t="n">
        <v>0.5</v>
      </c>
      <c r="E276" s="319" t="n">
        <v>0.53</v>
      </c>
      <c r="F276" s="320" t="n">
        <v>7.42</v>
      </c>
      <c r="G276" s="321" t="s">
        <v>3838</v>
      </c>
      <c r="H276" s="295" t="n">
        <v>6</v>
      </c>
      <c r="I276" s="295" t="n">
        <v>1.55</v>
      </c>
      <c r="J276" s="295" t="n">
        <v>12.5</v>
      </c>
      <c r="K276" s="248" t="n">
        <f aca="false">VLOOKUP(J276,$S$5:$T$19,2,)</f>
        <v>0.96</v>
      </c>
      <c r="L276" s="248" t="n">
        <f aca="false">H276*I276*K276</f>
        <v>8.928</v>
      </c>
      <c r="M276" s="249" t="str">
        <f aca="false">VLOOKUP(J276,$S:$U,3,)</f>
        <v>1/2"</v>
      </c>
    </row>
    <row r="277" customFormat="false" ht="15" hidden="false" customHeight="false" outlineLevel="0" collapsed="false">
      <c r="A277" s="326"/>
      <c r="B277" s="316"/>
      <c r="C277" s="319"/>
      <c r="D277" s="319"/>
      <c r="E277" s="319"/>
      <c r="F277" s="320"/>
      <c r="G277" s="322" t="s">
        <v>3839</v>
      </c>
      <c r="H277" s="274" t="n">
        <v>6</v>
      </c>
      <c r="I277" s="274" t="n">
        <v>2.55</v>
      </c>
      <c r="J277" s="274" t="n">
        <v>12.5</v>
      </c>
      <c r="K277" s="177" t="n">
        <f aca="false">VLOOKUP(J277,$S$5:$T$19,2,)</f>
        <v>0.96</v>
      </c>
      <c r="L277" s="177" t="n">
        <f aca="false">H277*I277*K277</f>
        <v>14.688</v>
      </c>
      <c r="M277" s="184" t="str">
        <f aca="false">VLOOKUP(J277,$S:$U,3,)</f>
        <v>1/2"</v>
      </c>
    </row>
    <row r="278" customFormat="false" ht="15" hidden="false" customHeight="false" outlineLevel="0" collapsed="false">
      <c r="A278" s="326"/>
      <c r="B278" s="316"/>
      <c r="C278" s="319"/>
      <c r="D278" s="319"/>
      <c r="E278" s="319"/>
      <c r="F278" s="320"/>
      <c r="G278" s="322" t="s">
        <v>3840</v>
      </c>
      <c r="H278" s="274" t="n">
        <v>6</v>
      </c>
      <c r="I278" s="274" t="n">
        <v>3.58</v>
      </c>
      <c r="J278" s="274" t="n">
        <v>12.5</v>
      </c>
      <c r="K278" s="177" t="n">
        <f aca="false">VLOOKUP(J278,$S$5:$T$19,2,)</f>
        <v>0.96</v>
      </c>
      <c r="L278" s="177" t="n">
        <f aca="false">H278*I278*K278</f>
        <v>20.6208</v>
      </c>
      <c r="M278" s="184" t="str">
        <f aca="false">VLOOKUP(J278,$S:$U,3,)</f>
        <v>1/2"</v>
      </c>
    </row>
    <row r="279" customFormat="false" ht="15" hidden="false" customHeight="false" outlineLevel="0" collapsed="false">
      <c r="A279" s="326"/>
      <c r="B279" s="316"/>
      <c r="C279" s="319"/>
      <c r="D279" s="319"/>
      <c r="E279" s="319"/>
      <c r="F279" s="320"/>
      <c r="G279" s="322" t="s">
        <v>3841</v>
      </c>
      <c r="H279" s="274" t="n">
        <v>35</v>
      </c>
      <c r="I279" s="274" t="n">
        <v>1.33</v>
      </c>
      <c r="J279" s="274" t="n">
        <v>6.3</v>
      </c>
      <c r="K279" s="177" t="n">
        <f aca="false">VLOOKUP(J279,$S$5:$T$19,2,)</f>
        <v>0.25</v>
      </c>
      <c r="L279" s="177" t="n">
        <f aca="false">H279*I279*K279</f>
        <v>11.6375</v>
      </c>
      <c r="M279" s="184" t="str">
        <f aca="false">VLOOKUP(J279,$S:$U,3,)</f>
        <v>1/4"</v>
      </c>
    </row>
    <row r="280" customFormat="false" ht="15" hidden="false" customHeight="false" outlineLevel="0" collapsed="false">
      <c r="A280" s="326"/>
      <c r="B280" s="316"/>
      <c r="C280" s="319"/>
      <c r="D280" s="319"/>
      <c r="E280" s="319"/>
      <c r="F280" s="320"/>
      <c r="G280" s="322" t="s">
        <v>3842</v>
      </c>
      <c r="H280" s="274" t="n">
        <v>35</v>
      </c>
      <c r="I280" s="274" t="n">
        <v>0.28</v>
      </c>
      <c r="J280" s="274" t="n">
        <v>6.3</v>
      </c>
      <c r="K280" s="177" t="n">
        <f aca="false">VLOOKUP(J280,$S$5:$T$19,2,)</f>
        <v>0.25</v>
      </c>
      <c r="L280" s="177" t="n">
        <f aca="false">H280*I280*K280</f>
        <v>2.45</v>
      </c>
      <c r="M280" s="184" t="str">
        <f aca="false">VLOOKUP(J280,$S:$U,3,)</f>
        <v>1/4"</v>
      </c>
    </row>
    <row r="281" customFormat="false" ht="15" hidden="false" customHeight="false" outlineLevel="0" collapsed="false">
      <c r="A281" s="326" t="s">
        <v>4220</v>
      </c>
      <c r="B281" s="316" t="n">
        <v>44</v>
      </c>
      <c r="C281" s="319" t="s">
        <v>4211</v>
      </c>
      <c r="D281" s="319" t="n">
        <v>0.5</v>
      </c>
      <c r="E281" s="319" t="n">
        <v>0.53</v>
      </c>
      <c r="F281" s="320" t="n">
        <v>7.42</v>
      </c>
      <c r="G281" s="321" t="s">
        <v>3838</v>
      </c>
      <c r="H281" s="295" t="n">
        <v>6</v>
      </c>
      <c r="I281" s="295" t="n">
        <v>1.55</v>
      </c>
      <c r="J281" s="295" t="n">
        <v>12.5</v>
      </c>
      <c r="K281" s="248" t="n">
        <f aca="false">VLOOKUP(J281,$S$5:$T$19,2,)</f>
        <v>0.96</v>
      </c>
      <c r="L281" s="248" t="n">
        <f aca="false">H281*I281*K281</f>
        <v>8.928</v>
      </c>
      <c r="M281" s="249" t="str">
        <f aca="false">VLOOKUP(J281,$S:$U,3,)</f>
        <v>1/2"</v>
      </c>
    </row>
    <row r="282" customFormat="false" ht="15" hidden="false" customHeight="false" outlineLevel="0" collapsed="false">
      <c r="A282" s="326"/>
      <c r="B282" s="316"/>
      <c r="C282" s="319"/>
      <c r="D282" s="319"/>
      <c r="E282" s="319"/>
      <c r="F282" s="320"/>
      <c r="G282" s="322" t="s">
        <v>3839</v>
      </c>
      <c r="H282" s="274" t="n">
        <v>6</v>
      </c>
      <c r="I282" s="274" t="n">
        <v>2.55</v>
      </c>
      <c r="J282" s="274" t="n">
        <v>12.5</v>
      </c>
      <c r="K282" s="177" t="n">
        <f aca="false">VLOOKUP(J282,$S$5:$T$19,2,)</f>
        <v>0.96</v>
      </c>
      <c r="L282" s="177" t="n">
        <f aca="false">H282*I282*K282</f>
        <v>14.688</v>
      </c>
      <c r="M282" s="184" t="str">
        <f aca="false">VLOOKUP(J282,$S:$U,3,)</f>
        <v>1/2"</v>
      </c>
    </row>
    <row r="283" customFormat="false" ht="15" hidden="false" customHeight="false" outlineLevel="0" collapsed="false">
      <c r="A283" s="326"/>
      <c r="B283" s="316"/>
      <c r="C283" s="319"/>
      <c r="D283" s="319"/>
      <c r="E283" s="319"/>
      <c r="F283" s="320"/>
      <c r="G283" s="322" t="s">
        <v>3840</v>
      </c>
      <c r="H283" s="274" t="n">
        <v>6</v>
      </c>
      <c r="I283" s="274" t="n">
        <v>3.58</v>
      </c>
      <c r="J283" s="274" t="n">
        <v>12.5</v>
      </c>
      <c r="K283" s="177" t="n">
        <f aca="false">VLOOKUP(J283,$S$5:$T$19,2,)</f>
        <v>0.96</v>
      </c>
      <c r="L283" s="177" t="n">
        <f aca="false">H283*I283*K283</f>
        <v>20.6208</v>
      </c>
      <c r="M283" s="184" t="str">
        <f aca="false">VLOOKUP(J283,$S:$U,3,)</f>
        <v>1/2"</v>
      </c>
    </row>
    <row r="284" customFormat="false" ht="15" hidden="false" customHeight="false" outlineLevel="0" collapsed="false">
      <c r="A284" s="326"/>
      <c r="B284" s="316"/>
      <c r="C284" s="319"/>
      <c r="D284" s="319"/>
      <c r="E284" s="319"/>
      <c r="F284" s="320"/>
      <c r="G284" s="322" t="s">
        <v>3841</v>
      </c>
      <c r="H284" s="274" t="n">
        <v>35</v>
      </c>
      <c r="I284" s="274" t="n">
        <v>1.33</v>
      </c>
      <c r="J284" s="274" t="n">
        <v>6.3</v>
      </c>
      <c r="K284" s="177" t="n">
        <f aca="false">VLOOKUP(J284,$S$5:$T$19,2,)</f>
        <v>0.25</v>
      </c>
      <c r="L284" s="177" t="n">
        <f aca="false">H284*I284*K284</f>
        <v>11.6375</v>
      </c>
      <c r="M284" s="184" t="str">
        <f aca="false">VLOOKUP(J284,$S:$U,3,)</f>
        <v>1/4"</v>
      </c>
    </row>
    <row r="285" customFormat="false" ht="15" hidden="false" customHeight="false" outlineLevel="0" collapsed="false">
      <c r="A285" s="326"/>
      <c r="B285" s="316"/>
      <c r="C285" s="319"/>
      <c r="D285" s="319"/>
      <c r="E285" s="319"/>
      <c r="F285" s="320"/>
      <c r="G285" s="322" t="s">
        <v>3842</v>
      </c>
      <c r="H285" s="274" t="n">
        <v>35</v>
      </c>
      <c r="I285" s="274" t="n">
        <v>0.28</v>
      </c>
      <c r="J285" s="274" t="n">
        <v>6.3</v>
      </c>
      <c r="K285" s="177" t="n">
        <f aca="false">VLOOKUP(J285,$S$5:$T$19,2,)</f>
        <v>0.25</v>
      </c>
      <c r="L285" s="177" t="n">
        <f aca="false">H285*I285*K285</f>
        <v>2.45</v>
      </c>
      <c r="M285" s="184" t="str">
        <f aca="false">VLOOKUP(J285,$S:$U,3,)</f>
        <v>1/4"</v>
      </c>
    </row>
    <row r="286" customFormat="false" ht="15" hidden="false" customHeight="false" outlineLevel="0" collapsed="false">
      <c r="A286" s="326" t="s">
        <v>4220</v>
      </c>
      <c r="B286" s="316" t="n">
        <v>54</v>
      </c>
      <c r="C286" s="319" t="s">
        <v>4211</v>
      </c>
      <c r="D286" s="319" t="n">
        <v>0.5</v>
      </c>
      <c r="E286" s="319" t="n">
        <v>0.53</v>
      </c>
      <c r="F286" s="320" t="n">
        <v>7.42</v>
      </c>
      <c r="G286" s="321" t="s">
        <v>3838</v>
      </c>
      <c r="H286" s="295" t="n">
        <v>6</v>
      </c>
      <c r="I286" s="295" t="n">
        <v>1.55</v>
      </c>
      <c r="J286" s="295" t="n">
        <v>12.5</v>
      </c>
      <c r="K286" s="248" t="n">
        <f aca="false">VLOOKUP(J286,$S$5:$T$19,2,)</f>
        <v>0.96</v>
      </c>
      <c r="L286" s="248" t="n">
        <f aca="false">H286*I286*K286</f>
        <v>8.928</v>
      </c>
      <c r="M286" s="249" t="str">
        <f aca="false">VLOOKUP(J286,$S:$U,3,)</f>
        <v>1/2"</v>
      </c>
    </row>
    <row r="287" customFormat="false" ht="15" hidden="false" customHeight="false" outlineLevel="0" collapsed="false">
      <c r="A287" s="326"/>
      <c r="B287" s="316"/>
      <c r="C287" s="319"/>
      <c r="D287" s="319"/>
      <c r="E287" s="319"/>
      <c r="F287" s="320"/>
      <c r="G287" s="322" t="s">
        <v>3839</v>
      </c>
      <c r="H287" s="274" t="n">
        <v>6</v>
      </c>
      <c r="I287" s="274" t="n">
        <v>2.55</v>
      </c>
      <c r="J287" s="274" t="n">
        <v>12.5</v>
      </c>
      <c r="K287" s="177" t="n">
        <f aca="false">VLOOKUP(J287,$S$5:$T$19,2,)</f>
        <v>0.96</v>
      </c>
      <c r="L287" s="177" t="n">
        <f aca="false">H287*I287*K287</f>
        <v>14.688</v>
      </c>
      <c r="M287" s="184" t="str">
        <f aca="false">VLOOKUP(J287,$S:$U,3,)</f>
        <v>1/2"</v>
      </c>
    </row>
    <row r="288" customFormat="false" ht="15" hidden="false" customHeight="false" outlineLevel="0" collapsed="false">
      <c r="A288" s="326"/>
      <c r="B288" s="316"/>
      <c r="C288" s="319"/>
      <c r="D288" s="319"/>
      <c r="E288" s="319"/>
      <c r="F288" s="320"/>
      <c r="G288" s="322" t="s">
        <v>3840</v>
      </c>
      <c r="H288" s="274" t="n">
        <v>6</v>
      </c>
      <c r="I288" s="274" t="n">
        <v>3.58</v>
      </c>
      <c r="J288" s="274" t="n">
        <v>12.5</v>
      </c>
      <c r="K288" s="177" t="n">
        <f aca="false">VLOOKUP(J288,$S$5:$T$19,2,)</f>
        <v>0.96</v>
      </c>
      <c r="L288" s="177" t="n">
        <f aca="false">H288*I288*K288</f>
        <v>20.6208</v>
      </c>
      <c r="M288" s="184" t="str">
        <f aca="false">VLOOKUP(J288,$S:$U,3,)</f>
        <v>1/2"</v>
      </c>
    </row>
    <row r="289" customFormat="false" ht="15" hidden="false" customHeight="false" outlineLevel="0" collapsed="false">
      <c r="A289" s="326"/>
      <c r="B289" s="316"/>
      <c r="C289" s="319"/>
      <c r="D289" s="319"/>
      <c r="E289" s="319"/>
      <c r="F289" s="320"/>
      <c r="G289" s="322" t="s">
        <v>3841</v>
      </c>
      <c r="H289" s="274" t="n">
        <v>35</v>
      </c>
      <c r="I289" s="274" t="n">
        <v>1.33</v>
      </c>
      <c r="J289" s="274" t="n">
        <v>6.3</v>
      </c>
      <c r="K289" s="177" t="n">
        <f aca="false">VLOOKUP(J289,$S$5:$T$19,2,)</f>
        <v>0.25</v>
      </c>
      <c r="L289" s="177" t="n">
        <f aca="false">H289*I289*K289</f>
        <v>11.6375</v>
      </c>
      <c r="M289" s="184" t="str">
        <f aca="false">VLOOKUP(J289,$S:$U,3,)</f>
        <v>1/4"</v>
      </c>
    </row>
    <row r="290" customFormat="false" ht="15" hidden="false" customHeight="false" outlineLevel="0" collapsed="false">
      <c r="A290" s="326"/>
      <c r="B290" s="316"/>
      <c r="C290" s="319"/>
      <c r="D290" s="319"/>
      <c r="E290" s="319"/>
      <c r="F290" s="320"/>
      <c r="G290" s="322" t="s">
        <v>3842</v>
      </c>
      <c r="H290" s="274" t="n">
        <v>35</v>
      </c>
      <c r="I290" s="274" t="n">
        <v>0.28</v>
      </c>
      <c r="J290" s="274" t="n">
        <v>6.3</v>
      </c>
      <c r="K290" s="177" t="n">
        <f aca="false">VLOOKUP(J290,$S$5:$T$19,2,)</f>
        <v>0.25</v>
      </c>
      <c r="L290" s="177" t="n">
        <f aca="false">H290*I290*K290</f>
        <v>2.45</v>
      </c>
      <c r="M290" s="184" t="str">
        <f aca="false">VLOOKUP(J290,$S:$U,3,)</f>
        <v>1/4"</v>
      </c>
    </row>
    <row r="291" customFormat="false" ht="15" hidden="false" customHeight="false" outlineLevel="0" collapsed="false">
      <c r="A291" s="326" t="s">
        <v>4220</v>
      </c>
      <c r="B291" s="316" t="n">
        <v>33</v>
      </c>
      <c r="C291" s="319" t="s">
        <v>4211</v>
      </c>
      <c r="D291" s="319" t="n">
        <v>0.5</v>
      </c>
      <c r="E291" s="319" t="n">
        <v>0.53</v>
      </c>
      <c r="F291" s="320" t="n">
        <v>7.42</v>
      </c>
      <c r="G291" s="321" t="s">
        <v>3838</v>
      </c>
      <c r="H291" s="295" t="n">
        <v>6</v>
      </c>
      <c r="I291" s="295" t="n">
        <v>1.55</v>
      </c>
      <c r="J291" s="295" t="n">
        <v>12.5</v>
      </c>
      <c r="K291" s="248" t="n">
        <f aca="false">VLOOKUP(J291,$S$5:$T$19,2,)</f>
        <v>0.96</v>
      </c>
      <c r="L291" s="248" t="n">
        <f aca="false">H291*I291*K291</f>
        <v>8.928</v>
      </c>
      <c r="M291" s="249" t="str">
        <f aca="false">VLOOKUP(J291,$S:$U,3,)</f>
        <v>1/2"</v>
      </c>
    </row>
    <row r="292" customFormat="false" ht="15" hidden="false" customHeight="false" outlineLevel="0" collapsed="false">
      <c r="A292" s="326"/>
      <c r="B292" s="316"/>
      <c r="C292" s="319"/>
      <c r="D292" s="319"/>
      <c r="E292" s="319"/>
      <c r="F292" s="320"/>
      <c r="G292" s="322" t="s">
        <v>3839</v>
      </c>
      <c r="H292" s="274" t="n">
        <v>6</v>
      </c>
      <c r="I292" s="274" t="n">
        <v>2.55</v>
      </c>
      <c r="J292" s="274" t="n">
        <v>12.5</v>
      </c>
      <c r="K292" s="177" t="n">
        <f aca="false">VLOOKUP(J292,$S$5:$T$19,2,)</f>
        <v>0.96</v>
      </c>
      <c r="L292" s="177" t="n">
        <f aca="false">H292*I292*K292</f>
        <v>14.688</v>
      </c>
      <c r="M292" s="184" t="str">
        <f aca="false">VLOOKUP(J292,$S:$U,3,)</f>
        <v>1/2"</v>
      </c>
    </row>
    <row r="293" customFormat="false" ht="15" hidden="false" customHeight="false" outlineLevel="0" collapsed="false">
      <c r="A293" s="326"/>
      <c r="B293" s="316"/>
      <c r="C293" s="319"/>
      <c r="D293" s="319"/>
      <c r="E293" s="319"/>
      <c r="F293" s="320"/>
      <c r="G293" s="322" t="s">
        <v>3840</v>
      </c>
      <c r="H293" s="274" t="n">
        <v>6</v>
      </c>
      <c r="I293" s="274" t="n">
        <v>3.58</v>
      </c>
      <c r="J293" s="274" t="n">
        <v>12.5</v>
      </c>
      <c r="K293" s="177" t="n">
        <f aca="false">VLOOKUP(J293,$S$5:$T$19,2,)</f>
        <v>0.96</v>
      </c>
      <c r="L293" s="177" t="n">
        <f aca="false">H293*I293*K293</f>
        <v>20.6208</v>
      </c>
      <c r="M293" s="184" t="str">
        <f aca="false">VLOOKUP(J293,$S:$U,3,)</f>
        <v>1/2"</v>
      </c>
    </row>
    <row r="294" customFormat="false" ht="15" hidden="false" customHeight="false" outlineLevel="0" collapsed="false">
      <c r="A294" s="326"/>
      <c r="B294" s="316"/>
      <c r="C294" s="319"/>
      <c r="D294" s="319"/>
      <c r="E294" s="319"/>
      <c r="F294" s="320"/>
      <c r="G294" s="322" t="s">
        <v>3841</v>
      </c>
      <c r="H294" s="274" t="n">
        <v>35</v>
      </c>
      <c r="I294" s="274" t="n">
        <v>1.33</v>
      </c>
      <c r="J294" s="274" t="n">
        <v>6.3</v>
      </c>
      <c r="K294" s="177" t="n">
        <f aca="false">VLOOKUP(J294,$S$5:$T$19,2,)</f>
        <v>0.25</v>
      </c>
      <c r="L294" s="177" t="n">
        <f aca="false">H294*I294*K294</f>
        <v>11.6375</v>
      </c>
      <c r="M294" s="184" t="str">
        <f aca="false">VLOOKUP(J294,$S:$U,3,)</f>
        <v>1/4"</v>
      </c>
    </row>
    <row r="295" customFormat="false" ht="15" hidden="false" customHeight="false" outlineLevel="0" collapsed="false">
      <c r="A295" s="326"/>
      <c r="B295" s="316"/>
      <c r="C295" s="319"/>
      <c r="D295" s="319"/>
      <c r="E295" s="319"/>
      <c r="F295" s="320"/>
      <c r="G295" s="322" t="s">
        <v>3842</v>
      </c>
      <c r="H295" s="274" t="n">
        <v>35</v>
      </c>
      <c r="I295" s="274" t="n">
        <v>0.28</v>
      </c>
      <c r="J295" s="274" t="n">
        <v>6.3</v>
      </c>
      <c r="K295" s="177" t="n">
        <f aca="false">VLOOKUP(J295,$S$5:$T$19,2,)</f>
        <v>0.25</v>
      </c>
      <c r="L295" s="177" t="n">
        <f aca="false">H295*I295*K295</f>
        <v>2.45</v>
      </c>
      <c r="M295" s="184" t="str">
        <f aca="false">VLOOKUP(J295,$S:$U,3,)</f>
        <v>1/4"</v>
      </c>
    </row>
    <row r="296" customFormat="false" ht="15" hidden="false" customHeight="false" outlineLevel="0" collapsed="false">
      <c r="A296" s="326" t="s">
        <v>4220</v>
      </c>
      <c r="B296" s="316" t="n">
        <v>34</v>
      </c>
      <c r="C296" s="319" t="s">
        <v>4211</v>
      </c>
      <c r="D296" s="319" t="n">
        <v>0.5</v>
      </c>
      <c r="E296" s="319" t="n">
        <v>0.53</v>
      </c>
      <c r="F296" s="320" t="n">
        <v>7.42</v>
      </c>
      <c r="G296" s="321" t="s">
        <v>3838</v>
      </c>
      <c r="H296" s="295" t="n">
        <v>6</v>
      </c>
      <c r="I296" s="295" t="n">
        <v>1.55</v>
      </c>
      <c r="J296" s="295" t="n">
        <v>12.5</v>
      </c>
      <c r="K296" s="248" t="n">
        <f aca="false">VLOOKUP(J296,$S$5:$T$19,2,)</f>
        <v>0.96</v>
      </c>
      <c r="L296" s="248" t="n">
        <f aca="false">H296*I296*K296</f>
        <v>8.928</v>
      </c>
      <c r="M296" s="249" t="str">
        <f aca="false">VLOOKUP(J296,$S:$U,3,)</f>
        <v>1/2"</v>
      </c>
    </row>
    <row r="297" customFormat="false" ht="15" hidden="false" customHeight="false" outlineLevel="0" collapsed="false">
      <c r="A297" s="326"/>
      <c r="B297" s="316"/>
      <c r="C297" s="319"/>
      <c r="D297" s="319"/>
      <c r="E297" s="319"/>
      <c r="F297" s="320"/>
      <c r="G297" s="322" t="s">
        <v>3839</v>
      </c>
      <c r="H297" s="274" t="n">
        <v>6</v>
      </c>
      <c r="I297" s="274" t="n">
        <v>2.55</v>
      </c>
      <c r="J297" s="274" t="n">
        <v>12.5</v>
      </c>
      <c r="K297" s="177" t="n">
        <f aca="false">VLOOKUP(J297,$S$5:$T$19,2,)</f>
        <v>0.96</v>
      </c>
      <c r="L297" s="177" t="n">
        <f aca="false">H297*I297*K297</f>
        <v>14.688</v>
      </c>
      <c r="M297" s="184" t="str">
        <f aca="false">VLOOKUP(J297,$S:$U,3,)</f>
        <v>1/2"</v>
      </c>
    </row>
    <row r="298" customFormat="false" ht="15" hidden="false" customHeight="false" outlineLevel="0" collapsed="false">
      <c r="A298" s="326"/>
      <c r="B298" s="316"/>
      <c r="C298" s="319"/>
      <c r="D298" s="319"/>
      <c r="E298" s="319"/>
      <c r="F298" s="320"/>
      <c r="G298" s="322" t="s">
        <v>3840</v>
      </c>
      <c r="H298" s="274" t="n">
        <v>6</v>
      </c>
      <c r="I298" s="274" t="n">
        <v>3.58</v>
      </c>
      <c r="J298" s="274" t="n">
        <v>12.5</v>
      </c>
      <c r="K298" s="177" t="n">
        <f aca="false">VLOOKUP(J298,$S$5:$T$19,2,)</f>
        <v>0.96</v>
      </c>
      <c r="L298" s="177" t="n">
        <f aca="false">H298*I298*K298</f>
        <v>20.6208</v>
      </c>
      <c r="M298" s="184" t="str">
        <f aca="false">VLOOKUP(J298,$S:$U,3,)</f>
        <v>1/2"</v>
      </c>
    </row>
    <row r="299" customFormat="false" ht="15" hidden="false" customHeight="false" outlineLevel="0" collapsed="false">
      <c r="A299" s="326"/>
      <c r="B299" s="316"/>
      <c r="C299" s="319"/>
      <c r="D299" s="319"/>
      <c r="E299" s="319"/>
      <c r="F299" s="320"/>
      <c r="G299" s="322" t="s">
        <v>3841</v>
      </c>
      <c r="H299" s="274" t="n">
        <v>35</v>
      </c>
      <c r="I299" s="274" t="n">
        <v>1.33</v>
      </c>
      <c r="J299" s="274" t="n">
        <v>6.3</v>
      </c>
      <c r="K299" s="177" t="n">
        <f aca="false">VLOOKUP(J299,$S$5:$T$19,2,)</f>
        <v>0.25</v>
      </c>
      <c r="L299" s="177" t="n">
        <f aca="false">H299*I299*K299</f>
        <v>11.6375</v>
      </c>
      <c r="M299" s="184" t="str">
        <f aca="false">VLOOKUP(J299,$S:$U,3,)</f>
        <v>1/4"</v>
      </c>
    </row>
    <row r="300" customFormat="false" ht="15" hidden="false" customHeight="false" outlineLevel="0" collapsed="false">
      <c r="A300" s="326"/>
      <c r="B300" s="316"/>
      <c r="C300" s="319"/>
      <c r="D300" s="319"/>
      <c r="E300" s="319"/>
      <c r="F300" s="320"/>
      <c r="G300" s="322" t="s">
        <v>3842</v>
      </c>
      <c r="H300" s="274" t="n">
        <v>35</v>
      </c>
      <c r="I300" s="274" t="n">
        <v>0.28</v>
      </c>
      <c r="J300" s="274" t="n">
        <v>6.3</v>
      </c>
      <c r="K300" s="177" t="n">
        <f aca="false">VLOOKUP(J300,$S$5:$T$19,2,)</f>
        <v>0.25</v>
      </c>
      <c r="L300" s="177" t="n">
        <f aca="false">H300*I300*K300</f>
        <v>2.45</v>
      </c>
      <c r="M300" s="184" t="str">
        <f aca="false">VLOOKUP(J300,$S:$U,3,)</f>
        <v>1/4"</v>
      </c>
    </row>
    <row r="301" customFormat="false" ht="15" hidden="false" customHeight="false" outlineLevel="0" collapsed="false">
      <c r="A301" s="326" t="s">
        <v>4220</v>
      </c>
      <c r="B301" s="316" t="n">
        <v>41</v>
      </c>
      <c r="C301" s="319" t="s">
        <v>4211</v>
      </c>
      <c r="D301" s="319" t="n">
        <v>0.5</v>
      </c>
      <c r="E301" s="319" t="n">
        <v>0.53</v>
      </c>
      <c r="F301" s="320" t="n">
        <v>7.42</v>
      </c>
      <c r="G301" s="321" t="s">
        <v>3838</v>
      </c>
      <c r="H301" s="295" t="n">
        <v>6</v>
      </c>
      <c r="I301" s="295" t="n">
        <v>1.55</v>
      </c>
      <c r="J301" s="295" t="n">
        <v>12.5</v>
      </c>
      <c r="K301" s="248" t="n">
        <f aca="false">VLOOKUP(J301,$S$5:$T$19,2,)</f>
        <v>0.96</v>
      </c>
      <c r="L301" s="248" t="n">
        <f aca="false">H301*I301*K301</f>
        <v>8.928</v>
      </c>
      <c r="M301" s="249" t="str">
        <f aca="false">VLOOKUP(J301,$S:$U,3,)</f>
        <v>1/2"</v>
      </c>
    </row>
    <row r="302" customFormat="false" ht="15" hidden="false" customHeight="false" outlineLevel="0" collapsed="false">
      <c r="A302" s="326"/>
      <c r="B302" s="316"/>
      <c r="C302" s="319"/>
      <c r="D302" s="319"/>
      <c r="E302" s="319"/>
      <c r="F302" s="320"/>
      <c r="G302" s="322" t="s">
        <v>3839</v>
      </c>
      <c r="H302" s="274" t="n">
        <v>6</v>
      </c>
      <c r="I302" s="274" t="n">
        <v>2.55</v>
      </c>
      <c r="J302" s="274" t="n">
        <v>12.5</v>
      </c>
      <c r="K302" s="177" t="n">
        <f aca="false">VLOOKUP(J302,$S$5:$T$19,2,)</f>
        <v>0.96</v>
      </c>
      <c r="L302" s="177" t="n">
        <f aca="false">H302*I302*K302</f>
        <v>14.688</v>
      </c>
      <c r="M302" s="184" t="str">
        <f aca="false">VLOOKUP(J302,$S:$U,3,)</f>
        <v>1/2"</v>
      </c>
    </row>
    <row r="303" customFormat="false" ht="15" hidden="false" customHeight="false" outlineLevel="0" collapsed="false">
      <c r="A303" s="326"/>
      <c r="B303" s="316"/>
      <c r="C303" s="319"/>
      <c r="D303" s="319"/>
      <c r="E303" s="319"/>
      <c r="F303" s="320"/>
      <c r="G303" s="322" t="s">
        <v>3840</v>
      </c>
      <c r="H303" s="274" t="n">
        <v>6</v>
      </c>
      <c r="I303" s="274" t="n">
        <v>3.58</v>
      </c>
      <c r="J303" s="274" t="n">
        <v>12.5</v>
      </c>
      <c r="K303" s="177" t="n">
        <f aca="false">VLOOKUP(J303,$S$5:$T$19,2,)</f>
        <v>0.96</v>
      </c>
      <c r="L303" s="177" t="n">
        <f aca="false">H303*I303*K303</f>
        <v>20.6208</v>
      </c>
      <c r="M303" s="184" t="str">
        <f aca="false">VLOOKUP(J303,$S:$U,3,)</f>
        <v>1/2"</v>
      </c>
    </row>
    <row r="304" customFormat="false" ht="15" hidden="false" customHeight="false" outlineLevel="0" collapsed="false">
      <c r="A304" s="326"/>
      <c r="B304" s="316"/>
      <c r="C304" s="319"/>
      <c r="D304" s="319"/>
      <c r="E304" s="319"/>
      <c r="F304" s="320"/>
      <c r="G304" s="322" t="s">
        <v>3841</v>
      </c>
      <c r="H304" s="274" t="n">
        <v>35</v>
      </c>
      <c r="I304" s="274" t="n">
        <v>1.33</v>
      </c>
      <c r="J304" s="274" t="n">
        <v>6.3</v>
      </c>
      <c r="K304" s="177" t="n">
        <f aca="false">VLOOKUP(J304,$S$5:$T$19,2,)</f>
        <v>0.25</v>
      </c>
      <c r="L304" s="177" t="n">
        <f aca="false">H304*I304*K304</f>
        <v>11.6375</v>
      </c>
      <c r="M304" s="184" t="str">
        <f aca="false">VLOOKUP(J304,$S:$U,3,)</f>
        <v>1/4"</v>
      </c>
    </row>
    <row r="305" customFormat="false" ht="15" hidden="false" customHeight="false" outlineLevel="0" collapsed="false">
      <c r="A305" s="326"/>
      <c r="B305" s="316"/>
      <c r="C305" s="319"/>
      <c r="D305" s="319"/>
      <c r="E305" s="319"/>
      <c r="F305" s="320"/>
      <c r="G305" s="322" t="s">
        <v>3842</v>
      </c>
      <c r="H305" s="274" t="n">
        <v>35</v>
      </c>
      <c r="I305" s="274" t="n">
        <v>0.28</v>
      </c>
      <c r="J305" s="274" t="n">
        <v>6.3</v>
      </c>
      <c r="K305" s="177" t="n">
        <f aca="false">VLOOKUP(J305,$S$5:$T$19,2,)</f>
        <v>0.25</v>
      </c>
      <c r="L305" s="177" t="n">
        <f aca="false">H305*I305*K305</f>
        <v>2.45</v>
      </c>
      <c r="M305" s="184" t="str">
        <f aca="false">VLOOKUP(J305,$S:$U,3,)</f>
        <v>1/4"</v>
      </c>
    </row>
    <row r="306" customFormat="false" ht="15" hidden="false" customHeight="false" outlineLevel="0" collapsed="false">
      <c r="A306" s="326" t="s">
        <v>4220</v>
      </c>
      <c r="B306" s="316" t="n">
        <v>42</v>
      </c>
      <c r="C306" s="319" t="s">
        <v>4211</v>
      </c>
      <c r="D306" s="319" t="n">
        <v>0.5</v>
      </c>
      <c r="E306" s="319" t="n">
        <v>0.53</v>
      </c>
      <c r="F306" s="320" t="n">
        <v>7.42</v>
      </c>
      <c r="G306" s="321" t="s">
        <v>3838</v>
      </c>
      <c r="H306" s="295" t="n">
        <v>6</v>
      </c>
      <c r="I306" s="295" t="n">
        <v>1.55</v>
      </c>
      <c r="J306" s="295" t="n">
        <v>12.5</v>
      </c>
      <c r="K306" s="248" t="n">
        <f aca="false">VLOOKUP(J306,$S$5:$T$19,2,)</f>
        <v>0.96</v>
      </c>
      <c r="L306" s="248" t="n">
        <f aca="false">H306*I306*K306</f>
        <v>8.928</v>
      </c>
      <c r="M306" s="249" t="str">
        <f aca="false">VLOOKUP(J306,$S:$U,3,)</f>
        <v>1/2"</v>
      </c>
    </row>
    <row r="307" customFormat="false" ht="15" hidden="false" customHeight="false" outlineLevel="0" collapsed="false">
      <c r="A307" s="326"/>
      <c r="B307" s="316"/>
      <c r="C307" s="319"/>
      <c r="D307" s="319"/>
      <c r="E307" s="319"/>
      <c r="F307" s="320"/>
      <c r="G307" s="322" t="s">
        <v>3839</v>
      </c>
      <c r="H307" s="274" t="n">
        <v>6</v>
      </c>
      <c r="I307" s="274" t="n">
        <v>2.55</v>
      </c>
      <c r="J307" s="274" t="n">
        <v>12.5</v>
      </c>
      <c r="K307" s="177" t="n">
        <f aca="false">VLOOKUP(J307,$S$5:$T$19,2,)</f>
        <v>0.96</v>
      </c>
      <c r="L307" s="177" t="n">
        <f aca="false">H307*I307*K307</f>
        <v>14.688</v>
      </c>
      <c r="M307" s="184" t="str">
        <f aca="false">VLOOKUP(J307,$S:$U,3,)</f>
        <v>1/2"</v>
      </c>
    </row>
    <row r="308" customFormat="false" ht="15" hidden="false" customHeight="false" outlineLevel="0" collapsed="false">
      <c r="A308" s="326"/>
      <c r="B308" s="316"/>
      <c r="C308" s="319"/>
      <c r="D308" s="319"/>
      <c r="E308" s="319"/>
      <c r="F308" s="320"/>
      <c r="G308" s="322" t="s">
        <v>3840</v>
      </c>
      <c r="H308" s="274" t="n">
        <v>6</v>
      </c>
      <c r="I308" s="274" t="n">
        <v>3.58</v>
      </c>
      <c r="J308" s="274" t="n">
        <v>12.5</v>
      </c>
      <c r="K308" s="177" t="n">
        <f aca="false">VLOOKUP(J308,$S$5:$T$19,2,)</f>
        <v>0.96</v>
      </c>
      <c r="L308" s="177" t="n">
        <f aca="false">H308*I308*K308</f>
        <v>20.6208</v>
      </c>
      <c r="M308" s="184" t="str">
        <f aca="false">VLOOKUP(J308,$S:$U,3,)</f>
        <v>1/2"</v>
      </c>
    </row>
    <row r="309" customFormat="false" ht="15" hidden="false" customHeight="false" outlineLevel="0" collapsed="false">
      <c r="A309" s="326"/>
      <c r="B309" s="316"/>
      <c r="C309" s="319"/>
      <c r="D309" s="319"/>
      <c r="E309" s="319"/>
      <c r="F309" s="320"/>
      <c r="G309" s="322" t="s">
        <v>3841</v>
      </c>
      <c r="H309" s="274" t="n">
        <v>35</v>
      </c>
      <c r="I309" s="274" t="n">
        <v>1.33</v>
      </c>
      <c r="J309" s="274" t="n">
        <v>6.3</v>
      </c>
      <c r="K309" s="177" t="n">
        <f aca="false">VLOOKUP(J309,$S$5:$T$19,2,)</f>
        <v>0.25</v>
      </c>
      <c r="L309" s="177" t="n">
        <f aca="false">H309*I309*K309</f>
        <v>11.6375</v>
      </c>
      <c r="M309" s="184" t="str">
        <f aca="false">VLOOKUP(J309,$S:$U,3,)</f>
        <v>1/4"</v>
      </c>
    </row>
    <row r="310" customFormat="false" ht="15" hidden="false" customHeight="false" outlineLevel="0" collapsed="false">
      <c r="A310" s="326"/>
      <c r="B310" s="316"/>
      <c r="C310" s="319"/>
      <c r="D310" s="319"/>
      <c r="E310" s="319"/>
      <c r="F310" s="320"/>
      <c r="G310" s="322" t="s">
        <v>3842</v>
      </c>
      <c r="H310" s="274" t="n">
        <v>35</v>
      </c>
      <c r="I310" s="274" t="n">
        <v>0.28</v>
      </c>
      <c r="J310" s="274" t="n">
        <v>6.3</v>
      </c>
      <c r="K310" s="177" t="n">
        <f aca="false">VLOOKUP(J310,$S$5:$T$19,2,)</f>
        <v>0.25</v>
      </c>
      <c r="L310" s="177" t="n">
        <f aca="false">H310*I310*K310</f>
        <v>2.45</v>
      </c>
      <c r="M310" s="184" t="str">
        <f aca="false">VLOOKUP(J310,$S:$U,3,)</f>
        <v>1/4"</v>
      </c>
    </row>
    <row r="311" customFormat="false" ht="15" hidden="false" customHeight="false" outlineLevel="0" collapsed="false">
      <c r="A311" s="326" t="s">
        <v>4220</v>
      </c>
      <c r="B311" s="316" t="n">
        <v>43</v>
      </c>
      <c r="C311" s="319" t="s">
        <v>4211</v>
      </c>
      <c r="D311" s="319" t="n">
        <v>0.5</v>
      </c>
      <c r="E311" s="319" t="n">
        <v>0.53</v>
      </c>
      <c r="F311" s="320" t="n">
        <v>7.42</v>
      </c>
      <c r="G311" s="321" t="s">
        <v>3838</v>
      </c>
      <c r="H311" s="295" t="n">
        <v>6</v>
      </c>
      <c r="I311" s="295" t="n">
        <v>1.55</v>
      </c>
      <c r="J311" s="295" t="n">
        <v>12.5</v>
      </c>
      <c r="K311" s="248" t="n">
        <f aca="false">VLOOKUP(J311,$S$5:$T$19,2,)</f>
        <v>0.96</v>
      </c>
      <c r="L311" s="248" t="n">
        <f aca="false">H311*I311*K311</f>
        <v>8.928</v>
      </c>
      <c r="M311" s="249" t="str">
        <f aca="false">VLOOKUP(J311,$S:$U,3,)</f>
        <v>1/2"</v>
      </c>
    </row>
    <row r="312" customFormat="false" ht="15" hidden="false" customHeight="false" outlineLevel="0" collapsed="false">
      <c r="A312" s="326"/>
      <c r="B312" s="316"/>
      <c r="C312" s="319"/>
      <c r="D312" s="319"/>
      <c r="E312" s="319"/>
      <c r="F312" s="320"/>
      <c r="G312" s="322" t="s">
        <v>3839</v>
      </c>
      <c r="H312" s="274" t="n">
        <v>6</v>
      </c>
      <c r="I312" s="274" t="n">
        <v>2.55</v>
      </c>
      <c r="J312" s="274" t="n">
        <v>12.5</v>
      </c>
      <c r="K312" s="177" t="n">
        <f aca="false">VLOOKUP(J312,$S$5:$T$19,2,)</f>
        <v>0.96</v>
      </c>
      <c r="L312" s="177" t="n">
        <f aca="false">H312*I312*K312</f>
        <v>14.688</v>
      </c>
      <c r="M312" s="184" t="str">
        <f aca="false">VLOOKUP(J312,$S:$U,3,)</f>
        <v>1/2"</v>
      </c>
    </row>
    <row r="313" customFormat="false" ht="15" hidden="false" customHeight="false" outlineLevel="0" collapsed="false">
      <c r="A313" s="326"/>
      <c r="B313" s="316"/>
      <c r="C313" s="319"/>
      <c r="D313" s="319"/>
      <c r="E313" s="319"/>
      <c r="F313" s="320"/>
      <c r="G313" s="322" t="s">
        <v>3840</v>
      </c>
      <c r="H313" s="274" t="n">
        <v>6</v>
      </c>
      <c r="I313" s="274" t="n">
        <v>3.58</v>
      </c>
      <c r="J313" s="274" t="n">
        <v>12.5</v>
      </c>
      <c r="K313" s="177" t="n">
        <f aca="false">VLOOKUP(J313,$S$5:$T$19,2,)</f>
        <v>0.96</v>
      </c>
      <c r="L313" s="177" t="n">
        <f aca="false">H313*I313*K313</f>
        <v>20.6208</v>
      </c>
      <c r="M313" s="184" t="str">
        <f aca="false">VLOOKUP(J313,$S:$U,3,)</f>
        <v>1/2"</v>
      </c>
    </row>
    <row r="314" customFormat="false" ht="15" hidden="false" customHeight="false" outlineLevel="0" collapsed="false">
      <c r="A314" s="326"/>
      <c r="B314" s="316"/>
      <c r="C314" s="319"/>
      <c r="D314" s="319"/>
      <c r="E314" s="319"/>
      <c r="F314" s="320"/>
      <c r="G314" s="322" t="s">
        <v>3841</v>
      </c>
      <c r="H314" s="274" t="n">
        <v>35</v>
      </c>
      <c r="I314" s="274" t="n">
        <v>1.33</v>
      </c>
      <c r="J314" s="274" t="n">
        <v>6.3</v>
      </c>
      <c r="K314" s="177" t="n">
        <f aca="false">VLOOKUP(J314,$S$5:$T$19,2,)</f>
        <v>0.25</v>
      </c>
      <c r="L314" s="177" t="n">
        <f aca="false">H314*I314*K314</f>
        <v>11.6375</v>
      </c>
      <c r="M314" s="184" t="str">
        <f aca="false">VLOOKUP(J314,$S:$U,3,)</f>
        <v>1/4"</v>
      </c>
    </row>
    <row r="315" customFormat="false" ht="15" hidden="false" customHeight="false" outlineLevel="0" collapsed="false">
      <c r="A315" s="326"/>
      <c r="B315" s="316"/>
      <c r="C315" s="319"/>
      <c r="D315" s="319"/>
      <c r="E315" s="319"/>
      <c r="F315" s="320"/>
      <c r="G315" s="322" t="s">
        <v>3842</v>
      </c>
      <c r="H315" s="274" t="n">
        <v>35</v>
      </c>
      <c r="I315" s="274" t="n">
        <v>0.28</v>
      </c>
      <c r="J315" s="274" t="n">
        <v>6.3</v>
      </c>
      <c r="K315" s="177" t="n">
        <f aca="false">VLOOKUP(J315,$S$5:$T$19,2,)</f>
        <v>0.25</v>
      </c>
      <c r="L315" s="177" t="n">
        <f aca="false">H315*I315*K315</f>
        <v>2.45</v>
      </c>
      <c r="M315" s="184" t="str">
        <f aca="false">VLOOKUP(J315,$S:$U,3,)</f>
        <v>1/4"</v>
      </c>
    </row>
    <row r="316" customFormat="false" ht="15" hidden="false" customHeight="false" outlineLevel="0" collapsed="false">
      <c r="A316" s="326" t="s">
        <v>4220</v>
      </c>
      <c r="B316" s="316" t="n">
        <v>62</v>
      </c>
      <c r="C316" s="319" t="s">
        <v>4211</v>
      </c>
      <c r="D316" s="319" t="n">
        <v>0.5</v>
      </c>
      <c r="E316" s="319" t="n">
        <v>0.53</v>
      </c>
      <c r="F316" s="320" t="n">
        <v>7.42</v>
      </c>
      <c r="G316" s="321" t="s">
        <v>3838</v>
      </c>
      <c r="H316" s="295" t="n">
        <v>6</v>
      </c>
      <c r="I316" s="295" t="n">
        <v>1.55</v>
      </c>
      <c r="J316" s="295" t="n">
        <v>12.5</v>
      </c>
      <c r="K316" s="248" t="n">
        <f aca="false">VLOOKUP(J316,$S$5:$T$19,2,)</f>
        <v>0.96</v>
      </c>
      <c r="L316" s="248" t="n">
        <f aca="false">H316*I316*K316</f>
        <v>8.928</v>
      </c>
      <c r="M316" s="249" t="str">
        <f aca="false">VLOOKUP(J316,$S:$U,3,)</f>
        <v>1/2"</v>
      </c>
    </row>
    <row r="317" customFormat="false" ht="15" hidden="false" customHeight="false" outlineLevel="0" collapsed="false">
      <c r="A317" s="326"/>
      <c r="B317" s="316"/>
      <c r="C317" s="319"/>
      <c r="D317" s="319"/>
      <c r="E317" s="319"/>
      <c r="F317" s="320"/>
      <c r="G317" s="322" t="s">
        <v>3839</v>
      </c>
      <c r="H317" s="274" t="n">
        <v>6</v>
      </c>
      <c r="I317" s="274" t="n">
        <v>2.55</v>
      </c>
      <c r="J317" s="274" t="n">
        <v>12.5</v>
      </c>
      <c r="K317" s="177" t="n">
        <f aca="false">VLOOKUP(J317,$S$5:$T$19,2,)</f>
        <v>0.96</v>
      </c>
      <c r="L317" s="177" t="n">
        <f aca="false">H317*I317*K317</f>
        <v>14.688</v>
      </c>
      <c r="M317" s="184" t="str">
        <f aca="false">VLOOKUP(J317,$S:$U,3,)</f>
        <v>1/2"</v>
      </c>
    </row>
    <row r="318" customFormat="false" ht="15" hidden="false" customHeight="false" outlineLevel="0" collapsed="false">
      <c r="A318" s="326"/>
      <c r="B318" s="316"/>
      <c r="C318" s="319"/>
      <c r="D318" s="319"/>
      <c r="E318" s="319"/>
      <c r="F318" s="320"/>
      <c r="G318" s="322" t="s">
        <v>3840</v>
      </c>
      <c r="H318" s="274" t="n">
        <v>6</v>
      </c>
      <c r="I318" s="274" t="n">
        <v>3.58</v>
      </c>
      <c r="J318" s="274" t="n">
        <v>12.5</v>
      </c>
      <c r="K318" s="177" t="n">
        <f aca="false">VLOOKUP(J318,$S$5:$T$19,2,)</f>
        <v>0.96</v>
      </c>
      <c r="L318" s="177" t="n">
        <f aca="false">H318*I318*K318</f>
        <v>20.6208</v>
      </c>
      <c r="M318" s="184" t="str">
        <f aca="false">VLOOKUP(J318,$S:$U,3,)</f>
        <v>1/2"</v>
      </c>
    </row>
    <row r="319" customFormat="false" ht="15" hidden="false" customHeight="false" outlineLevel="0" collapsed="false">
      <c r="A319" s="326"/>
      <c r="B319" s="316"/>
      <c r="C319" s="319"/>
      <c r="D319" s="319"/>
      <c r="E319" s="319"/>
      <c r="F319" s="320"/>
      <c r="G319" s="322" t="s">
        <v>3841</v>
      </c>
      <c r="H319" s="274" t="n">
        <v>35</v>
      </c>
      <c r="I319" s="274" t="n">
        <v>1.33</v>
      </c>
      <c r="J319" s="274" t="n">
        <v>6.3</v>
      </c>
      <c r="K319" s="177" t="n">
        <f aca="false">VLOOKUP(J319,$S$5:$T$19,2,)</f>
        <v>0.25</v>
      </c>
      <c r="L319" s="177" t="n">
        <f aca="false">H319*I319*K319</f>
        <v>11.6375</v>
      </c>
      <c r="M319" s="184" t="str">
        <f aca="false">VLOOKUP(J319,$S:$U,3,)</f>
        <v>1/4"</v>
      </c>
    </row>
    <row r="320" customFormat="false" ht="15" hidden="false" customHeight="false" outlineLevel="0" collapsed="false">
      <c r="A320" s="326"/>
      <c r="B320" s="316"/>
      <c r="C320" s="319"/>
      <c r="D320" s="319"/>
      <c r="E320" s="319"/>
      <c r="F320" s="320"/>
      <c r="G320" s="322" t="s">
        <v>3842</v>
      </c>
      <c r="H320" s="274" t="n">
        <v>35</v>
      </c>
      <c r="I320" s="274" t="n">
        <v>0.28</v>
      </c>
      <c r="J320" s="274" t="n">
        <v>6.3</v>
      </c>
      <c r="K320" s="177" t="n">
        <f aca="false">VLOOKUP(J320,$S$5:$T$19,2,)</f>
        <v>0.25</v>
      </c>
      <c r="L320" s="177" t="n">
        <f aca="false">H320*I320*K320</f>
        <v>2.45</v>
      </c>
      <c r="M320" s="184" t="str">
        <f aca="false">VLOOKUP(J320,$S:$U,3,)</f>
        <v>1/4"</v>
      </c>
    </row>
    <row r="321" customFormat="false" ht="15" hidden="false" customHeight="false" outlineLevel="0" collapsed="false">
      <c r="A321" s="326" t="s">
        <v>4220</v>
      </c>
      <c r="B321" s="316" t="n">
        <v>45</v>
      </c>
      <c r="C321" s="319" t="s">
        <v>4211</v>
      </c>
      <c r="D321" s="319" t="n">
        <v>0.5</v>
      </c>
      <c r="E321" s="319" t="n">
        <v>0.89</v>
      </c>
      <c r="F321" s="320" t="n">
        <v>12.46</v>
      </c>
      <c r="G321" s="321" t="s">
        <v>3838</v>
      </c>
      <c r="H321" s="295" t="n">
        <v>6</v>
      </c>
      <c r="I321" s="295" t="n">
        <v>1.55</v>
      </c>
      <c r="J321" s="295" t="n">
        <v>12.5</v>
      </c>
      <c r="K321" s="248" t="n">
        <f aca="false">VLOOKUP(J321,$S$5:$T$19,2,)</f>
        <v>0.96</v>
      </c>
      <c r="L321" s="248" t="n">
        <f aca="false">H321*I321*K321</f>
        <v>8.928</v>
      </c>
      <c r="M321" s="249" t="str">
        <f aca="false">VLOOKUP(J321,$S:$U,3,)</f>
        <v>1/2"</v>
      </c>
    </row>
    <row r="322" customFormat="false" ht="15" hidden="false" customHeight="false" outlineLevel="0" collapsed="false">
      <c r="A322" s="326"/>
      <c r="B322" s="316"/>
      <c r="C322" s="319"/>
      <c r="D322" s="319"/>
      <c r="E322" s="319"/>
      <c r="F322" s="320"/>
      <c r="G322" s="322" t="s">
        <v>3839</v>
      </c>
      <c r="H322" s="274" t="n">
        <v>6</v>
      </c>
      <c r="I322" s="274" t="n">
        <v>2.55</v>
      </c>
      <c r="J322" s="274" t="n">
        <v>12.5</v>
      </c>
      <c r="K322" s="177" t="n">
        <f aca="false">VLOOKUP(J322,$S$5:$T$19,2,)</f>
        <v>0.96</v>
      </c>
      <c r="L322" s="177" t="n">
        <f aca="false">H322*I322*K322</f>
        <v>14.688</v>
      </c>
      <c r="M322" s="184" t="str">
        <f aca="false">VLOOKUP(J322,$S:$U,3,)</f>
        <v>1/2"</v>
      </c>
    </row>
    <row r="323" customFormat="false" ht="15" hidden="false" customHeight="false" outlineLevel="0" collapsed="false">
      <c r="A323" s="326"/>
      <c r="B323" s="316"/>
      <c r="C323" s="319"/>
      <c r="D323" s="319"/>
      <c r="E323" s="319"/>
      <c r="F323" s="320"/>
      <c r="G323" s="322" t="s">
        <v>3840</v>
      </c>
      <c r="H323" s="274" t="n">
        <v>6</v>
      </c>
      <c r="I323" s="274" t="n">
        <v>4.45</v>
      </c>
      <c r="J323" s="274" t="n">
        <v>12.5</v>
      </c>
      <c r="K323" s="177" t="n">
        <f aca="false">VLOOKUP(J323,$S$5:$T$19,2,)</f>
        <v>0.96</v>
      </c>
      <c r="L323" s="177" t="n">
        <f aca="false">H323*I323*K323</f>
        <v>25.632</v>
      </c>
      <c r="M323" s="184" t="str">
        <f aca="false">VLOOKUP(J323,$S:$U,3,)</f>
        <v>1/2"</v>
      </c>
    </row>
    <row r="324" customFormat="false" ht="15" hidden="false" customHeight="false" outlineLevel="0" collapsed="false">
      <c r="A324" s="326"/>
      <c r="B324" s="316"/>
      <c r="C324" s="319"/>
      <c r="D324" s="319"/>
      <c r="E324" s="319"/>
      <c r="F324" s="320"/>
      <c r="G324" s="322" t="s">
        <v>3841</v>
      </c>
      <c r="H324" s="274" t="n">
        <v>6</v>
      </c>
      <c r="I324" s="274" t="n">
        <v>3.58</v>
      </c>
      <c r="J324" s="274" t="n">
        <v>12.5</v>
      </c>
      <c r="K324" s="177" t="n">
        <f aca="false">VLOOKUP(J324,$S$5:$T$19,2,)</f>
        <v>0.96</v>
      </c>
      <c r="L324" s="177" t="n">
        <f aca="false">H324*I324*K324</f>
        <v>20.6208</v>
      </c>
      <c r="M324" s="184" t="str">
        <f aca="false">VLOOKUP(J324,$S:$U,3,)</f>
        <v>1/2"</v>
      </c>
    </row>
    <row r="325" customFormat="false" ht="15" hidden="false" customHeight="false" outlineLevel="0" collapsed="false">
      <c r="A325" s="326"/>
      <c r="B325" s="316"/>
      <c r="C325" s="319"/>
      <c r="D325" s="319"/>
      <c r="E325" s="319"/>
      <c r="F325" s="320"/>
      <c r="G325" s="322" t="s">
        <v>3842</v>
      </c>
      <c r="H325" s="274" t="n">
        <v>59</v>
      </c>
      <c r="I325" s="274" t="n">
        <v>1.33</v>
      </c>
      <c r="J325" s="274" t="n">
        <v>6.3</v>
      </c>
      <c r="K325" s="177" t="n">
        <f aca="false">VLOOKUP(J325,$S$5:$T$19,2,)</f>
        <v>0.25</v>
      </c>
      <c r="L325" s="177" t="n">
        <f aca="false">H325*I325*K325</f>
        <v>19.6175</v>
      </c>
      <c r="M325" s="184" t="str">
        <f aca="false">VLOOKUP(J325,$S:$U,3,)</f>
        <v>1/4"</v>
      </c>
    </row>
    <row r="326" customFormat="false" ht="15" hidden="false" customHeight="false" outlineLevel="0" collapsed="false">
      <c r="A326" s="326"/>
      <c r="B326" s="316"/>
      <c r="C326" s="319"/>
      <c r="D326" s="319"/>
      <c r="E326" s="319"/>
      <c r="F326" s="320"/>
      <c r="G326" s="322" t="s">
        <v>3843</v>
      </c>
      <c r="H326" s="274" t="n">
        <v>59</v>
      </c>
      <c r="I326" s="274" t="n">
        <v>0.28</v>
      </c>
      <c r="J326" s="274" t="n">
        <v>6.3</v>
      </c>
      <c r="K326" s="177" t="n">
        <f aca="false">VLOOKUP(J326,$S$5:$T$19,2,)</f>
        <v>0.25</v>
      </c>
      <c r="L326" s="177" t="n">
        <f aca="false">H326*I326*K326</f>
        <v>4.13</v>
      </c>
      <c r="M326" s="184" t="str">
        <f aca="false">VLOOKUP(J326,$S:$U,3,)</f>
        <v>1/4"</v>
      </c>
    </row>
    <row r="327" customFormat="false" ht="15" hidden="false" customHeight="false" outlineLevel="0" collapsed="false">
      <c r="A327" s="326" t="s">
        <v>4220</v>
      </c>
      <c r="B327" s="316" t="n">
        <v>50</v>
      </c>
      <c r="C327" s="319" t="s">
        <v>4211</v>
      </c>
      <c r="D327" s="319" t="n">
        <v>0.5</v>
      </c>
      <c r="E327" s="319" t="n">
        <v>0.89</v>
      </c>
      <c r="F327" s="320" t="n">
        <v>12.46</v>
      </c>
      <c r="G327" s="321" t="s">
        <v>3838</v>
      </c>
      <c r="H327" s="295" t="n">
        <v>6</v>
      </c>
      <c r="I327" s="295" t="n">
        <v>1.55</v>
      </c>
      <c r="J327" s="295" t="n">
        <v>12.5</v>
      </c>
      <c r="K327" s="248" t="n">
        <f aca="false">VLOOKUP(J327,$S$5:$T$19,2,)</f>
        <v>0.96</v>
      </c>
      <c r="L327" s="248" t="n">
        <f aca="false">H327*I327*K327</f>
        <v>8.928</v>
      </c>
      <c r="M327" s="249" t="str">
        <f aca="false">VLOOKUP(J327,$S:$U,3,)</f>
        <v>1/2"</v>
      </c>
    </row>
    <row r="328" customFormat="false" ht="15" hidden="false" customHeight="false" outlineLevel="0" collapsed="false">
      <c r="A328" s="326"/>
      <c r="B328" s="316"/>
      <c r="C328" s="319"/>
      <c r="D328" s="319"/>
      <c r="E328" s="319"/>
      <c r="F328" s="320"/>
      <c r="G328" s="322" t="s">
        <v>3839</v>
      </c>
      <c r="H328" s="274" t="n">
        <v>6</v>
      </c>
      <c r="I328" s="274" t="n">
        <v>2.55</v>
      </c>
      <c r="J328" s="274" t="n">
        <v>12.5</v>
      </c>
      <c r="K328" s="177" t="n">
        <f aca="false">VLOOKUP(J328,$S$5:$T$19,2,)</f>
        <v>0.96</v>
      </c>
      <c r="L328" s="177" t="n">
        <f aca="false">H328*I328*K328</f>
        <v>14.688</v>
      </c>
      <c r="M328" s="184" t="str">
        <f aca="false">VLOOKUP(J328,$S:$U,3,)</f>
        <v>1/2"</v>
      </c>
    </row>
    <row r="329" customFormat="false" ht="15" hidden="false" customHeight="false" outlineLevel="0" collapsed="false">
      <c r="A329" s="326"/>
      <c r="B329" s="316"/>
      <c r="C329" s="319"/>
      <c r="D329" s="319"/>
      <c r="E329" s="319"/>
      <c r="F329" s="320"/>
      <c r="G329" s="322" t="s">
        <v>3840</v>
      </c>
      <c r="H329" s="274" t="n">
        <v>6</v>
      </c>
      <c r="I329" s="274" t="n">
        <v>4.45</v>
      </c>
      <c r="J329" s="274" t="n">
        <v>12.5</v>
      </c>
      <c r="K329" s="177" t="n">
        <f aca="false">VLOOKUP(J329,$S$5:$T$19,2,)</f>
        <v>0.96</v>
      </c>
      <c r="L329" s="177" t="n">
        <f aca="false">H329*I329*K329</f>
        <v>25.632</v>
      </c>
      <c r="M329" s="184" t="str">
        <f aca="false">VLOOKUP(J329,$S:$U,3,)</f>
        <v>1/2"</v>
      </c>
    </row>
    <row r="330" customFormat="false" ht="15" hidden="false" customHeight="false" outlineLevel="0" collapsed="false">
      <c r="A330" s="326"/>
      <c r="B330" s="316"/>
      <c r="C330" s="319"/>
      <c r="D330" s="319"/>
      <c r="E330" s="319"/>
      <c r="F330" s="320"/>
      <c r="G330" s="322" t="s">
        <v>3841</v>
      </c>
      <c r="H330" s="274" t="n">
        <v>6</v>
      </c>
      <c r="I330" s="274" t="n">
        <v>3.58</v>
      </c>
      <c r="J330" s="274" t="n">
        <v>12.5</v>
      </c>
      <c r="K330" s="177" t="n">
        <f aca="false">VLOOKUP(J330,$S$5:$T$19,2,)</f>
        <v>0.96</v>
      </c>
      <c r="L330" s="177" t="n">
        <f aca="false">H330*I330*K330</f>
        <v>20.6208</v>
      </c>
      <c r="M330" s="184" t="str">
        <f aca="false">VLOOKUP(J330,$S:$U,3,)</f>
        <v>1/2"</v>
      </c>
    </row>
    <row r="331" customFormat="false" ht="15" hidden="false" customHeight="false" outlineLevel="0" collapsed="false">
      <c r="A331" s="326"/>
      <c r="B331" s="316"/>
      <c r="C331" s="319"/>
      <c r="D331" s="319"/>
      <c r="E331" s="319"/>
      <c r="F331" s="320"/>
      <c r="G331" s="322" t="s">
        <v>3842</v>
      </c>
      <c r="H331" s="274" t="n">
        <v>59</v>
      </c>
      <c r="I331" s="274" t="n">
        <v>1.33</v>
      </c>
      <c r="J331" s="274" t="n">
        <v>6.3</v>
      </c>
      <c r="K331" s="177" t="n">
        <f aca="false">VLOOKUP(J331,$S$5:$T$19,2,)</f>
        <v>0.25</v>
      </c>
      <c r="L331" s="177" t="n">
        <f aca="false">H331*I331*K331</f>
        <v>19.6175</v>
      </c>
      <c r="M331" s="184" t="str">
        <f aca="false">VLOOKUP(J331,$S:$U,3,)</f>
        <v>1/4"</v>
      </c>
    </row>
    <row r="332" customFormat="false" ht="15" hidden="false" customHeight="false" outlineLevel="0" collapsed="false">
      <c r="A332" s="326"/>
      <c r="B332" s="316"/>
      <c r="C332" s="319"/>
      <c r="D332" s="319"/>
      <c r="E332" s="319"/>
      <c r="F332" s="320"/>
      <c r="G332" s="322" t="s">
        <v>3843</v>
      </c>
      <c r="H332" s="274" t="n">
        <v>59</v>
      </c>
      <c r="I332" s="274" t="n">
        <v>0.28</v>
      </c>
      <c r="J332" s="274" t="n">
        <v>6.3</v>
      </c>
      <c r="K332" s="177" t="n">
        <f aca="false">VLOOKUP(J332,$S$5:$T$19,2,)</f>
        <v>0.25</v>
      </c>
      <c r="L332" s="177" t="n">
        <f aca="false">H332*I332*K332</f>
        <v>4.13</v>
      </c>
      <c r="M332" s="184" t="str">
        <f aca="false">VLOOKUP(J332,$S:$U,3,)</f>
        <v>1/4"</v>
      </c>
    </row>
    <row r="333" customFormat="false" ht="15" hidden="false" customHeight="false" outlineLevel="0" collapsed="false">
      <c r="A333" s="326" t="s">
        <v>4220</v>
      </c>
      <c r="B333" s="316" t="n">
        <v>60</v>
      </c>
      <c r="C333" s="319" t="s">
        <v>4211</v>
      </c>
      <c r="D333" s="319" t="n">
        <v>0.5</v>
      </c>
      <c r="E333" s="319" t="n">
        <v>0.89</v>
      </c>
      <c r="F333" s="320" t="n">
        <v>12.46</v>
      </c>
      <c r="G333" s="321" t="s">
        <v>3838</v>
      </c>
      <c r="H333" s="295" t="n">
        <v>6</v>
      </c>
      <c r="I333" s="295" t="n">
        <v>1.55</v>
      </c>
      <c r="J333" s="295" t="n">
        <v>12.5</v>
      </c>
      <c r="K333" s="248" t="n">
        <f aca="false">VLOOKUP(J333,$S$5:$T$19,2,)</f>
        <v>0.96</v>
      </c>
      <c r="L333" s="248" t="n">
        <f aca="false">H333*I333*K333</f>
        <v>8.928</v>
      </c>
      <c r="M333" s="249" t="str">
        <f aca="false">VLOOKUP(J333,$S:$U,3,)</f>
        <v>1/2"</v>
      </c>
    </row>
    <row r="334" customFormat="false" ht="15" hidden="false" customHeight="false" outlineLevel="0" collapsed="false">
      <c r="A334" s="326"/>
      <c r="B334" s="316"/>
      <c r="C334" s="319"/>
      <c r="D334" s="319"/>
      <c r="E334" s="319"/>
      <c r="F334" s="320"/>
      <c r="G334" s="322" t="s">
        <v>3839</v>
      </c>
      <c r="H334" s="274" t="n">
        <v>6</v>
      </c>
      <c r="I334" s="274" t="n">
        <v>2.55</v>
      </c>
      <c r="J334" s="274" t="n">
        <v>12.5</v>
      </c>
      <c r="K334" s="177" t="n">
        <f aca="false">VLOOKUP(J334,$S$5:$T$19,2,)</f>
        <v>0.96</v>
      </c>
      <c r="L334" s="177" t="n">
        <f aca="false">H334*I334*K334</f>
        <v>14.688</v>
      </c>
      <c r="M334" s="184" t="str">
        <f aca="false">VLOOKUP(J334,$S:$U,3,)</f>
        <v>1/2"</v>
      </c>
    </row>
    <row r="335" customFormat="false" ht="15" hidden="false" customHeight="false" outlineLevel="0" collapsed="false">
      <c r="A335" s="326"/>
      <c r="B335" s="316"/>
      <c r="C335" s="319"/>
      <c r="D335" s="319"/>
      <c r="E335" s="319"/>
      <c r="F335" s="320"/>
      <c r="G335" s="322" t="s">
        <v>3840</v>
      </c>
      <c r="H335" s="274" t="n">
        <v>6</v>
      </c>
      <c r="I335" s="274" t="n">
        <v>4.45</v>
      </c>
      <c r="J335" s="274" t="n">
        <v>12.5</v>
      </c>
      <c r="K335" s="177" t="n">
        <f aca="false">VLOOKUP(J335,$S$5:$T$19,2,)</f>
        <v>0.96</v>
      </c>
      <c r="L335" s="177" t="n">
        <f aca="false">H335*I335*K335</f>
        <v>25.632</v>
      </c>
      <c r="M335" s="184" t="str">
        <f aca="false">VLOOKUP(J335,$S:$U,3,)</f>
        <v>1/2"</v>
      </c>
    </row>
    <row r="336" customFormat="false" ht="15" hidden="false" customHeight="false" outlineLevel="0" collapsed="false">
      <c r="A336" s="326"/>
      <c r="B336" s="316"/>
      <c r="C336" s="319"/>
      <c r="D336" s="319"/>
      <c r="E336" s="319"/>
      <c r="F336" s="320"/>
      <c r="G336" s="322" t="s">
        <v>3841</v>
      </c>
      <c r="H336" s="274" t="n">
        <v>6</v>
      </c>
      <c r="I336" s="274" t="n">
        <v>3.58</v>
      </c>
      <c r="J336" s="274" t="n">
        <v>12.5</v>
      </c>
      <c r="K336" s="177" t="n">
        <f aca="false">VLOOKUP(J336,$S$5:$T$19,2,)</f>
        <v>0.96</v>
      </c>
      <c r="L336" s="177" t="n">
        <f aca="false">H336*I336*K336</f>
        <v>20.6208</v>
      </c>
      <c r="M336" s="184" t="str">
        <f aca="false">VLOOKUP(J336,$S:$U,3,)</f>
        <v>1/2"</v>
      </c>
    </row>
    <row r="337" customFormat="false" ht="15" hidden="false" customHeight="false" outlineLevel="0" collapsed="false">
      <c r="A337" s="326"/>
      <c r="B337" s="316"/>
      <c r="C337" s="319"/>
      <c r="D337" s="319"/>
      <c r="E337" s="319"/>
      <c r="F337" s="320"/>
      <c r="G337" s="322" t="s">
        <v>3842</v>
      </c>
      <c r="H337" s="274" t="n">
        <v>59</v>
      </c>
      <c r="I337" s="274" t="n">
        <v>1.33</v>
      </c>
      <c r="J337" s="274" t="n">
        <v>6.3</v>
      </c>
      <c r="K337" s="177" t="n">
        <f aca="false">VLOOKUP(J337,$S$5:$T$19,2,)</f>
        <v>0.25</v>
      </c>
      <c r="L337" s="177" t="n">
        <f aca="false">H337*I337*K337</f>
        <v>19.6175</v>
      </c>
      <c r="M337" s="184" t="str">
        <f aca="false">VLOOKUP(J337,$S:$U,3,)</f>
        <v>1/4"</v>
      </c>
    </row>
    <row r="338" customFormat="false" ht="15" hidden="false" customHeight="false" outlineLevel="0" collapsed="false">
      <c r="A338" s="326"/>
      <c r="B338" s="316"/>
      <c r="C338" s="319"/>
      <c r="D338" s="319"/>
      <c r="E338" s="319"/>
      <c r="F338" s="320"/>
      <c r="G338" s="322" t="s">
        <v>3843</v>
      </c>
      <c r="H338" s="274" t="n">
        <v>59</v>
      </c>
      <c r="I338" s="274" t="n">
        <v>0.28</v>
      </c>
      <c r="J338" s="274" t="n">
        <v>6.3</v>
      </c>
      <c r="K338" s="177" t="n">
        <f aca="false">VLOOKUP(J338,$S$5:$T$19,2,)</f>
        <v>0.25</v>
      </c>
      <c r="L338" s="177" t="n">
        <f aca="false">H338*I338*K338</f>
        <v>4.13</v>
      </c>
      <c r="M338" s="184" t="str">
        <f aca="false">VLOOKUP(J338,$S:$U,3,)</f>
        <v>1/4"</v>
      </c>
    </row>
    <row r="339" customFormat="false" ht="15" hidden="false" customHeight="false" outlineLevel="0" collapsed="false">
      <c r="A339" s="326" t="s">
        <v>4220</v>
      </c>
      <c r="B339" s="316" t="n">
        <v>64</v>
      </c>
      <c r="C339" s="319" t="s">
        <v>4211</v>
      </c>
      <c r="D339" s="319" t="n">
        <v>0.5</v>
      </c>
      <c r="E339" s="319" t="n">
        <v>0.89</v>
      </c>
      <c r="F339" s="320" t="n">
        <v>12.46</v>
      </c>
      <c r="G339" s="321" t="s">
        <v>3838</v>
      </c>
      <c r="H339" s="295" t="n">
        <v>6</v>
      </c>
      <c r="I339" s="295" t="n">
        <v>1.55</v>
      </c>
      <c r="J339" s="295" t="n">
        <v>12.5</v>
      </c>
      <c r="K339" s="248" t="n">
        <f aca="false">VLOOKUP(J339,$S$5:$T$19,2,)</f>
        <v>0.96</v>
      </c>
      <c r="L339" s="248" t="n">
        <f aca="false">H339*I339*K339</f>
        <v>8.928</v>
      </c>
      <c r="M339" s="249" t="str">
        <f aca="false">VLOOKUP(J339,$S:$U,3,)</f>
        <v>1/2"</v>
      </c>
    </row>
    <row r="340" customFormat="false" ht="15" hidden="false" customHeight="false" outlineLevel="0" collapsed="false">
      <c r="A340" s="326"/>
      <c r="B340" s="316"/>
      <c r="C340" s="319"/>
      <c r="D340" s="319"/>
      <c r="E340" s="319"/>
      <c r="F340" s="320"/>
      <c r="G340" s="322" t="s">
        <v>3839</v>
      </c>
      <c r="H340" s="274" t="n">
        <v>6</v>
      </c>
      <c r="I340" s="274" t="n">
        <v>2.55</v>
      </c>
      <c r="J340" s="274" t="n">
        <v>12.5</v>
      </c>
      <c r="K340" s="177" t="n">
        <f aca="false">VLOOKUP(J340,$S$5:$T$19,2,)</f>
        <v>0.96</v>
      </c>
      <c r="L340" s="177" t="n">
        <f aca="false">H340*I340*K340</f>
        <v>14.688</v>
      </c>
      <c r="M340" s="184" t="str">
        <f aca="false">VLOOKUP(J340,$S:$U,3,)</f>
        <v>1/2"</v>
      </c>
    </row>
    <row r="341" customFormat="false" ht="15" hidden="false" customHeight="false" outlineLevel="0" collapsed="false">
      <c r="A341" s="326"/>
      <c r="B341" s="316"/>
      <c r="C341" s="319"/>
      <c r="D341" s="319"/>
      <c r="E341" s="319"/>
      <c r="F341" s="320"/>
      <c r="G341" s="322" t="s">
        <v>3840</v>
      </c>
      <c r="H341" s="274" t="n">
        <v>6</v>
      </c>
      <c r="I341" s="274" t="n">
        <v>4.45</v>
      </c>
      <c r="J341" s="274" t="n">
        <v>12.5</v>
      </c>
      <c r="K341" s="177" t="n">
        <f aca="false">VLOOKUP(J341,$S$5:$T$19,2,)</f>
        <v>0.96</v>
      </c>
      <c r="L341" s="177" t="n">
        <f aca="false">H341*I341*K341</f>
        <v>25.632</v>
      </c>
      <c r="M341" s="184" t="str">
        <f aca="false">VLOOKUP(J341,$S:$U,3,)</f>
        <v>1/2"</v>
      </c>
    </row>
    <row r="342" customFormat="false" ht="15" hidden="false" customHeight="false" outlineLevel="0" collapsed="false">
      <c r="A342" s="326"/>
      <c r="B342" s="316"/>
      <c r="C342" s="319"/>
      <c r="D342" s="319"/>
      <c r="E342" s="319"/>
      <c r="F342" s="320"/>
      <c r="G342" s="322" t="s">
        <v>3841</v>
      </c>
      <c r="H342" s="274" t="n">
        <v>6</v>
      </c>
      <c r="I342" s="274" t="n">
        <v>3.58</v>
      </c>
      <c r="J342" s="274" t="n">
        <v>12.5</v>
      </c>
      <c r="K342" s="177" t="n">
        <f aca="false">VLOOKUP(J342,$S$5:$T$19,2,)</f>
        <v>0.96</v>
      </c>
      <c r="L342" s="177" t="n">
        <f aca="false">H342*I342*K342</f>
        <v>20.6208</v>
      </c>
      <c r="M342" s="184" t="str">
        <f aca="false">VLOOKUP(J342,$S:$U,3,)</f>
        <v>1/2"</v>
      </c>
    </row>
    <row r="343" customFormat="false" ht="15" hidden="false" customHeight="false" outlineLevel="0" collapsed="false">
      <c r="A343" s="326"/>
      <c r="B343" s="316"/>
      <c r="C343" s="319"/>
      <c r="D343" s="319"/>
      <c r="E343" s="319"/>
      <c r="F343" s="320"/>
      <c r="G343" s="322" t="s">
        <v>3842</v>
      </c>
      <c r="H343" s="274" t="n">
        <v>59</v>
      </c>
      <c r="I343" s="274" t="n">
        <v>1.33</v>
      </c>
      <c r="J343" s="274" t="n">
        <v>6.3</v>
      </c>
      <c r="K343" s="177" t="n">
        <f aca="false">VLOOKUP(J343,$S$5:$T$19,2,)</f>
        <v>0.25</v>
      </c>
      <c r="L343" s="177" t="n">
        <f aca="false">H343*I343*K343</f>
        <v>19.6175</v>
      </c>
      <c r="M343" s="184" t="str">
        <f aca="false">VLOOKUP(J343,$S:$U,3,)</f>
        <v>1/4"</v>
      </c>
    </row>
    <row r="344" customFormat="false" ht="15" hidden="false" customHeight="false" outlineLevel="0" collapsed="false">
      <c r="A344" s="326"/>
      <c r="B344" s="316"/>
      <c r="C344" s="319"/>
      <c r="D344" s="319"/>
      <c r="E344" s="319"/>
      <c r="F344" s="320"/>
      <c r="G344" s="322" t="s">
        <v>3843</v>
      </c>
      <c r="H344" s="274" t="n">
        <v>59</v>
      </c>
      <c r="I344" s="274" t="n">
        <v>0.28</v>
      </c>
      <c r="J344" s="274" t="n">
        <v>6.3</v>
      </c>
      <c r="K344" s="177" t="n">
        <f aca="false">VLOOKUP(J344,$S$5:$T$19,2,)</f>
        <v>0.25</v>
      </c>
      <c r="L344" s="177" t="n">
        <f aca="false">H344*I344*K344</f>
        <v>4.13</v>
      </c>
      <c r="M344" s="184" t="str">
        <f aca="false">VLOOKUP(J344,$S:$U,3,)</f>
        <v>1/4"</v>
      </c>
    </row>
    <row r="345" customFormat="false" ht="15" hidden="false" customHeight="false" outlineLevel="0" collapsed="false">
      <c r="A345" s="326" t="s">
        <v>4220</v>
      </c>
      <c r="B345" s="316" t="n">
        <v>65</v>
      </c>
      <c r="C345" s="319" t="s">
        <v>4211</v>
      </c>
      <c r="D345" s="319" t="n">
        <v>0.5</v>
      </c>
      <c r="E345" s="319" t="n">
        <v>0.89</v>
      </c>
      <c r="F345" s="320" t="n">
        <v>12.46</v>
      </c>
      <c r="G345" s="321" t="s">
        <v>3838</v>
      </c>
      <c r="H345" s="295" t="n">
        <v>6</v>
      </c>
      <c r="I345" s="295" t="n">
        <v>1.55</v>
      </c>
      <c r="J345" s="295" t="n">
        <v>12.5</v>
      </c>
      <c r="K345" s="248" t="n">
        <f aca="false">VLOOKUP(J345,$S$5:$T$19,2,)</f>
        <v>0.96</v>
      </c>
      <c r="L345" s="248" t="n">
        <f aca="false">H345*I345*K345</f>
        <v>8.928</v>
      </c>
      <c r="M345" s="249" t="str">
        <f aca="false">VLOOKUP(J345,$S:$U,3,)</f>
        <v>1/2"</v>
      </c>
    </row>
    <row r="346" customFormat="false" ht="15" hidden="false" customHeight="false" outlineLevel="0" collapsed="false">
      <c r="A346" s="326"/>
      <c r="B346" s="316"/>
      <c r="C346" s="319"/>
      <c r="D346" s="319"/>
      <c r="E346" s="319"/>
      <c r="F346" s="320"/>
      <c r="G346" s="322" t="s">
        <v>3839</v>
      </c>
      <c r="H346" s="274" t="n">
        <v>6</v>
      </c>
      <c r="I346" s="274" t="n">
        <v>2.55</v>
      </c>
      <c r="J346" s="274" t="n">
        <v>12.5</v>
      </c>
      <c r="K346" s="177" t="n">
        <f aca="false">VLOOKUP(J346,$S$5:$T$19,2,)</f>
        <v>0.96</v>
      </c>
      <c r="L346" s="177" t="n">
        <f aca="false">H346*I346*K346</f>
        <v>14.688</v>
      </c>
      <c r="M346" s="184" t="str">
        <f aca="false">VLOOKUP(J346,$S:$U,3,)</f>
        <v>1/2"</v>
      </c>
    </row>
    <row r="347" customFormat="false" ht="15" hidden="false" customHeight="false" outlineLevel="0" collapsed="false">
      <c r="A347" s="326"/>
      <c r="B347" s="316"/>
      <c r="C347" s="319"/>
      <c r="D347" s="319"/>
      <c r="E347" s="319"/>
      <c r="F347" s="320"/>
      <c r="G347" s="322" t="s">
        <v>3840</v>
      </c>
      <c r="H347" s="274" t="n">
        <v>6</v>
      </c>
      <c r="I347" s="274" t="n">
        <v>4.45</v>
      </c>
      <c r="J347" s="274" t="n">
        <v>12.5</v>
      </c>
      <c r="K347" s="177" t="n">
        <f aca="false">VLOOKUP(J347,$S$5:$T$19,2,)</f>
        <v>0.96</v>
      </c>
      <c r="L347" s="177" t="n">
        <f aca="false">H347*I347*K347</f>
        <v>25.632</v>
      </c>
      <c r="M347" s="184" t="str">
        <f aca="false">VLOOKUP(J347,$S:$U,3,)</f>
        <v>1/2"</v>
      </c>
    </row>
    <row r="348" customFormat="false" ht="15" hidden="false" customHeight="false" outlineLevel="0" collapsed="false">
      <c r="A348" s="326"/>
      <c r="B348" s="316"/>
      <c r="C348" s="319"/>
      <c r="D348" s="319"/>
      <c r="E348" s="319"/>
      <c r="F348" s="320"/>
      <c r="G348" s="322" t="s">
        <v>3841</v>
      </c>
      <c r="H348" s="274" t="n">
        <v>6</v>
      </c>
      <c r="I348" s="274" t="n">
        <v>3.58</v>
      </c>
      <c r="J348" s="274" t="n">
        <v>12.5</v>
      </c>
      <c r="K348" s="177" t="n">
        <f aca="false">VLOOKUP(J348,$S$5:$T$19,2,)</f>
        <v>0.96</v>
      </c>
      <c r="L348" s="177" t="n">
        <f aca="false">H348*I348*K348</f>
        <v>20.6208</v>
      </c>
      <c r="M348" s="184" t="str">
        <f aca="false">VLOOKUP(J348,$S:$U,3,)</f>
        <v>1/2"</v>
      </c>
    </row>
    <row r="349" customFormat="false" ht="15" hidden="false" customHeight="false" outlineLevel="0" collapsed="false">
      <c r="A349" s="326"/>
      <c r="B349" s="316"/>
      <c r="C349" s="319"/>
      <c r="D349" s="319"/>
      <c r="E349" s="319"/>
      <c r="F349" s="320"/>
      <c r="G349" s="322" t="s">
        <v>3842</v>
      </c>
      <c r="H349" s="274" t="n">
        <v>59</v>
      </c>
      <c r="I349" s="274" t="n">
        <v>1.33</v>
      </c>
      <c r="J349" s="274" t="n">
        <v>6.3</v>
      </c>
      <c r="K349" s="177" t="n">
        <f aca="false">VLOOKUP(J349,$S$5:$T$19,2,)</f>
        <v>0.25</v>
      </c>
      <c r="L349" s="177" t="n">
        <f aca="false">H349*I349*K349</f>
        <v>19.6175</v>
      </c>
      <c r="M349" s="184" t="str">
        <f aca="false">VLOOKUP(J349,$S:$U,3,)</f>
        <v>1/4"</v>
      </c>
    </row>
    <row r="350" customFormat="false" ht="15" hidden="false" customHeight="false" outlineLevel="0" collapsed="false">
      <c r="A350" s="326"/>
      <c r="B350" s="316"/>
      <c r="C350" s="319"/>
      <c r="D350" s="319"/>
      <c r="E350" s="319"/>
      <c r="F350" s="320"/>
      <c r="G350" s="322" t="s">
        <v>3843</v>
      </c>
      <c r="H350" s="274" t="n">
        <v>59</v>
      </c>
      <c r="I350" s="274" t="n">
        <v>0.28</v>
      </c>
      <c r="J350" s="274" t="n">
        <v>6.3</v>
      </c>
      <c r="K350" s="177" t="n">
        <f aca="false">VLOOKUP(J350,$S$5:$T$19,2,)</f>
        <v>0.25</v>
      </c>
      <c r="L350" s="177" t="n">
        <f aca="false">H350*I350*K350</f>
        <v>4.13</v>
      </c>
      <c r="M350" s="184" t="str">
        <f aca="false">VLOOKUP(J350,$S:$U,3,)</f>
        <v>1/4"</v>
      </c>
    </row>
    <row r="351" customFormat="false" ht="15" hidden="false" customHeight="false" outlineLevel="0" collapsed="false">
      <c r="A351" s="326" t="s">
        <v>4220</v>
      </c>
      <c r="B351" s="316" t="s">
        <v>3904</v>
      </c>
      <c r="C351" s="319" t="s">
        <v>4211</v>
      </c>
      <c r="D351" s="319" t="n">
        <v>0.5</v>
      </c>
      <c r="E351" s="319" t="n">
        <v>0.89</v>
      </c>
      <c r="F351" s="320" t="n">
        <v>12.46</v>
      </c>
      <c r="G351" s="321" t="s">
        <v>3838</v>
      </c>
      <c r="H351" s="295" t="n">
        <v>6</v>
      </c>
      <c r="I351" s="295" t="n">
        <v>1.55</v>
      </c>
      <c r="J351" s="295" t="n">
        <v>12.5</v>
      </c>
      <c r="K351" s="248" t="n">
        <f aca="false">VLOOKUP(J351,$S$5:$T$19,2,)</f>
        <v>0.96</v>
      </c>
      <c r="L351" s="248" t="n">
        <f aca="false">H351*I351*K351</f>
        <v>8.928</v>
      </c>
      <c r="M351" s="249" t="str">
        <f aca="false">VLOOKUP(J351,$S:$U,3,)</f>
        <v>1/2"</v>
      </c>
    </row>
    <row r="352" customFormat="false" ht="15" hidden="false" customHeight="false" outlineLevel="0" collapsed="false">
      <c r="A352" s="326"/>
      <c r="B352" s="316"/>
      <c r="C352" s="319"/>
      <c r="D352" s="319"/>
      <c r="E352" s="319"/>
      <c r="F352" s="320"/>
      <c r="G352" s="322" t="s">
        <v>3839</v>
      </c>
      <c r="H352" s="274" t="n">
        <v>6</v>
      </c>
      <c r="I352" s="274" t="n">
        <v>2.55</v>
      </c>
      <c r="J352" s="274" t="n">
        <v>12.5</v>
      </c>
      <c r="K352" s="177" t="n">
        <f aca="false">VLOOKUP(J352,$S$5:$T$19,2,)</f>
        <v>0.96</v>
      </c>
      <c r="L352" s="177" t="n">
        <f aca="false">H352*I352*K352</f>
        <v>14.688</v>
      </c>
      <c r="M352" s="184" t="str">
        <f aca="false">VLOOKUP(J352,$S:$U,3,)</f>
        <v>1/2"</v>
      </c>
    </row>
    <row r="353" customFormat="false" ht="15" hidden="false" customHeight="false" outlineLevel="0" collapsed="false">
      <c r="A353" s="326"/>
      <c r="B353" s="316"/>
      <c r="C353" s="319"/>
      <c r="D353" s="319"/>
      <c r="E353" s="319"/>
      <c r="F353" s="320"/>
      <c r="G353" s="322" t="s">
        <v>3840</v>
      </c>
      <c r="H353" s="274" t="n">
        <v>6</v>
      </c>
      <c r="I353" s="274" t="n">
        <v>4.45</v>
      </c>
      <c r="J353" s="274" t="n">
        <v>12.5</v>
      </c>
      <c r="K353" s="177" t="n">
        <f aca="false">VLOOKUP(J353,$S$5:$T$19,2,)</f>
        <v>0.96</v>
      </c>
      <c r="L353" s="177" t="n">
        <f aca="false">H353*I353*K353</f>
        <v>25.632</v>
      </c>
      <c r="M353" s="184" t="str">
        <f aca="false">VLOOKUP(J353,$S:$U,3,)</f>
        <v>1/2"</v>
      </c>
    </row>
    <row r="354" customFormat="false" ht="15" hidden="false" customHeight="false" outlineLevel="0" collapsed="false">
      <c r="A354" s="326"/>
      <c r="B354" s="316"/>
      <c r="C354" s="319"/>
      <c r="D354" s="319"/>
      <c r="E354" s="319"/>
      <c r="F354" s="320"/>
      <c r="G354" s="322" t="s">
        <v>3841</v>
      </c>
      <c r="H354" s="274" t="n">
        <v>6</v>
      </c>
      <c r="I354" s="274" t="n">
        <v>3.58</v>
      </c>
      <c r="J354" s="274" t="n">
        <v>12.5</v>
      </c>
      <c r="K354" s="177" t="n">
        <f aca="false">VLOOKUP(J354,$S$5:$T$19,2,)</f>
        <v>0.96</v>
      </c>
      <c r="L354" s="177" t="n">
        <f aca="false">H354*I354*K354</f>
        <v>20.6208</v>
      </c>
      <c r="M354" s="184" t="str">
        <f aca="false">VLOOKUP(J354,$S:$U,3,)</f>
        <v>1/2"</v>
      </c>
    </row>
    <row r="355" customFormat="false" ht="15" hidden="false" customHeight="false" outlineLevel="0" collapsed="false">
      <c r="A355" s="326"/>
      <c r="B355" s="316"/>
      <c r="C355" s="319"/>
      <c r="D355" s="319"/>
      <c r="E355" s="319"/>
      <c r="F355" s="320"/>
      <c r="G355" s="322" t="s">
        <v>3842</v>
      </c>
      <c r="H355" s="274" t="n">
        <v>59</v>
      </c>
      <c r="I355" s="274" t="n">
        <v>1.33</v>
      </c>
      <c r="J355" s="274" t="n">
        <v>6.3</v>
      </c>
      <c r="K355" s="177" t="n">
        <f aca="false">VLOOKUP(J355,$S$5:$T$19,2,)</f>
        <v>0.25</v>
      </c>
      <c r="L355" s="177" t="n">
        <f aca="false">H355*I355*K355</f>
        <v>19.6175</v>
      </c>
      <c r="M355" s="184" t="str">
        <f aca="false">VLOOKUP(J355,$S:$U,3,)</f>
        <v>1/4"</v>
      </c>
    </row>
    <row r="356" customFormat="false" ht="15" hidden="false" customHeight="false" outlineLevel="0" collapsed="false">
      <c r="A356" s="326"/>
      <c r="B356" s="316"/>
      <c r="C356" s="319"/>
      <c r="D356" s="319"/>
      <c r="E356" s="319"/>
      <c r="F356" s="320"/>
      <c r="G356" s="322" t="s">
        <v>3843</v>
      </c>
      <c r="H356" s="274" t="n">
        <v>59</v>
      </c>
      <c r="I356" s="274" t="n">
        <v>0.28</v>
      </c>
      <c r="J356" s="274" t="n">
        <v>6.3</v>
      </c>
      <c r="K356" s="177" t="n">
        <f aca="false">VLOOKUP(J356,$S$5:$T$19,2,)</f>
        <v>0.25</v>
      </c>
      <c r="L356" s="177" t="n">
        <f aca="false">H356*I356*K356</f>
        <v>4.13</v>
      </c>
      <c r="M356" s="184" t="str">
        <f aca="false">VLOOKUP(J356,$S:$U,3,)</f>
        <v>1/4"</v>
      </c>
    </row>
    <row r="357" customFormat="false" ht="15" hidden="false" customHeight="false" outlineLevel="0" collapsed="false">
      <c r="A357" s="326" t="s">
        <v>4220</v>
      </c>
      <c r="B357" s="316" t="n">
        <v>51</v>
      </c>
      <c r="C357" s="319" t="s">
        <v>4221</v>
      </c>
      <c r="D357" s="319" t="n">
        <v>0.4</v>
      </c>
      <c r="E357" s="319" t="n">
        <v>0.85</v>
      </c>
      <c r="F357" s="320" t="n">
        <v>8.48</v>
      </c>
      <c r="G357" s="321" t="s">
        <v>3838</v>
      </c>
      <c r="H357" s="295" t="n">
        <v>8</v>
      </c>
      <c r="I357" s="295" t="n">
        <v>1.1</v>
      </c>
      <c r="J357" s="295" t="n">
        <v>12.5</v>
      </c>
      <c r="K357" s="248" t="n">
        <f aca="false">VLOOKUP(J357,$S$5:$T$19,2,)</f>
        <v>0.96</v>
      </c>
      <c r="L357" s="248" t="n">
        <f aca="false">H357*I357*K357</f>
        <v>8.448</v>
      </c>
      <c r="M357" s="249" t="str">
        <f aca="false">VLOOKUP(J357,$S:$U,3,)</f>
        <v>1/2"</v>
      </c>
    </row>
    <row r="358" customFormat="false" ht="15" hidden="false" customHeight="false" outlineLevel="0" collapsed="false">
      <c r="A358" s="326"/>
      <c r="B358" s="316"/>
      <c r="C358" s="319"/>
      <c r="D358" s="319"/>
      <c r="E358" s="319"/>
      <c r="F358" s="320"/>
      <c r="G358" s="322" t="s">
        <v>3839</v>
      </c>
      <c r="H358" s="274" t="n">
        <v>8</v>
      </c>
      <c r="I358" s="274" t="n">
        <v>2.15</v>
      </c>
      <c r="J358" s="274" t="n">
        <v>12.5</v>
      </c>
      <c r="K358" s="177" t="n">
        <f aca="false">VLOOKUP(J358,$S$5:$T$19,2,)</f>
        <v>0.96</v>
      </c>
      <c r="L358" s="177" t="n">
        <f aca="false">H358*I358*K358</f>
        <v>16.512</v>
      </c>
      <c r="M358" s="184" t="str">
        <f aca="false">VLOOKUP(J358,$S:$U,3,)</f>
        <v>1/2"</v>
      </c>
    </row>
    <row r="359" customFormat="false" ht="15" hidden="false" customHeight="false" outlineLevel="0" collapsed="false">
      <c r="A359" s="326"/>
      <c r="B359" s="316"/>
      <c r="C359" s="319"/>
      <c r="D359" s="319"/>
      <c r="E359" s="319"/>
      <c r="F359" s="320"/>
      <c r="G359" s="322" t="s">
        <v>3840</v>
      </c>
      <c r="H359" s="274" t="n">
        <v>8</v>
      </c>
      <c r="I359" s="274" t="n">
        <v>3.75</v>
      </c>
      <c r="J359" s="274" t="n">
        <v>12.5</v>
      </c>
      <c r="K359" s="177" t="n">
        <f aca="false">VLOOKUP(J359,$S$5:$T$19,2,)</f>
        <v>0.96</v>
      </c>
      <c r="L359" s="177" t="n">
        <f aca="false">H359*I359*K359</f>
        <v>28.8</v>
      </c>
      <c r="M359" s="184" t="str">
        <f aca="false">VLOOKUP(J359,$S:$U,3,)</f>
        <v>1/2"</v>
      </c>
    </row>
    <row r="360" customFormat="false" ht="15" hidden="false" customHeight="false" outlineLevel="0" collapsed="false">
      <c r="A360" s="326"/>
      <c r="B360" s="316"/>
      <c r="C360" s="319"/>
      <c r="D360" s="319"/>
      <c r="E360" s="319"/>
      <c r="F360" s="320"/>
      <c r="G360" s="322" t="s">
        <v>3841</v>
      </c>
      <c r="H360" s="274" t="n">
        <v>35</v>
      </c>
      <c r="I360" s="274" t="n">
        <v>1.53</v>
      </c>
      <c r="J360" s="274" t="n">
        <v>6.3</v>
      </c>
      <c r="K360" s="177" t="n">
        <f aca="false">VLOOKUP(J360,$S$5:$T$19,2,)</f>
        <v>0.25</v>
      </c>
      <c r="L360" s="177" t="n">
        <f aca="false">H360*I360*K360</f>
        <v>13.3875</v>
      </c>
      <c r="M360" s="184" t="str">
        <f aca="false">VLOOKUP(J360,$S:$U,3,)</f>
        <v>1/4"</v>
      </c>
    </row>
    <row r="361" customFormat="false" ht="15" hidden="false" customHeight="false" outlineLevel="0" collapsed="false">
      <c r="A361" s="326"/>
      <c r="B361" s="316"/>
      <c r="C361" s="319"/>
      <c r="D361" s="319"/>
      <c r="E361" s="319"/>
      <c r="F361" s="320"/>
      <c r="G361" s="322" t="s">
        <v>3842</v>
      </c>
      <c r="H361" s="274" t="n">
        <v>35</v>
      </c>
      <c r="I361" s="274" t="n">
        <v>0.48</v>
      </c>
      <c r="J361" s="274" t="n">
        <v>6.3</v>
      </c>
      <c r="K361" s="177" t="n">
        <f aca="false">VLOOKUP(J361,$S$5:$T$19,2,)</f>
        <v>0.25</v>
      </c>
      <c r="L361" s="177" t="n">
        <f aca="false">H361*I361*K361</f>
        <v>4.2</v>
      </c>
      <c r="M361" s="184" t="str">
        <f aca="false">VLOOKUP(J361,$S:$U,3,)</f>
        <v>1/4"</v>
      </c>
    </row>
    <row r="362" customFormat="false" ht="15" hidden="false" customHeight="false" outlineLevel="0" collapsed="false">
      <c r="A362" s="326" t="s">
        <v>4220</v>
      </c>
      <c r="B362" s="316" t="n">
        <v>61</v>
      </c>
      <c r="C362" s="319" t="s">
        <v>4221</v>
      </c>
      <c r="D362" s="319" t="n">
        <v>0.4</v>
      </c>
      <c r="E362" s="319" t="n">
        <v>0.85</v>
      </c>
      <c r="F362" s="320" t="n">
        <v>8.48</v>
      </c>
      <c r="G362" s="321" t="s">
        <v>3838</v>
      </c>
      <c r="H362" s="295" t="n">
        <v>8</v>
      </c>
      <c r="I362" s="295" t="n">
        <v>1.1</v>
      </c>
      <c r="J362" s="295" t="n">
        <v>12.5</v>
      </c>
      <c r="K362" s="248" t="n">
        <f aca="false">VLOOKUP(J362,$S$5:$T$19,2,)</f>
        <v>0.96</v>
      </c>
      <c r="L362" s="248" t="n">
        <f aca="false">H362*I362*K362</f>
        <v>8.448</v>
      </c>
      <c r="M362" s="249" t="str">
        <f aca="false">VLOOKUP(J362,$S:$U,3,)</f>
        <v>1/2"</v>
      </c>
    </row>
    <row r="363" customFormat="false" ht="15" hidden="false" customHeight="false" outlineLevel="0" collapsed="false">
      <c r="A363" s="326"/>
      <c r="B363" s="316"/>
      <c r="C363" s="319"/>
      <c r="D363" s="319"/>
      <c r="E363" s="319"/>
      <c r="F363" s="320"/>
      <c r="G363" s="322" t="s">
        <v>3839</v>
      </c>
      <c r="H363" s="274" t="n">
        <v>8</v>
      </c>
      <c r="I363" s="274" t="n">
        <v>2.15</v>
      </c>
      <c r="J363" s="274" t="n">
        <v>12.5</v>
      </c>
      <c r="K363" s="177" t="n">
        <f aca="false">VLOOKUP(J363,$S$5:$T$19,2,)</f>
        <v>0.96</v>
      </c>
      <c r="L363" s="177" t="n">
        <f aca="false">H363*I363*K363</f>
        <v>16.512</v>
      </c>
      <c r="M363" s="184" t="str">
        <f aca="false">VLOOKUP(J363,$S:$U,3,)</f>
        <v>1/2"</v>
      </c>
    </row>
    <row r="364" customFormat="false" ht="15" hidden="false" customHeight="false" outlineLevel="0" collapsed="false">
      <c r="A364" s="326"/>
      <c r="B364" s="316"/>
      <c r="C364" s="319"/>
      <c r="D364" s="319"/>
      <c r="E364" s="319"/>
      <c r="F364" s="320"/>
      <c r="G364" s="322" t="s">
        <v>3840</v>
      </c>
      <c r="H364" s="274" t="n">
        <v>8</v>
      </c>
      <c r="I364" s="274" t="n">
        <v>3.75</v>
      </c>
      <c r="J364" s="274" t="n">
        <v>12.5</v>
      </c>
      <c r="K364" s="177" t="n">
        <f aca="false">VLOOKUP(J364,$S$5:$T$19,2,)</f>
        <v>0.96</v>
      </c>
      <c r="L364" s="177" t="n">
        <f aca="false">H364*I364*K364</f>
        <v>28.8</v>
      </c>
      <c r="M364" s="184" t="str">
        <f aca="false">VLOOKUP(J364,$S:$U,3,)</f>
        <v>1/2"</v>
      </c>
    </row>
    <row r="365" customFormat="false" ht="15" hidden="false" customHeight="false" outlineLevel="0" collapsed="false">
      <c r="A365" s="326"/>
      <c r="B365" s="316"/>
      <c r="C365" s="319"/>
      <c r="D365" s="319"/>
      <c r="E365" s="319"/>
      <c r="F365" s="320"/>
      <c r="G365" s="322" t="s">
        <v>3841</v>
      </c>
      <c r="H365" s="274" t="n">
        <v>35</v>
      </c>
      <c r="I365" s="274" t="n">
        <v>1.53</v>
      </c>
      <c r="J365" s="274" t="n">
        <v>6.3</v>
      </c>
      <c r="K365" s="177" t="n">
        <f aca="false">VLOOKUP(J365,$S$5:$T$19,2,)</f>
        <v>0.25</v>
      </c>
      <c r="L365" s="177" t="n">
        <f aca="false">H365*I365*K365</f>
        <v>13.3875</v>
      </c>
      <c r="M365" s="184" t="str">
        <f aca="false">VLOOKUP(J365,$S:$U,3,)</f>
        <v>1/4"</v>
      </c>
    </row>
    <row r="366" customFormat="false" ht="15" hidden="false" customHeight="false" outlineLevel="0" collapsed="false">
      <c r="A366" s="326"/>
      <c r="B366" s="316"/>
      <c r="C366" s="319"/>
      <c r="D366" s="319"/>
      <c r="E366" s="319"/>
      <c r="F366" s="320"/>
      <c r="G366" s="322" t="s">
        <v>3842</v>
      </c>
      <c r="H366" s="274" t="n">
        <v>35</v>
      </c>
      <c r="I366" s="274" t="n">
        <v>0.48</v>
      </c>
      <c r="J366" s="274" t="n">
        <v>6.3</v>
      </c>
      <c r="K366" s="177" t="n">
        <f aca="false">VLOOKUP(J366,$S$5:$T$19,2,)</f>
        <v>0.25</v>
      </c>
      <c r="L366" s="177" t="n">
        <f aca="false">H366*I366*K366</f>
        <v>4.2</v>
      </c>
      <c r="M366" s="184" t="str">
        <f aca="false">VLOOKUP(J366,$S:$U,3,)</f>
        <v>1/4"</v>
      </c>
    </row>
    <row r="367" customFormat="false" ht="15" hidden="false" customHeight="false" outlineLevel="0" collapsed="false">
      <c r="A367" s="326" t="s">
        <v>4220</v>
      </c>
      <c r="B367" s="316" t="n">
        <v>32</v>
      </c>
      <c r="C367" s="319" t="s">
        <v>4000</v>
      </c>
      <c r="D367" s="319" t="n">
        <v>0.4</v>
      </c>
      <c r="E367" s="319" t="n">
        <v>0.32</v>
      </c>
      <c r="F367" s="320" t="n">
        <v>5.83</v>
      </c>
      <c r="G367" s="321" t="s">
        <v>3838</v>
      </c>
      <c r="H367" s="295" t="n">
        <v>6</v>
      </c>
      <c r="I367" s="295" t="n">
        <v>1.1</v>
      </c>
      <c r="J367" s="295" t="n">
        <v>12.5</v>
      </c>
      <c r="K367" s="248" t="n">
        <f aca="false">VLOOKUP(J367,$S$5:$T$19,2,)</f>
        <v>0.96</v>
      </c>
      <c r="L367" s="248" t="n">
        <f aca="false">H367*I367*K367</f>
        <v>6.336</v>
      </c>
      <c r="M367" s="249" t="str">
        <f aca="false">VLOOKUP(J367,$S:$U,3,)</f>
        <v>1/2"</v>
      </c>
    </row>
    <row r="368" customFormat="false" ht="15" hidden="false" customHeight="false" outlineLevel="0" collapsed="false">
      <c r="A368" s="326"/>
      <c r="B368" s="316"/>
      <c r="C368" s="319"/>
      <c r="D368" s="319"/>
      <c r="E368" s="319"/>
      <c r="F368" s="320"/>
      <c r="G368" s="322" t="s">
        <v>3839</v>
      </c>
      <c r="H368" s="274" t="n">
        <v>6</v>
      </c>
      <c r="I368" s="274" t="n">
        <v>2.15</v>
      </c>
      <c r="J368" s="274" t="n">
        <v>12.5</v>
      </c>
      <c r="K368" s="177" t="n">
        <f aca="false">VLOOKUP(J368,$S$5:$T$19,2,)</f>
        <v>0.96</v>
      </c>
      <c r="L368" s="177" t="n">
        <f aca="false">H368*I368*K368</f>
        <v>12.384</v>
      </c>
      <c r="M368" s="184" t="str">
        <f aca="false">VLOOKUP(J368,$S:$U,3,)</f>
        <v>1/2"</v>
      </c>
    </row>
    <row r="369" customFormat="false" ht="15" hidden="false" customHeight="false" outlineLevel="0" collapsed="false">
      <c r="A369" s="326"/>
      <c r="B369" s="316"/>
      <c r="C369" s="319"/>
      <c r="D369" s="319"/>
      <c r="E369" s="319"/>
      <c r="F369" s="320"/>
      <c r="G369" s="322" t="s">
        <v>3840</v>
      </c>
      <c r="H369" s="274" t="n">
        <v>6</v>
      </c>
      <c r="I369" s="274" t="n">
        <v>3.58</v>
      </c>
      <c r="J369" s="274" t="n">
        <v>12.5</v>
      </c>
      <c r="K369" s="177" t="n">
        <f aca="false">VLOOKUP(J369,$S$5:$T$19,2,)</f>
        <v>0.96</v>
      </c>
      <c r="L369" s="177" t="n">
        <f aca="false">H369*I369*K369</f>
        <v>20.6208</v>
      </c>
      <c r="M369" s="184" t="str">
        <f aca="false">VLOOKUP(J369,$S:$U,3,)</f>
        <v>1/2"</v>
      </c>
    </row>
    <row r="370" customFormat="false" ht="15" hidden="false" customHeight="false" outlineLevel="0" collapsed="false">
      <c r="A370" s="326"/>
      <c r="B370" s="316"/>
      <c r="C370" s="319"/>
      <c r="D370" s="319"/>
      <c r="E370" s="319"/>
      <c r="F370" s="320"/>
      <c r="G370" s="322" t="s">
        <v>3841</v>
      </c>
      <c r="H370" s="274" t="n">
        <v>35</v>
      </c>
      <c r="I370" s="274" t="n">
        <v>1.03</v>
      </c>
      <c r="J370" s="274" t="n">
        <v>6.3</v>
      </c>
      <c r="K370" s="177" t="n">
        <f aca="false">VLOOKUP(J370,$S$5:$T$19,2,)</f>
        <v>0.25</v>
      </c>
      <c r="L370" s="177" t="n">
        <f aca="false">H370*I370*K370</f>
        <v>9.0125</v>
      </c>
      <c r="M370" s="184" t="str">
        <f aca="false">VLOOKUP(J370,$S:$U,3,)</f>
        <v>1/4"</v>
      </c>
    </row>
    <row r="371" customFormat="false" ht="15" hidden="false" customHeight="false" outlineLevel="0" collapsed="false">
      <c r="A371" s="326"/>
      <c r="B371" s="316"/>
      <c r="C371" s="319"/>
      <c r="D371" s="319"/>
      <c r="E371" s="319"/>
      <c r="F371" s="320"/>
      <c r="G371" s="322" t="s">
        <v>3842</v>
      </c>
      <c r="H371" s="274" t="n">
        <v>35</v>
      </c>
      <c r="I371" s="274" t="n">
        <v>0.23</v>
      </c>
      <c r="J371" s="274" t="n">
        <v>6.3</v>
      </c>
      <c r="K371" s="177" t="n">
        <f aca="false">VLOOKUP(J371,$S$5:$T$19,2,)</f>
        <v>0.25</v>
      </c>
      <c r="L371" s="177" t="n">
        <f aca="false">H371*I371*K371</f>
        <v>2.0125</v>
      </c>
      <c r="M371" s="184" t="str">
        <f aca="false">VLOOKUP(J371,$S:$U,3,)</f>
        <v>1/4"</v>
      </c>
    </row>
    <row r="372" customFormat="false" ht="15" hidden="false" customHeight="false" outlineLevel="0" collapsed="false">
      <c r="A372" s="326" t="s">
        <v>4220</v>
      </c>
      <c r="B372" s="316" t="n">
        <v>36</v>
      </c>
      <c r="C372" s="319" t="s">
        <v>4211</v>
      </c>
      <c r="D372" s="319" t="n">
        <v>0.5</v>
      </c>
      <c r="E372" s="319" t="n">
        <v>0.53</v>
      </c>
      <c r="F372" s="320" t="n">
        <v>7.42</v>
      </c>
      <c r="G372" s="321" t="s">
        <v>3838</v>
      </c>
      <c r="H372" s="295" t="n">
        <v>6</v>
      </c>
      <c r="I372" s="295" t="n">
        <v>1.5</v>
      </c>
      <c r="J372" s="295" t="n">
        <v>12.5</v>
      </c>
      <c r="K372" s="248" t="n">
        <f aca="false">VLOOKUP(J372,$S$5:$T$19,2,)</f>
        <v>0.96</v>
      </c>
      <c r="L372" s="248" t="n">
        <f aca="false">H372*I372*K372</f>
        <v>8.64</v>
      </c>
      <c r="M372" s="249" t="str">
        <f aca="false">VLOOKUP(J372,$S:$U,3,)</f>
        <v>1/2"</v>
      </c>
    </row>
    <row r="373" customFormat="false" ht="15" hidden="false" customHeight="false" outlineLevel="0" collapsed="false">
      <c r="A373" s="326"/>
      <c r="B373" s="316"/>
      <c r="C373" s="319"/>
      <c r="D373" s="319"/>
      <c r="E373" s="319"/>
      <c r="F373" s="320"/>
      <c r="G373" s="322" t="s">
        <v>3839</v>
      </c>
      <c r="H373" s="274" t="n">
        <v>6</v>
      </c>
      <c r="I373" s="274" t="n">
        <v>2.55</v>
      </c>
      <c r="J373" s="274" t="n">
        <v>12.5</v>
      </c>
      <c r="K373" s="177" t="n">
        <f aca="false">VLOOKUP(J373,$S$5:$T$19,2,)</f>
        <v>0.96</v>
      </c>
      <c r="L373" s="177" t="n">
        <f aca="false">H373*I373*K373</f>
        <v>14.688</v>
      </c>
      <c r="M373" s="184" t="str">
        <f aca="false">VLOOKUP(J373,$S:$U,3,)</f>
        <v>1/2"</v>
      </c>
    </row>
    <row r="374" customFormat="false" ht="15" hidden="false" customHeight="false" outlineLevel="0" collapsed="false">
      <c r="A374" s="326"/>
      <c r="B374" s="316"/>
      <c r="C374" s="319"/>
      <c r="D374" s="319"/>
      <c r="E374" s="319"/>
      <c r="F374" s="320"/>
      <c r="G374" s="322" t="s">
        <v>3840</v>
      </c>
      <c r="H374" s="274" t="n">
        <v>6</v>
      </c>
      <c r="I374" s="274" t="n">
        <v>3.58</v>
      </c>
      <c r="J374" s="274" t="n">
        <v>12.5</v>
      </c>
      <c r="K374" s="177" t="n">
        <f aca="false">VLOOKUP(J374,$S$5:$T$19,2,)</f>
        <v>0.96</v>
      </c>
      <c r="L374" s="177" t="n">
        <f aca="false">H374*I374*K374</f>
        <v>20.6208</v>
      </c>
      <c r="M374" s="184" t="str">
        <f aca="false">VLOOKUP(J374,$S:$U,3,)</f>
        <v>1/2"</v>
      </c>
    </row>
    <row r="375" customFormat="false" ht="15" hidden="false" customHeight="false" outlineLevel="0" collapsed="false">
      <c r="A375" s="326"/>
      <c r="B375" s="316"/>
      <c r="C375" s="319"/>
      <c r="D375" s="319"/>
      <c r="E375" s="319"/>
      <c r="F375" s="320"/>
      <c r="G375" s="322" t="s">
        <v>3841</v>
      </c>
      <c r="H375" s="274" t="n">
        <v>35</v>
      </c>
      <c r="I375" s="274" t="n">
        <v>1.33</v>
      </c>
      <c r="J375" s="274" t="n">
        <v>6.3</v>
      </c>
      <c r="K375" s="177" t="n">
        <f aca="false">VLOOKUP(J375,$S$5:$T$19,2,)</f>
        <v>0.25</v>
      </c>
      <c r="L375" s="177" t="n">
        <f aca="false">H375*I375*K375</f>
        <v>11.6375</v>
      </c>
      <c r="M375" s="184" t="str">
        <f aca="false">VLOOKUP(J375,$S:$U,3,)</f>
        <v>1/4"</v>
      </c>
    </row>
    <row r="376" customFormat="false" ht="15" hidden="false" customHeight="false" outlineLevel="0" collapsed="false">
      <c r="A376" s="326"/>
      <c r="B376" s="316"/>
      <c r="C376" s="319"/>
      <c r="D376" s="319"/>
      <c r="E376" s="319"/>
      <c r="F376" s="320"/>
      <c r="G376" s="322" t="s">
        <v>3842</v>
      </c>
      <c r="H376" s="274" t="n">
        <v>35</v>
      </c>
      <c r="I376" s="274" t="n">
        <v>0.28</v>
      </c>
      <c r="J376" s="274" t="n">
        <v>6.3</v>
      </c>
      <c r="K376" s="177" t="n">
        <f aca="false">VLOOKUP(J376,$S$5:$T$19,2,)</f>
        <v>0.25</v>
      </c>
      <c r="L376" s="177" t="n">
        <f aca="false">H376*I376*K376</f>
        <v>2.45</v>
      </c>
      <c r="M376" s="184" t="str">
        <f aca="false">VLOOKUP(J376,$S:$U,3,)</f>
        <v>1/4"</v>
      </c>
    </row>
    <row r="377" customFormat="false" ht="15" hidden="false" customHeight="false" outlineLevel="0" collapsed="false">
      <c r="A377" s="326" t="s">
        <v>4220</v>
      </c>
      <c r="B377" s="316" t="n">
        <v>55</v>
      </c>
      <c r="C377" s="319" t="s">
        <v>4211</v>
      </c>
      <c r="D377" s="319" t="n">
        <v>0.5</v>
      </c>
      <c r="E377" s="319" t="n">
        <v>0.53</v>
      </c>
      <c r="F377" s="320" t="n">
        <v>7.42</v>
      </c>
      <c r="G377" s="321" t="s">
        <v>3838</v>
      </c>
      <c r="H377" s="295" t="n">
        <v>6</v>
      </c>
      <c r="I377" s="295" t="n">
        <v>1.5</v>
      </c>
      <c r="J377" s="295" t="n">
        <v>12.5</v>
      </c>
      <c r="K377" s="248" t="n">
        <f aca="false">VLOOKUP(J377,$S$5:$T$19,2,)</f>
        <v>0.96</v>
      </c>
      <c r="L377" s="248" t="n">
        <f aca="false">H377*I377*K377</f>
        <v>8.64</v>
      </c>
      <c r="M377" s="249" t="str">
        <f aca="false">VLOOKUP(J377,$S:$U,3,)</f>
        <v>1/2"</v>
      </c>
    </row>
    <row r="378" customFormat="false" ht="15" hidden="false" customHeight="false" outlineLevel="0" collapsed="false">
      <c r="A378" s="326"/>
      <c r="B378" s="316"/>
      <c r="C378" s="319"/>
      <c r="D378" s="319"/>
      <c r="E378" s="319"/>
      <c r="F378" s="320"/>
      <c r="G378" s="322" t="s">
        <v>3839</v>
      </c>
      <c r="H378" s="274" t="n">
        <v>6</v>
      </c>
      <c r="I378" s="274" t="n">
        <v>2.55</v>
      </c>
      <c r="J378" s="274" t="n">
        <v>12.5</v>
      </c>
      <c r="K378" s="177" t="n">
        <f aca="false">VLOOKUP(J378,$S$5:$T$19,2,)</f>
        <v>0.96</v>
      </c>
      <c r="L378" s="177" t="n">
        <f aca="false">H378*I378*K378</f>
        <v>14.688</v>
      </c>
      <c r="M378" s="184" t="str">
        <f aca="false">VLOOKUP(J378,$S:$U,3,)</f>
        <v>1/2"</v>
      </c>
    </row>
    <row r="379" customFormat="false" ht="15" hidden="false" customHeight="false" outlineLevel="0" collapsed="false">
      <c r="A379" s="326"/>
      <c r="B379" s="316"/>
      <c r="C379" s="319"/>
      <c r="D379" s="319"/>
      <c r="E379" s="319"/>
      <c r="F379" s="320"/>
      <c r="G379" s="322" t="s">
        <v>3840</v>
      </c>
      <c r="H379" s="274" t="n">
        <v>6</v>
      </c>
      <c r="I379" s="274" t="n">
        <v>3.58</v>
      </c>
      <c r="J379" s="274" t="n">
        <v>12.5</v>
      </c>
      <c r="K379" s="177" t="n">
        <f aca="false">VLOOKUP(J379,$S$5:$T$19,2,)</f>
        <v>0.96</v>
      </c>
      <c r="L379" s="177" t="n">
        <f aca="false">H379*I379*K379</f>
        <v>20.6208</v>
      </c>
      <c r="M379" s="184" t="str">
        <f aca="false">VLOOKUP(J379,$S:$U,3,)</f>
        <v>1/2"</v>
      </c>
    </row>
    <row r="380" customFormat="false" ht="15" hidden="false" customHeight="false" outlineLevel="0" collapsed="false">
      <c r="A380" s="326"/>
      <c r="B380" s="316"/>
      <c r="C380" s="319"/>
      <c r="D380" s="319"/>
      <c r="E380" s="319"/>
      <c r="F380" s="320"/>
      <c r="G380" s="322" t="s">
        <v>3841</v>
      </c>
      <c r="H380" s="274" t="n">
        <v>35</v>
      </c>
      <c r="I380" s="274" t="n">
        <v>1.33</v>
      </c>
      <c r="J380" s="274" t="n">
        <v>6.3</v>
      </c>
      <c r="K380" s="177" t="n">
        <f aca="false">VLOOKUP(J380,$S$5:$T$19,2,)</f>
        <v>0.25</v>
      </c>
      <c r="L380" s="177" t="n">
        <f aca="false">H380*I380*K380</f>
        <v>11.6375</v>
      </c>
      <c r="M380" s="184" t="str">
        <f aca="false">VLOOKUP(J380,$S:$U,3,)</f>
        <v>1/4"</v>
      </c>
    </row>
    <row r="381" customFormat="false" ht="15" hidden="false" customHeight="false" outlineLevel="0" collapsed="false">
      <c r="A381" s="326"/>
      <c r="B381" s="316"/>
      <c r="C381" s="319"/>
      <c r="D381" s="319"/>
      <c r="E381" s="319"/>
      <c r="F381" s="320"/>
      <c r="G381" s="322" t="s">
        <v>3842</v>
      </c>
      <c r="H381" s="274" t="n">
        <v>35</v>
      </c>
      <c r="I381" s="274" t="n">
        <v>0.28</v>
      </c>
      <c r="J381" s="274" t="n">
        <v>6.3</v>
      </c>
      <c r="K381" s="177" t="n">
        <f aca="false">VLOOKUP(J381,$S$5:$T$19,2,)</f>
        <v>0.25</v>
      </c>
      <c r="L381" s="177" t="n">
        <f aca="false">H381*I381*K381</f>
        <v>2.45</v>
      </c>
      <c r="M381" s="184" t="str">
        <f aca="false">VLOOKUP(J381,$S:$U,3,)</f>
        <v>1/4"</v>
      </c>
    </row>
    <row r="382" customFormat="false" ht="15" hidden="false" customHeight="false" outlineLevel="0" collapsed="false">
      <c r="A382" s="326" t="s">
        <v>4220</v>
      </c>
      <c r="B382" s="316" t="n">
        <v>49</v>
      </c>
      <c r="C382" s="319" t="s">
        <v>4211</v>
      </c>
      <c r="D382" s="319" t="n">
        <v>0.5</v>
      </c>
      <c r="E382" s="319" t="n">
        <v>0.89</v>
      </c>
      <c r="F382" s="320" t="n">
        <v>12.46</v>
      </c>
      <c r="G382" s="321" t="s">
        <v>3838</v>
      </c>
      <c r="H382" s="295" t="n">
        <v>6</v>
      </c>
      <c r="I382" s="295" t="n">
        <v>1.4</v>
      </c>
      <c r="J382" s="295" t="n">
        <v>12.5</v>
      </c>
      <c r="K382" s="248" t="n">
        <f aca="false">VLOOKUP(J382,$S$5:$T$19,2,)</f>
        <v>0.96</v>
      </c>
      <c r="L382" s="248" t="n">
        <f aca="false">H382*I382*K382</f>
        <v>8.064</v>
      </c>
      <c r="M382" s="249" t="str">
        <f aca="false">VLOOKUP(J382,$S:$U,3,)</f>
        <v>1/2"</v>
      </c>
    </row>
    <row r="383" customFormat="false" ht="15" hidden="false" customHeight="false" outlineLevel="0" collapsed="false">
      <c r="A383" s="326"/>
      <c r="B383" s="316"/>
      <c r="C383" s="319"/>
      <c r="D383" s="319"/>
      <c r="E383" s="319"/>
      <c r="F383" s="320"/>
      <c r="G383" s="322" t="s">
        <v>3839</v>
      </c>
      <c r="H383" s="274" t="n">
        <v>6</v>
      </c>
      <c r="I383" s="274" t="n">
        <v>6.15</v>
      </c>
      <c r="J383" s="274" t="n">
        <v>12.5</v>
      </c>
      <c r="K383" s="177" t="n">
        <f aca="false">VLOOKUP(J383,$S$5:$T$19,2,)</f>
        <v>0.96</v>
      </c>
      <c r="L383" s="177" t="n">
        <f aca="false">H383*I383*K383</f>
        <v>35.424</v>
      </c>
      <c r="M383" s="184" t="str">
        <f aca="false">VLOOKUP(J383,$S:$U,3,)</f>
        <v>1/2"</v>
      </c>
    </row>
    <row r="384" customFormat="false" ht="15" hidden="false" customHeight="false" outlineLevel="0" collapsed="false">
      <c r="A384" s="326"/>
      <c r="B384" s="316"/>
      <c r="C384" s="319"/>
      <c r="D384" s="319"/>
      <c r="E384" s="319"/>
      <c r="F384" s="320"/>
      <c r="G384" s="322" t="s">
        <v>3840</v>
      </c>
      <c r="H384" s="274" t="n">
        <v>6</v>
      </c>
      <c r="I384" s="274" t="n">
        <v>3.58</v>
      </c>
      <c r="J384" s="274" t="n">
        <v>12.5</v>
      </c>
      <c r="K384" s="177" t="n">
        <f aca="false">VLOOKUP(J384,$S$5:$T$19,2,)</f>
        <v>0.96</v>
      </c>
      <c r="L384" s="177" t="n">
        <f aca="false">H384*I384*K384</f>
        <v>20.6208</v>
      </c>
      <c r="M384" s="184" t="str">
        <f aca="false">VLOOKUP(J384,$S:$U,3,)</f>
        <v>1/2"</v>
      </c>
    </row>
    <row r="385" customFormat="false" ht="15" hidden="false" customHeight="false" outlineLevel="0" collapsed="false">
      <c r="A385" s="326"/>
      <c r="B385" s="316"/>
      <c r="C385" s="319"/>
      <c r="D385" s="319"/>
      <c r="E385" s="319"/>
      <c r="F385" s="320"/>
      <c r="G385" s="322" t="s">
        <v>3841</v>
      </c>
      <c r="H385" s="274" t="n">
        <v>59</v>
      </c>
      <c r="I385" s="274" t="n">
        <v>1.33</v>
      </c>
      <c r="J385" s="274" t="n">
        <v>6.3</v>
      </c>
      <c r="K385" s="177" t="n">
        <f aca="false">VLOOKUP(J385,$S$5:$T$19,2,)</f>
        <v>0.25</v>
      </c>
      <c r="L385" s="177" t="n">
        <f aca="false">H385*I385*K385</f>
        <v>19.6175</v>
      </c>
      <c r="M385" s="184" t="str">
        <f aca="false">VLOOKUP(J385,$S:$U,3,)</f>
        <v>1/4"</v>
      </c>
    </row>
    <row r="386" customFormat="false" ht="15" hidden="false" customHeight="false" outlineLevel="0" collapsed="false">
      <c r="A386" s="326"/>
      <c r="B386" s="316"/>
      <c r="C386" s="319"/>
      <c r="D386" s="319"/>
      <c r="E386" s="319"/>
      <c r="F386" s="320"/>
      <c r="G386" s="322" t="s">
        <v>3842</v>
      </c>
      <c r="H386" s="274" t="n">
        <v>59</v>
      </c>
      <c r="I386" s="274" t="n">
        <v>0.28</v>
      </c>
      <c r="J386" s="274" t="n">
        <v>6.3</v>
      </c>
      <c r="K386" s="177" t="n">
        <f aca="false">VLOOKUP(J386,$S$5:$T$19,2,)</f>
        <v>0.25</v>
      </c>
      <c r="L386" s="177" t="n">
        <f aca="false">H386*I386*K386</f>
        <v>4.13</v>
      </c>
      <c r="M386" s="184" t="str">
        <f aca="false">VLOOKUP(J386,$S:$U,3,)</f>
        <v>1/4"</v>
      </c>
    </row>
    <row r="387" customFormat="false" ht="15" hidden="false" customHeight="false" outlineLevel="0" collapsed="false">
      <c r="A387" s="326" t="s">
        <v>4220</v>
      </c>
      <c r="B387" s="316" t="n">
        <v>56</v>
      </c>
      <c r="C387" s="319" t="s">
        <v>4211</v>
      </c>
      <c r="D387" s="319" t="n">
        <v>0.5</v>
      </c>
      <c r="E387" s="319" t="n">
        <v>0.89</v>
      </c>
      <c r="F387" s="320" t="n">
        <v>12.46</v>
      </c>
      <c r="G387" s="321" t="s">
        <v>3838</v>
      </c>
      <c r="H387" s="295" t="n">
        <v>6</v>
      </c>
      <c r="I387" s="295" t="n">
        <v>1.1</v>
      </c>
      <c r="J387" s="295" t="n">
        <v>12.5</v>
      </c>
      <c r="K387" s="248" t="n">
        <f aca="false">VLOOKUP(J387,$S$5:$T$19,2,)</f>
        <v>0.96</v>
      </c>
      <c r="L387" s="248" t="n">
        <f aca="false">H387*I387*K387</f>
        <v>6.336</v>
      </c>
      <c r="M387" s="249" t="str">
        <f aca="false">VLOOKUP(J387,$S:$U,3,)</f>
        <v>1/2"</v>
      </c>
    </row>
    <row r="388" customFormat="false" ht="15" hidden="false" customHeight="false" outlineLevel="0" collapsed="false">
      <c r="A388" s="326"/>
      <c r="B388" s="316"/>
      <c r="C388" s="319"/>
      <c r="D388" s="319"/>
      <c r="E388" s="319"/>
      <c r="F388" s="320"/>
      <c r="G388" s="322" t="s">
        <v>3839</v>
      </c>
      <c r="H388" s="274" t="n">
        <v>2</v>
      </c>
      <c r="I388" s="274" t="n">
        <v>2.55</v>
      </c>
      <c r="J388" s="274" t="n">
        <v>12.5</v>
      </c>
      <c r="K388" s="177" t="n">
        <f aca="false">VLOOKUP(J388,$S$5:$T$19,2,)</f>
        <v>0.96</v>
      </c>
      <c r="L388" s="177" t="n">
        <f aca="false">H388*I388*K388</f>
        <v>4.896</v>
      </c>
      <c r="M388" s="184" t="str">
        <f aca="false">VLOOKUP(J388,$S:$U,3,)</f>
        <v>1/2"</v>
      </c>
    </row>
    <row r="389" customFormat="false" ht="15" hidden="false" customHeight="false" outlineLevel="0" collapsed="false">
      <c r="A389" s="326"/>
      <c r="B389" s="316"/>
      <c r="C389" s="319"/>
      <c r="D389" s="319"/>
      <c r="E389" s="319"/>
      <c r="F389" s="320"/>
      <c r="G389" s="322" t="s">
        <v>3840</v>
      </c>
      <c r="H389" s="274" t="n">
        <v>4</v>
      </c>
      <c r="I389" s="274" t="n">
        <v>2.55</v>
      </c>
      <c r="J389" s="274" t="n">
        <v>12.5</v>
      </c>
      <c r="K389" s="177" t="n">
        <f aca="false">VLOOKUP(J389,$S$5:$T$19,2,)</f>
        <v>0.96</v>
      </c>
      <c r="L389" s="177" t="n">
        <f aca="false">H389*I389*K389</f>
        <v>9.792</v>
      </c>
      <c r="M389" s="184" t="str">
        <f aca="false">VLOOKUP(J389,$S:$U,3,)</f>
        <v>1/2"</v>
      </c>
    </row>
    <row r="390" customFormat="false" ht="15" hidden="false" customHeight="false" outlineLevel="0" collapsed="false">
      <c r="A390" s="326"/>
      <c r="B390" s="316"/>
      <c r="C390" s="319"/>
      <c r="D390" s="319"/>
      <c r="E390" s="319"/>
      <c r="F390" s="320"/>
      <c r="G390" s="322" t="s">
        <v>3841</v>
      </c>
      <c r="H390" s="274" t="n">
        <v>8</v>
      </c>
      <c r="I390" s="274" t="n">
        <v>4.45</v>
      </c>
      <c r="J390" s="274" t="n">
        <v>12.5</v>
      </c>
      <c r="K390" s="177" t="n">
        <f aca="false">VLOOKUP(J390,$S$5:$T$19,2,)</f>
        <v>0.96</v>
      </c>
      <c r="L390" s="177" t="n">
        <f aca="false">H390*I390*K390</f>
        <v>34.176</v>
      </c>
      <c r="M390" s="184" t="str">
        <f aca="false">VLOOKUP(J390,$S:$U,3,)</f>
        <v>1/2"</v>
      </c>
    </row>
    <row r="391" customFormat="false" ht="15" hidden="false" customHeight="false" outlineLevel="0" collapsed="false">
      <c r="A391" s="326"/>
      <c r="B391" s="316"/>
      <c r="C391" s="319"/>
      <c r="D391" s="319"/>
      <c r="E391" s="319"/>
      <c r="F391" s="320"/>
      <c r="G391" s="322" t="s">
        <v>3842</v>
      </c>
      <c r="H391" s="274" t="n">
        <v>8</v>
      </c>
      <c r="I391" s="274" t="n">
        <v>3.58</v>
      </c>
      <c r="J391" s="274" t="n">
        <v>12.5</v>
      </c>
      <c r="K391" s="177" t="n">
        <f aca="false">VLOOKUP(J391,$S$5:$T$19,2,)</f>
        <v>0.96</v>
      </c>
      <c r="L391" s="177" t="n">
        <f aca="false">H391*I391*K391</f>
        <v>27.4944</v>
      </c>
      <c r="M391" s="184" t="str">
        <f aca="false">VLOOKUP(J391,$S:$U,3,)</f>
        <v>1/2"</v>
      </c>
    </row>
    <row r="392" customFormat="false" ht="15" hidden="false" customHeight="false" outlineLevel="0" collapsed="false">
      <c r="A392" s="326"/>
      <c r="B392" s="316"/>
      <c r="C392" s="319"/>
      <c r="D392" s="319"/>
      <c r="E392" s="319"/>
      <c r="F392" s="320"/>
      <c r="G392" s="322" t="s">
        <v>3843</v>
      </c>
      <c r="H392" s="274" t="n">
        <v>59</v>
      </c>
      <c r="I392" s="274" t="n">
        <v>1.33</v>
      </c>
      <c r="J392" s="274" t="n">
        <v>6.3</v>
      </c>
      <c r="K392" s="177" t="n">
        <f aca="false">VLOOKUP(J392,$S$5:$T$19,2,)</f>
        <v>0.25</v>
      </c>
      <c r="L392" s="177" t="n">
        <f aca="false">H392*I392*K392</f>
        <v>19.6175</v>
      </c>
      <c r="M392" s="184" t="str">
        <f aca="false">VLOOKUP(J392,$S:$U,3,)</f>
        <v>1/4"</v>
      </c>
    </row>
    <row r="393" customFormat="false" ht="15" hidden="false" customHeight="false" outlineLevel="0" collapsed="false">
      <c r="A393" s="326"/>
      <c r="B393" s="316"/>
      <c r="C393" s="319"/>
      <c r="D393" s="319"/>
      <c r="E393" s="319"/>
      <c r="F393" s="320"/>
      <c r="G393" s="322" t="s">
        <v>3844</v>
      </c>
      <c r="H393" s="274" t="n">
        <v>59</v>
      </c>
      <c r="I393" s="274" t="n">
        <v>0.28</v>
      </c>
      <c r="J393" s="274" t="n">
        <v>6.3</v>
      </c>
      <c r="K393" s="177" t="n">
        <f aca="false">VLOOKUP(J393,$S$5:$T$19,2,)</f>
        <v>0.25</v>
      </c>
      <c r="L393" s="177" t="n">
        <f aca="false">H393*I393*K393</f>
        <v>4.13</v>
      </c>
      <c r="M393" s="184" t="str">
        <f aca="false">VLOOKUP(J393,$S:$U,3,)</f>
        <v>1/4"</v>
      </c>
    </row>
    <row r="394" customFormat="false" ht="15" hidden="false" customHeight="false" outlineLevel="0" collapsed="false">
      <c r="A394" s="326" t="s">
        <v>4220</v>
      </c>
      <c r="B394" s="316" t="n">
        <v>37</v>
      </c>
      <c r="C394" s="319" t="s">
        <v>4211</v>
      </c>
      <c r="D394" s="319" t="n">
        <v>0.5</v>
      </c>
      <c r="E394" s="319" t="n">
        <v>0.53</v>
      </c>
      <c r="F394" s="320" t="n">
        <v>7.42</v>
      </c>
      <c r="G394" s="321" t="s">
        <v>3838</v>
      </c>
      <c r="H394" s="295" t="n">
        <v>6</v>
      </c>
      <c r="I394" s="295" t="n">
        <v>1.45</v>
      </c>
      <c r="J394" s="295" t="n">
        <v>12.5</v>
      </c>
      <c r="K394" s="248" t="n">
        <f aca="false">VLOOKUP(J394,$S$5:$T$19,2,)</f>
        <v>0.96</v>
      </c>
      <c r="L394" s="248" t="n">
        <f aca="false">H394*I394*K394</f>
        <v>8.352</v>
      </c>
      <c r="M394" s="249" t="str">
        <f aca="false">VLOOKUP(J394,$S:$U,3,)</f>
        <v>1/2"</v>
      </c>
    </row>
    <row r="395" customFormat="false" ht="15" hidden="false" customHeight="false" outlineLevel="0" collapsed="false">
      <c r="A395" s="326"/>
      <c r="B395" s="316"/>
      <c r="C395" s="319"/>
      <c r="D395" s="319"/>
      <c r="E395" s="319"/>
      <c r="F395" s="320"/>
      <c r="G395" s="322" t="s">
        <v>3839</v>
      </c>
      <c r="H395" s="274" t="n">
        <v>6</v>
      </c>
      <c r="I395" s="274" t="n">
        <v>2.55</v>
      </c>
      <c r="J395" s="274" t="n">
        <v>12.5</v>
      </c>
      <c r="K395" s="177" t="n">
        <f aca="false">VLOOKUP(J395,$S$5:$T$19,2,)</f>
        <v>0.96</v>
      </c>
      <c r="L395" s="177" t="n">
        <f aca="false">H395*I395*K395</f>
        <v>14.688</v>
      </c>
      <c r="M395" s="184" t="str">
        <f aca="false">VLOOKUP(J395,$S:$U,3,)</f>
        <v>1/2"</v>
      </c>
    </row>
    <row r="396" customFormat="false" ht="15" hidden="false" customHeight="false" outlineLevel="0" collapsed="false">
      <c r="A396" s="326"/>
      <c r="B396" s="316"/>
      <c r="C396" s="319"/>
      <c r="D396" s="319"/>
      <c r="E396" s="319"/>
      <c r="F396" s="320"/>
      <c r="G396" s="322" t="s">
        <v>3840</v>
      </c>
      <c r="H396" s="274" t="n">
        <v>6</v>
      </c>
      <c r="I396" s="274" t="n">
        <v>3.58</v>
      </c>
      <c r="J396" s="274" t="n">
        <v>12.5</v>
      </c>
      <c r="K396" s="177" t="n">
        <f aca="false">VLOOKUP(J396,$S$5:$T$19,2,)</f>
        <v>0.96</v>
      </c>
      <c r="L396" s="177" t="n">
        <f aca="false">H396*I396*K396</f>
        <v>20.6208</v>
      </c>
      <c r="M396" s="184" t="str">
        <f aca="false">VLOOKUP(J396,$S:$U,3,)</f>
        <v>1/2"</v>
      </c>
    </row>
    <row r="397" customFormat="false" ht="15" hidden="false" customHeight="false" outlineLevel="0" collapsed="false">
      <c r="A397" s="326"/>
      <c r="B397" s="316"/>
      <c r="C397" s="319"/>
      <c r="D397" s="319"/>
      <c r="E397" s="319"/>
      <c r="F397" s="320"/>
      <c r="G397" s="322" t="s">
        <v>3841</v>
      </c>
      <c r="H397" s="274" t="n">
        <v>35</v>
      </c>
      <c r="I397" s="274" t="n">
        <v>1.33</v>
      </c>
      <c r="J397" s="274" t="n">
        <v>6.3</v>
      </c>
      <c r="K397" s="177" t="n">
        <f aca="false">VLOOKUP(J397,$S$5:$T$19,2,)</f>
        <v>0.25</v>
      </c>
      <c r="L397" s="177" t="n">
        <f aca="false">H397*I397*K397</f>
        <v>11.6375</v>
      </c>
      <c r="M397" s="184" t="str">
        <f aca="false">VLOOKUP(J397,$S:$U,3,)</f>
        <v>1/4"</v>
      </c>
    </row>
    <row r="398" customFormat="false" ht="15" hidden="false" customHeight="false" outlineLevel="0" collapsed="false">
      <c r="A398" s="326"/>
      <c r="B398" s="316"/>
      <c r="C398" s="319"/>
      <c r="D398" s="319"/>
      <c r="E398" s="319"/>
      <c r="F398" s="320"/>
      <c r="G398" s="322" t="s">
        <v>3842</v>
      </c>
      <c r="H398" s="274" t="n">
        <v>35</v>
      </c>
      <c r="I398" s="274" t="n">
        <v>0.28</v>
      </c>
      <c r="J398" s="274" t="n">
        <v>6.3</v>
      </c>
      <c r="K398" s="177" t="n">
        <f aca="false">VLOOKUP(J398,$S$5:$T$19,2,)</f>
        <v>0.25</v>
      </c>
      <c r="L398" s="177" t="n">
        <f aca="false">H398*I398*K398</f>
        <v>2.45</v>
      </c>
      <c r="M398" s="184" t="str">
        <f aca="false">VLOOKUP(J398,$S:$U,3,)</f>
        <v>1/4"</v>
      </c>
    </row>
    <row r="399" customFormat="false" ht="15" hidden="false" customHeight="false" outlineLevel="0" collapsed="false">
      <c r="A399" s="326" t="s">
        <v>4220</v>
      </c>
      <c r="B399" s="316" t="n">
        <v>35</v>
      </c>
      <c r="C399" s="319" t="s">
        <v>4211</v>
      </c>
      <c r="D399" s="319" t="n">
        <v>0.5</v>
      </c>
      <c r="E399" s="319" t="n">
        <v>0.53</v>
      </c>
      <c r="F399" s="320" t="n">
        <v>7.42</v>
      </c>
      <c r="G399" s="321" t="s">
        <v>3838</v>
      </c>
      <c r="H399" s="295" t="n">
        <v>6</v>
      </c>
      <c r="I399" s="295" t="n">
        <v>1.4</v>
      </c>
      <c r="J399" s="295" t="n">
        <v>12.5</v>
      </c>
      <c r="K399" s="248" t="n">
        <f aca="false">VLOOKUP(J399,$S$5:$T$19,2,)</f>
        <v>0.96</v>
      </c>
      <c r="L399" s="248" t="n">
        <f aca="false">H399*I399*K399</f>
        <v>8.064</v>
      </c>
      <c r="M399" s="249" t="str">
        <f aca="false">VLOOKUP(J399,$S:$U,3,)</f>
        <v>1/2"</v>
      </c>
    </row>
    <row r="400" customFormat="false" ht="15" hidden="false" customHeight="false" outlineLevel="0" collapsed="false">
      <c r="A400" s="326"/>
      <c r="B400" s="316"/>
      <c r="C400" s="319"/>
      <c r="D400" s="319"/>
      <c r="E400" s="319"/>
      <c r="F400" s="320"/>
      <c r="G400" s="322" t="s">
        <v>3839</v>
      </c>
      <c r="H400" s="274" t="n">
        <v>6</v>
      </c>
      <c r="I400" s="274" t="n">
        <v>2.55</v>
      </c>
      <c r="J400" s="274" t="n">
        <v>12.5</v>
      </c>
      <c r="K400" s="177" t="n">
        <f aca="false">VLOOKUP(J400,$S$5:$T$19,2,)</f>
        <v>0.96</v>
      </c>
      <c r="L400" s="177" t="n">
        <f aca="false">H400*I400*K400</f>
        <v>14.688</v>
      </c>
      <c r="M400" s="184" t="str">
        <f aca="false">VLOOKUP(J400,$S:$U,3,)</f>
        <v>1/2"</v>
      </c>
    </row>
    <row r="401" customFormat="false" ht="15" hidden="false" customHeight="false" outlineLevel="0" collapsed="false">
      <c r="A401" s="326"/>
      <c r="B401" s="316"/>
      <c r="C401" s="319"/>
      <c r="D401" s="319"/>
      <c r="E401" s="319"/>
      <c r="F401" s="320"/>
      <c r="G401" s="322" t="s">
        <v>3840</v>
      </c>
      <c r="H401" s="274" t="n">
        <v>6</v>
      </c>
      <c r="I401" s="274" t="n">
        <v>3.58</v>
      </c>
      <c r="J401" s="274" t="n">
        <v>12.5</v>
      </c>
      <c r="K401" s="177" t="n">
        <f aca="false">VLOOKUP(J401,$S$5:$T$19,2,)</f>
        <v>0.96</v>
      </c>
      <c r="L401" s="177" t="n">
        <f aca="false">H401*I401*K401</f>
        <v>20.6208</v>
      </c>
      <c r="M401" s="184" t="str">
        <f aca="false">VLOOKUP(J401,$S:$U,3,)</f>
        <v>1/2"</v>
      </c>
    </row>
    <row r="402" customFormat="false" ht="15" hidden="false" customHeight="false" outlineLevel="0" collapsed="false">
      <c r="A402" s="326"/>
      <c r="B402" s="316"/>
      <c r="C402" s="319"/>
      <c r="D402" s="319"/>
      <c r="E402" s="319"/>
      <c r="F402" s="320"/>
      <c r="G402" s="322" t="s">
        <v>3841</v>
      </c>
      <c r="H402" s="274" t="n">
        <v>35</v>
      </c>
      <c r="I402" s="274" t="n">
        <v>1.33</v>
      </c>
      <c r="J402" s="274" t="n">
        <v>6.3</v>
      </c>
      <c r="K402" s="177" t="n">
        <f aca="false">VLOOKUP(J402,$S$5:$T$19,2,)</f>
        <v>0.25</v>
      </c>
      <c r="L402" s="177" t="n">
        <f aca="false">H402*I402*K402</f>
        <v>11.6375</v>
      </c>
      <c r="M402" s="184" t="str">
        <f aca="false">VLOOKUP(J402,$S:$U,3,)</f>
        <v>1/4"</v>
      </c>
    </row>
    <row r="403" customFormat="false" ht="15" hidden="false" customHeight="false" outlineLevel="0" collapsed="false">
      <c r="A403" s="326"/>
      <c r="B403" s="316"/>
      <c r="C403" s="319"/>
      <c r="D403" s="319"/>
      <c r="E403" s="319"/>
      <c r="F403" s="320"/>
      <c r="G403" s="322" t="s">
        <v>3842</v>
      </c>
      <c r="H403" s="274" t="n">
        <v>35</v>
      </c>
      <c r="I403" s="274" t="n">
        <v>0.28</v>
      </c>
      <c r="J403" s="274" t="n">
        <v>6.3</v>
      </c>
      <c r="K403" s="177" t="n">
        <f aca="false">VLOOKUP(J403,$S$5:$T$19,2,)</f>
        <v>0.25</v>
      </c>
      <c r="L403" s="177" t="n">
        <f aca="false">H403*I403*K403</f>
        <v>2.45</v>
      </c>
      <c r="M403" s="184" t="str">
        <f aca="false">VLOOKUP(J403,$S:$U,3,)</f>
        <v>1/4"</v>
      </c>
    </row>
    <row r="404" customFormat="false" ht="15" hidden="false" customHeight="false" outlineLevel="0" collapsed="false">
      <c r="A404" s="326" t="s">
        <v>4220</v>
      </c>
      <c r="B404" s="316" t="n">
        <v>48</v>
      </c>
      <c r="C404" s="319" t="s">
        <v>4222</v>
      </c>
      <c r="D404" s="319" t="n">
        <v>0.2</v>
      </c>
      <c r="E404" s="319" t="n">
        <v>0.89</v>
      </c>
      <c r="F404" s="320" t="n">
        <v>12.46</v>
      </c>
      <c r="G404" s="321" t="s">
        <v>3838</v>
      </c>
      <c r="H404" s="295" t="n">
        <v>6</v>
      </c>
      <c r="I404" s="295" t="n">
        <v>1.4</v>
      </c>
      <c r="J404" s="295" t="n">
        <v>12.5</v>
      </c>
      <c r="K404" s="248" t="n">
        <f aca="false">VLOOKUP(J404,$S$5:$T$19,2,)</f>
        <v>0.96</v>
      </c>
      <c r="L404" s="248" t="n">
        <f aca="false">H404*I404*K404</f>
        <v>8.064</v>
      </c>
      <c r="M404" s="249" t="str">
        <f aca="false">VLOOKUP(J404,$S:$U,3,)</f>
        <v>1/2"</v>
      </c>
    </row>
    <row r="405" customFormat="false" ht="15" hidden="false" customHeight="false" outlineLevel="0" collapsed="false">
      <c r="A405" s="326"/>
      <c r="B405" s="316"/>
      <c r="C405" s="319"/>
      <c r="D405" s="319"/>
      <c r="E405" s="319"/>
      <c r="F405" s="320"/>
      <c r="G405" s="322" t="s">
        <v>3839</v>
      </c>
      <c r="H405" s="274" t="n">
        <v>6</v>
      </c>
      <c r="I405" s="274" t="n">
        <v>2.55</v>
      </c>
      <c r="J405" s="274" t="n">
        <v>12.5</v>
      </c>
      <c r="K405" s="177" t="n">
        <f aca="false">VLOOKUP(J405,$S$5:$T$19,2,)</f>
        <v>0.96</v>
      </c>
      <c r="L405" s="177" t="n">
        <f aca="false">H405*I405*K405</f>
        <v>14.688</v>
      </c>
      <c r="M405" s="184" t="str">
        <f aca="false">VLOOKUP(J405,$S:$U,3,)</f>
        <v>1/2"</v>
      </c>
    </row>
    <row r="406" customFormat="false" ht="15" hidden="false" customHeight="false" outlineLevel="0" collapsed="false">
      <c r="A406" s="326"/>
      <c r="B406" s="316"/>
      <c r="C406" s="319"/>
      <c r="D406" s="319"/>
      <c r="E406" s="319"/>
      <c r="F406" s="320"/>
      <c r="G406" s="322" t="s">
        <v>3840</v>
      </c>
      <c r="H406" s="274" t="n">
        <v>6</v>
      </c>
      <c r="I406" s="274" t="n">
        <v>4.45</v>
      </c>
      <c r="J406" s="274" t="n">
        <v>12.5</v>
      </c>
      <c r="K406" s="177" t="n">
        <f aca="false">VLOOKUP(J406,$S$5:$T$19,2,)</f>
        <v>0.96</v>
      </c>
      <c r="L406" s="177" t="n">
        <f aca="false">H406*I406*K406</f>
        <v>25.632</v>
      </c>
      <c r="M406" s="184" t="str">
        <f aca="false">VLOOKUP(J406,$S:$U,3,)</f>
        <v>1/2"</v>
      </c>
    </row>
    <row r="407" customFormat="false" ht="15" hidden="false" customHeight="false" outlineLevel="0" collapsed="false">
      <c r="A407" s="326"/>
      <c r="B407" s="316"/>
      <c r="C407" s="319"/>
      <c r="D407" s="319"/>
      <c r="E407" s="319"/>
      <c r="F407" s="320"/>
      <c r="G407" s="322" t="s">
        <v>3841</v>
      </c>
      <c r="H407" s="274" t="n">
        <v>6</v>
      </c>
      <c r="I407" s="274" t="n">
        <v>3.58</v>
      </c>
      <c r="J407" s="274" t="n">
        <v>12.5</v>
      </c>
      <c r="K407" s="177" t="n">
        <f aca="false">VLOOKUP(J407,$S$5:$T$19,2,)</f>
        <v>0.96</v>
      </c>
      <c r="L407" s="177" t="n">
        <f aca="false">H407*I407*K407</f>
        <v>20.6208</v>
      </c>
      <c r="M407" s="184" t="str">
        <f aca="false">VLOOKUP(J407,$S:$U,3,)</f>
        <v>1/2"</v>
      </c>
    </row>
    <row r="408" customFormat="false" ht="15" hidden="false" customHeight="false" outlineLevel="0" collapsed="false">
      <c r="A408" s="326"/>
      <c r="B408" s="316"/>
      <c r="C408" s="319"/>
      <c r="D408" s="319"/>
      <c r="E408" s="319"/>
      <c r="F408" s="320"/>
      <c r="G408" s="322" t="s">
        <v>3842</v>
      </c>
      <c r="H408" s="274" t="n">
        <v>59</v>
      </c>
      <c r="I408" s="274" t="n">
        <v>1.33</v>
      </c>
      <c r="J408" s="274" t="n">
        <v>6.3</v>
      </c>
      <c r="K408" s="177" t="n">
        <f aca="false">VLOOKUP(J408,$S$5:$T$19,2,)</f>
        <v>0.25</v>
      </c>
      <c r="L408" s="177" t="n">
        <f aca="false">H408*I408*K408</f>
        <v>19.6175</v>
      </c>
      <c r="M408" s="184" t="str">
        <f aca="false">VLOOKUP(J408,$S:$U,3,)</f>
        <v>1/4"</v>
      </c>
    </row>
    <row r="409" customFormat="false" ht="15" hidden="false" customHeight="false" outlineLevel="0" collapsed="false">
      <c r="A409" s="326"/>
      <c r="B409" s="316"/>
      <c r="C409" s="319"/>
      <c r="D409" s="319"/>
      <c r="E409" s="319"/>
      <c r="F409" s="320"/>
      <c r="G409" s="322" t="s">
        <v>3843</v>
      </c>
      <c r="H409" s="274" t="n">
        <v>59</v>
      </c>
      <c r="I409" s="274" t="n">
        <v>0.28</v>
      </c>
      <c r="J409" s="274" t="n">
        <v>6.3</v>
      </c>
      <c r="K409" s="177" t="n">
        <f aca="false">VLOOKUP(J409,$S$5:$T$19,2,)</f>
        <v>0.25</v>
      </c>
      <c r="L409" s="177" t="n">
        <f aca="false">H409*I409*K409</f>
        <v>4.13</v>
      </c>
      <c r="M409" s="184" t="str">
        <f aca="false">VLOOKUP(J409,$S:$U,3,)</f>
        <v>1/4"</v>
      </c>
    </row>
    <row r="410" customFormat="false" ht="15" hidden="false" customHeight="false" outlineLevel="0" collapsed="false">
      <c r="A410" s="326" t="s">
        <v>4220</v>
      </c>
      <c r="B410" s="316" t="s">
        <v>3760</v>
      </c>
      <c r="C410" s="319" t="s">
        <v>4222</v>
      </c>
      <c r="D410" s="319" t="n">
        <v>0.2</v>
      </c>
      <c r="E410" s="319" t="n">
        <v>0.89</v>
      </c>
      <c r="F410" s="320" t="n">
        <v>12.46</v>
      </c>
      <c r="G410" s="321" t="s">
        <v>3838</v>
      </c>
      <c r="H410" s="295" t="n">
        <v>6</v>
      </c>
      <c r="I410" s="295" t="n">
        <v>1.4</v>
      </c>
      <c r="J410" s="295" t="n">
        <v>12.5</v>
      </c>
      <c r="K410" s="248" t="n">
        <f aca="false">VLOOKUP(J410,$S$5:$T$19,2,)</f>
        <v>0.96</v>
      </c>
      <c r="L410" s="248" t="n">
        <f aca="false">H410*I410*K410</f>
        <v>8.064</v>
      </c>
      <c r="M410" s="249" t="str">
        <f aca="false">VLOOKUP(J410,$S:$U,3,)</f>
        <v>1/2"</v>
      </c>
    </row>
    <row r="411" customFormat="false" ht="15" hidden="false" customHeight="false" outlineLevel="0" collapsed="false">
      <c r="A411" s="326"/>
      <c r="B411" s="316"/>
      <c r="C411" s="319"/>
      <c r="D411" s="319"/>
      <c r="E411" s="319"/>
      <c r="F411" s="320"/>
      <c r="G411" s="322" t="s">
        <v>3839</v>
      </c>
      <c r="H411" s="274" t="n">
        <v>6</v>
      </c>
      <c r="I411" s="274" t="n">
        <v>2.55</v>
      </c>
      <c r="J411" s="274" t="n">
        <v>12.5</v>
      </c>
      <c r="K411" s="177" t="n">
        <f aca="false">VLOOKUP(J411,$S$5:$T$19,2,)</f>
        <v>0.96</v>
      </c>
      <c r="L411" s="177" t="n">
        <f aca="false">H411*I411*K411</f>
        <v>14.688</v>
      </c>
      <c r="M411" s="184" t="str">
        <f aca="false">VLOOKUP(J411,$S:$U,3,)</f>
        <v>1/2"</v>
      </c>
    </row>
    <row r="412" customFormat="false" ht="15" hidden="false" customHeight="false" outlineLevel="0" collapsed="false">
      <c r="A412" s="326"/>
      <c r="B412" s="316"/>
      <c r="C412" s="319"/>
      <c r="D412" s="319"/>
      <c r="E412" s="319"/>
      <c r="F412" s="320"/>
      <c r="G412" s="322" t="s">
        <v>3840</v>
      </c>
      <c r="H412" s="274" t="n">
        <v>6</v>
      </c>
      <c r="I412" s="274" t="n">
        <v>4.45</v>
      </c>
      <c r="J412" s="274" t="n">
        <v>12.5</v>
      </c>
      <c r="K412" s="177" t="n">
        <f aca="false">VLOOKUP(J412,$S$5:$T$19,2,)</f>
        <v>0.96</v>
      </c>
      <c r="L412" s="177" t="n">
        <f aca="false">H412*I412*K412</f>
        <v>25.632</v>
      </c>
      <c r="M412" s="184" t="str">
        <f aca="false">VLOOKUP(J412,$S:$U,3,)</f>
        <v>1/2"</v>
      </c>
    </row>
    <row r="413" customFormat="false" ht="15" hidden="false" customHeight="false" outlineLevel="0" collapsed="false">
      <c r="A413" s="326"/>
      <c r="B413" s="316"/>
      <c r="C413" s="319"/>
      <c r="D413" s="319"/>
      <c r="E413" s="319"/>
      <c r="F413" s="320"/>
      <c r="G413" s="322" t="s">
        <v>3841</v>
      </c>
      <c r="H413" s="274" t="n">
        <v>6</v>
      </c>
      <c r="I413" s="274" t="n">
        <v>3.58</v>
      </c>
      <c r="J413" s="274" t="n">
        <v>12.5</v>
      </c>
      <c r="K413" s="177" t="n">
        <f aca="false">VLOOKUP(J413,$S$5:$T$19,2,)</f>
        <v>0.96</v>
      </c>
      <c r="L413" s="177" t="n">
        <f aca="false">H413*I413*K413</f>
        <v>20.6208</v>
      </c>
      <c r="M413" s="184" t="str">
        <f aca="false">VLOOKUP(J413,$S:$U,3,)</f>
        <v>1/2"</v>
      </c>
    </row>
    <row r="414" customFormat="false" ht="15" hidden="false" customHeight="false" outlineLevel="0" collapsed="false">
      <c r="A414" s="326"/>
      <c r="B414" s="316"/>
      <c r="C414" s="319"/>
      <c r="D414" s="319"/>
      <c r="E414" s="319"/>
      <c r="F414" s="320"/>
      <c r="G414" s="322" t="s">
        <v>3842</v>
      </c>
      <c r="H414" s="274" t="n">
        <v>59</v>
      </c>
      <c r="I414" s="274" t="n">
        <v>1.33</v>
      </c>
      <c r="J414" s="274" t="n">
        <v>6.3</v>
      </c>
      <c r="K414" s="177" t="n">
        <f aca="false">VLOOKUP(J414,$S$5:$T$19,2,)</f>
        <v>0.25</v>
      </c>
      <c r="L414" s="177" t="n">
        <f aca="false">H414*I414*K414</f>
        <v>19.6175</v>
      </c>
      <c r="M414" s="184" t="str">
        <f aca="false">VLOOKUP(J414,$S:$U,3,)</f>
        <v>1/4"</v>
      </c>
    </row>
    <row r="415" customFormat="false" ht="15" hidden="false" customHeight="false" outlineLevel="0" collapsed="false">
      <c r="A415" s="326"/>
      <c r="B415" s="316"/>
      <c r="C415" s="319"/>
      <c r="D415" s="319"/>
      <c r="E415" s="319"/>
      <c r="F415" s="320"/>
      <c r="G415" s="322" t="s">
        <v>3843</v>
      </c>
      <c r="H415" s="274" t="n">
        <v>59</v>
      </c>
      <c r="I415" s="274" t="n">
        <v>0.28</v>
      </c>
      <c r="J415" s="274" t="n">
        <v>6.3</v>
      </c>
      <c r="K415" s="177" t="n">
        <f aca="false">VLOOKUP(J415,$S$5:$T$19,2,)</f>
        <v>0.25</v>
      </c>
      <c r="L415" s="177" t="n">
        <f aca="false">H415*I415*K415</f>
        <v>4.13</v>
      </c>
      <c r="M415" s="184" t="str">
        <f aca="false">VLOOKUP(J415,$S:$U,3,)</f>
        <v>1/4"</v>
      </c>
    </row>
    <row r="416" customFormat="false" ht="15" hidden="false" customHeight="false" outlineLevel="0" collapsed="false">
      <c r="A416" s="326" t="s">
        <v>4220</v>
      </c>
      <c r="B416" s="316" t="s">
        <v>3742</v>
      </c>
      <c r="C416" s="319" t="s">
        <v>4222</v>
      </c>
      <c r="D416" s="319" t="n">
        <v>0.2</v>
      </c>
      <c r="E416" s="319" t="n">
        <v>0.89</v>
      </c>
      <c r="F416" s="320" t="n">
        <v>12.46</v>
      </c>
      <c r="G416" s="321" t="s">
        <v>3838</v>
      </c>
      <c r="H416" s="295" t="n">
        <v>6</v>
      </c>
      <c r="I416" s="295" t="n">
        <v>1.4</v>
      </c>
      <c r="J416" s="295" t="n">
        <v>12.5</v>
      </c>
      <c r="K416" s="248" t="n">
        <f aca="false">VLOOKUP(J416,$S$5:$T$19,2,)</f>
        <v>0.96</v>
      </c>
      <c r="L416" s="248" t="n">
        <f aca="false">H416*I416*K416</f>
        <v>8.064</v>
      </c>
      <c r="M416" s="249" t="str">
        <f aca="false">VLOOKUP(J416,$S:$U,3,)</f>
        <v>1/2"</v>
      </c>
    </row>
    <row r="417" customFormat="false" ht="15" hidden="false" customHeight="false" outlineLevel="0" collapsed="false">
      <c r="A417" s="326"/>
      <c r="B417" s="316"/>
      <c r="C417" s="319"/>
      <c r="D417" s="319"/>
      <c r="E417" s="319"/>
      <c r="F417" s="320"/>
      <c r="G417" s="322" t="s">
        <v>3839</v>
      </c>
      <c r="H417" s="274" t="n">
        <v>6</v>
      </c>
      <c r="I417" s="274" t="n">
        <v>2.55</v>
      </c>
      <c r="J417" s="274" t="n">
        <v>12.5</v>
      </c>
      <c r="K417" s="177" t="n">
        <f aca="false">VLOOKUP(J417,$S$5:$T$19,2,)</f>
        <v>0.96</v>
      </c>
      <c r="L417" s="177" t="n">
        <f aca="false">H417*I417*K417</f>
        <v>14.688</v>
      </c>
      <c r="M417" s="184" t="str">
        <f aca="false">VLOOKUP(J417,$S:$U,3,)</f>
        <v>1/2"</v>
      </c>
    </row>
    <row r="418" customFormat="false" ht="15" hidden="false" customHeight="false" outlineLevel="0" collapsed="false">
      <c r="A418" s="326"/>
      <c r="B418" s="316"/>
      <c r="C418" s="319"/>
      <c r="D418" s="319"/>
      <c r="E418" s="319"/>
      <c r="F418" s="320"/>
      <c r="G418" s="322" t="s">
        <v>3840</v>
      </c>
      <c r="H418" s="274" t="n">
        <v>6</v>
      </c>
      <c r="I418" s="274" t="n">
        <v>4.45</v>
      </c>
      <c r="J418" s="274" t="n">
        <v>12.5</v>
      </c>
      <c r="K418" s="177" t="n">
        <f aca="false">VLOOKUP(J418,$S$5:$T$19,2,)</f>
        <v>0.96</v>
      </c>
      <c r="L418" s="177" t="n">
        <f aca="false">H418*I418*K418</f>
        <v>25.632</v>
      </c>
      <c r="M418" s="184" t="str">
        <f aca="false">VLOOKUP(J418,$S:$U,3,)</f>
        <v>1/2"</v>
      </c>
    </row>
    <row r="419" customFormat="false" ht="15" hidden="false" customHeight="false" outlineLevel="0" collapsed="false">
      <c r="A419" s="326"/>
      <c r="B419" s="316"/>
      <c r="C419" s="319"/>
      <c r="D419" s="319"/>
      <c r="E419" s="319"/>
      <c r="F419" s="320"/>
      <c r="G419" s="322" t="s">
        <v>3841</v>
      </c>
      <c r="H419" s="274" t="n">
        <v>6</v>
      </c>
      <c r="I419" s="274" t="n">
        <v>3.58</v>
      </c>
      <c r="J419" s="274" t="n">
        <v>12.5</v>
      </c>
      <c r="K419" s="177" t="n">
        <f aca="false">VLOOKUP(J419,$S$5:$T$19,2,)</f>
        <v>0.96</v>
      </c>
      <c r="L419" s="177" t="n">
        <f aca="false">H419*I419*K419</f>
        <v>20.6208</v>
      </c>
      <c r="M419" s="184" t="str">
        <f aca="false">VLOOKUP(J419,$S:$U,3,)</f>
        <v>1/2"</v>
      </c>
    </row>
    <row r="420" customFormat="false" ht="15" hidden="false" customHeight="false" outlineLevel="0" collapsed="false">
      <c r="A420" s="326"/>
      <c r="B420" s="316"/>
      <c r="C420" s="319"/>
      <c r="D420" s="319"/>
      <c r="E420" s="319"/>
      <c r="F420" s="320"/>
      <c r="G420" s="322" t="s">
        <v>3842</v>
      </c>
      <c r="H420" s="274" t="n">
        <v>59</v>
      </c>
      <c r="I420" s="274" t="n">
        <v>1.33</v>
      </c>
      <c r="J420" s="274" t="n">
        <v>6.3</v>
      </c>
      <c r="K420" s="177" t="n">
        <f aca="false">VLOOKUP(J420,$S$5:$T$19,2,)</f>
        <v>0.25</v>
      </c>
      <c r="L420" s="177" t="n">
        <f aca="false">H420*I420*K420</f>
        <v>19.6175</v>
      </c>
      <c r="M420" s="184" t="str">
        <f aca="false">VLOOKUP(J420,$S:$U,3,)</f>
        <v>1/4"</v>
      </c>
    </row>
    <row r="421" customFormat="false" ht="15" hidden="false" customHeight="false" outlineLevel="0" collapsed="false">
      <c r="A421" s="326"/>
      <c r="B421" s="316"/>
      <c r="C421" s="319"/>
      <c r="D421" s="319"/>
      <c r="E421" s="319"/>
      <c r="F421" s="320"/>
      <c r="G421" s="322" t="s">
        <v>3843</v>
      </c>
      <c r="H421" s="274" t="n">
        <v>59</v>
      </c>
      <c r="I421" s="274" t="n">
        <v>0.28</v>
      </c>
      <c r="J421" s="274" t="n">
        <v>6.3</v>
      </c>
      <c r="K421" s="177" t="n">
        <f aca="false">VLOOKUP(J421,$S$5:$T$19,2,)</f>
        <v>0.25</v>
      </c>
      <c r="L421" s="177" t="n">
        <f aca="false">H421*I421*K421</f>
        <v>4.13</v>
      </c>
      <c r="M421" s="184" t="str">
        <f aca="false">VLOOKUP(J421,$S:$U,3,)</f>
        <v>1/4"</v>
      </c>
    </row>
    <row r="422" customFormat="false" ht="15" hidden="false" customHeight="false" outlineLevel="0" collapsed="false">
      <c r="A422" s="326" t="s">
        <v>4220</v>
      </c>
      <c r="B422" s="316" t="n">
        <v>52</v>
      </c>
      <c r="C422" s="319" t="s">
        <v>4000</v>
      </c>
      <c r="D422" s="319" t="n">
        <v>0.4</v>
      </c>
      <c r="E422" s="319" t="n">
        <v>0.32</v>
      </c>
      <c r="F422" s="320" t="n">
        <v>5.83</v>
      </c>
      <c r="G422" s="321" t="s">
        <v>3838</v>
      </c>
      <c r="H422" s="295" t="n">
        <v>6</v>
      </c>
      <c r="I422" s="295" t="n">
        <v>1.1</v>
      </c>
      <c r="J422" s="295" t="n">
        <v>12.5</v>
      </c>
      <c r="K422" s="248" t="n">
        <f aca="false">VLOOKUP(J422,$S$5:$T$19,2,)</f>
        <v>0.96</v>
      </c>
      <c r="L422" s="248" t="n">
        <f aca="false">H422*I422*K422</f>
        <v>6.336</v>
      </c>
      <c r="M422" s="249" t="str">
        <f aca="false">VLOOKUP(J422,$S:$U,3,)</f>
        <v>1/2"</v>
      </c>
    </row>
    <row r="423" customFormat="false" ht="15" hidden="false" customHeight="false" outlineLevel="0" collapsed="false">
      <c r="A423" s="326"/>
      <c r="B423" s="316"/>
      <c r="C423" s="319"/>
      <c r="D423" s="319"/>
      <c r="E423" s="319"/>
      <c r="F423" s="320"/>
      <c r="G423" s="322" t="s">
        <v>3839</v>
      </c>
      <c r="H423" s="274" t="n">
        <v>6</v>
      </c>
      <c r="I423" s="274" t="n">
        <v>2.15</v>
      </c>
      <c r="J423" s="274" t="n">
        <v>12.5</v>
      </c>
      <c r="K423" s="177" t="n">
        <f aca="false">VLOOKUP(J423,$S$5:$T$19,2,)</f>
        <v>0.96</v>
      </c>
      <c r="L423" s="177" t="n">
        <f aca="false">H423*I423*K423</f>
        <v>12.384</v>
      </c>
      <c r="M423" s="184" t="str">
        <f aca="false">VLOOKUP(J423,$S:$U,3,)</f>
        <v>1/2"</v>
      </c>
    </row>
    <row r="424" customFormat="false" ht="15" hidden="false" customHeight="false" outlineLevel="0" collapsed="false">
      <c r="A424" s="326"/>
      <c r="B424" s="316"/>
      <c r="C424" s="319"/>
      <c r="D424" s="319"/>
      <c r="E424" s="319"/>
      <c r="F424" s="320"/>
      <c r="G424" s="322" t="s">
        <v>3840</v>
      </c>
      <c r="H424" s="274" t="n">
        <v>6</v>
      </c>
      <c r="I424" s="274" t="n">
        <v>3.58</v>
      </c>
      <c r="J424" s="274" t="n">
        <v>12.5</v>
      </c>
      <c r="K424" s="177" t="n">
        <f aca="false">VLOOKUP(J424,$S$5:$T$19,2,)</f>
        <v>0.96</v>
      </c>
      <c r="L424" s="177" t="n">
        <f aca="false">H424*I424*K424</f>
        <v>20.6208</v>
      </c>
      <c r="M424" s="184" t="str">
        <f aca="false">VLOOKUP(J424,$S:$U,3,)</f>
        <v>1/2"</v>
      </c>
    </row>
    <row r="425" customFormat="false" ht="15" hidden="false" customHeight="false" outlineLevel="0" collapsed="false">
      <c r="A425" s="326"/>
      <c r="B425" s="316"/>
      <c r="C425" s="319"/>
      <c r="D425" s="319"/>
      <c r="E425" s="319"/>
      <c r="F425" s="320"/>
      <c r="G425" s="322" t="s">
        <v>3841</v>
      </c>
      <c r="H425" s="274" t="n">
        <v>35</v>
      </c>
      <c r="I425" s="274" t="n">
        <v>1.03</v>
      </c>
      <c r="J425" s="274" t="n">
        <v>6.3</v>
      </c>
      <c r="K425" s="177" t="n">
        <f aca="false">VLOOKUP(J425,$S$5:$T$19,2,)</f>
        <v>0.25</v>
      </c>
      <c r="L425" s="177" t="n">
        <f aca="false">H425*I425*K425</f>
        <v>9.0125</v>
      </c>
      <c r="M425" s="184" t="str">
        <f aca="false">VLOOKUP(J425,$S:$U,3,)</f>
        <v>1/4"</v>
      </c>
    </row>
    <row r="426" customFormat="false" ht="15" hidden="false" customHeight="false" outlineLevel="0" collapsed="false">
      <c r="A426" s="326"/>
      <c r="B426" s="316"/>
      <c r="C426" s="319"/>
      <c r="D426" s="319"/>
      <c r="E426" s="319"/>
      <c r="F426" s="320"/>
      <c r="G426" s="322" t="s">
        <v>3842</v>
      </c>
      <c r="H426" s="274" t="n">
        <v>35</v>
      </c>
      <c r="I426" s="274" t="n">
        <v>0.23</v>
      </c>
      <c r="J426" s="274" t="n">
        <v>6.3</v>
      </c>
      <c r="K426" s="177" t="n">
        <f aca="false">VLOOKUP(J426,$S$5:$T$19,2,)</f>
        <v>0.25</v>
      </c>
      <c r="L426" s="177" t="n">
        <f aca="false">H426*I426*K426</f>
        <v>2.0125</v>
      </c>
      <c r="M426" s="184" t="str">
        <f aca="false">VLOOKUP(J426,$S:$U,3,)</f>
        <v>1/4"</v>
      </c>
    </row>
    <row r="427" customFormat="false" ht="15" hidden="false" customHeight="false" outlineLevel="0" collapsed="false">
      <c r="A427" s="326" t="s">
        <v>4220</v>
      </c>
      <c r="B427" s="316" t="n">
        <v>46</v>
      </c>
      <c r="C427" s="319" t="s">
        <v>4223</v>
      </c>
      <c r="D427" s="319" t="n">
        <v>0.15</v>
      </c>
      <c r="E427" s="319" t="n">
        <v>0.24</v>
      </c>
      <c r="F427" s="320" t="n">
        <v>4.77</v>
      </c>
      <c r="G427" s="321" t="s">
        <v>3838</v>
      </c>
      <c r="H427" s="295" t="n">
        <v>4</v>
      </c>
      <c r="I427" s="295" t="n">
        <v>1</v>
      </c>
      <c r="J427" s="295" t="n">
        <v>12.5</v>
      </c>
      <c r="K427" s="248" t="n">
        <f aca="false">VLOOKUP(J427,$S$5:$T$19,2,)</f>
        <v>0.96</v>
      </c>
      <c r="L427" s="248" t="n">
        <f aca="false">H427*I427*K427</f>
        <v>3.84</v>
      </c>
      <c r="M427" s="249" t="str">
        <f aca="false">VLOOKUP(J427,$S:$U,3,)</f>
        <v>1/2"</v>
      </c>
    </row>
    <row r="428" customFormat="false" ht="15" hidden="false" customHeight="false" outlineLevel="0" collapsed="false">
      <c r="A428" s="326"/>
      <c r="B428" s="316"/>
      <c r="C428" s="319"/>
      <c r="D428" s="319"/>
      <c r="E428" s="319"/>
      <c r="F428" s="320"/>
      <c r="G428" s="322" t="s">
        <v>3839</v>
      </c>
      <c r="H428" s="274" t="n">
        <v>4</v>
      </c>
      <c r="I428" s="274" t="n">
        <v>2.15</v>
      </c>
      <c r="J428" s="274" t="n">
        <v>12.5</v>
      </c>
      <c r="K428" s="177" t="n">
        <f aca="false">VLOOKUP(J428,$S$5:$T$19,2,)</f>
        <v>0.96</v>
      </c>
      <c r="L428" s="177" t="n">
        <f aca="false">H428*I428*K428</f>
        <v>8.256</v>
      </c>
      <c r="M428" s="184" t="str">
        <f aca="false">VLOOKUP(J428,$S:$U,3,)</f>
        <v>1/2"</v>
      </c>
    </row>
    <row r="429" customFormat="false" ht="15" hidden="false" customHeight="false" outlineLevel="0" collapsed="false">
      <c r="A429" s="326"/>
      <c r="B429" s="316"/>
      <c r="C429" s="319"/>
      <c r="D429" s="319"/>
      <c r="E429" s="319"/>
      <c r="F429" s="320"/>
      <c r="G429" s="322" t="s">
        <v>3840</v>
      </c>
      <c r="H429" s="274" t="n">
        <v>4</v>
      </c>
      <c r="I429" s="274" t="n">
        <v>3.58</v>
      </c>
      <c r="J429" s="274" t="n">
        <v>12.5</v>
      </c>
      <c r="K429" s="177" t="n">
        <f aca="false">VLOOKUP(J429,$S$5:$T$19,2,)</f>
        <v>0.96</v>
      </c>
      <c r="L429" s="177" t="n">
        <f aca="false">H429*I429*K429</f>
        <v>13.7472</v>
      </c>
      <c r="M429" s="184" t="str">
        <f aca="false">VLOOKUP(J429,$S:$U,3,)</f>
        <v>1/2"</v>
      </c>
    </row>
    <row r="430" customFormat="false" ht="15" hidden="false" customHeight="false" outlineLevel="0" collapsed="false">
      <c r="A430" s="326"/>
      <c r="B430" s="316"/>
      <c r="C430" s="319"/>
      <c r="D430" s="319"/>
      <c r="E430" s="319"/>
      <c r="F430" s="320"/>
      <c r="G430" s="322" t="s">
        <v>3841</v>
      </c>
      <c r="H430" s="274" t="n">
        <v>35</v>
      </c>
      <c r="I430" s="274" t="n">
        <v>0.83</v>
      </c>
      <c r="J430" s="274" t="n">
        <v>6.3</v>
      </c>
      <c r="K430" s="177" t="n">
        <f aca="false">VLOOKUP(J430,$S$5:$T$19,2,)</f>
        <v>0.25</v>
      </c>
      <c r="L430" s="177" t="n">
        <f aca="false">H430*I430*K430</f>
        <v>7.2625</v>
      </c>
      <c r="M430" s="184" t="str">
        <f aca="false">VLOOKUP(J430,$S:$U,3,)</f>
        <v>1/4"</v>
      </c>
    </row>
    <row r="431" customFormat="false" ht="15" hidden="false" customHeight="false" outlineLevel="0" collapsed="false">
      <c r="A431" s="326" t="s">
        <v>4220</v>
      </c>
      <c r="B431" s="316" t="n">
        <v>47</v>
      </c>
      <c r="C431" s="319" t="s">
        <v>4223</v>
      </c>
      <c r="D431" s="319" t="n">
        <v>0.15</v>
      </c>
      <c r="E431" s="319" t="n">
        <v>0.24</v>
      </c>
      <c r="F431" s="320" t="n">
        <v>4.77</v>
      </c>
      <c r="G431" s="321" t="s">
        <v>3838</v>
      </c>
      <c r="H431" s="295" t="n">
        <v>4</v>
      </c>
      <c r="I431" s="295" t="n">
        <v>1</v>
      </c>
      <c r="J431" s="295" t="n">
        <v>12.5</v>
      </c>
      <c r="K431" s="248" t="n">
        <f aca="false">VLOOKUP(J431,$S$5:$T$19,2,)</f>
        <v>0.96</v>
      </c>
      <c r="L431" s="248" t="n">
        <f aca="false">H431*I431*K431</f>
        <v>3.84</v>
      </c>
      <c r="M431" s="249" t="str">
        <f aca="false">VLOOKUP(J431,$S:$U,3,)</f>
        <v>1/2"</v>
      </c>
    </row>
    <row r="432" customFormat="false" ht="15" hidden="false" customHeight="false" outlineLevel="0" collapsed="false">
      <c r="A432" s="326"/>
      <c r="B432" s="316"/>
      <c r="C432" s="319"/>
      <c r="D432" s="319"/>
      <c r="E432" s="319"/>
      <c r="F432" s="320"/>
      <c r="G432" s="322" t="s">
        <v>3839</v>
      </c>
      <c r="H432" s="274" t="n">
        <v>4</v>
      </c>
      <c r="I432" s="274" t="n">
        <v>2.15</v>
      </c>
      <c r="J432" s="274" t="n">
        <v>12.5</v>
      </c>
      <c r="K432" s="177" t="n">
        <f aca="false">VLOOKUP(J432,$S$5:$T$19,2,)</f>
        <v>0.96</v>
      </c>
      <c r="L432" s="177" t="n">
        <f aca="false">H432*I432*K432</f>
        <v>8.256</v>
      </c>
      <c r="M432" s="184" t="str">
        <f aca="false">VLOOKUP(J432,$S:$U,3,)</f>
        <v>1/2"</v>
      </c>
    </row>
    <row r="433" customFormat="false" ht="15" hidden="false" customHeight="false" outlineLevel="0" collapsed="false">
      <c r="A433" s="326"/>
      <c r="B433" s="316"/>
      <c r="C433" s="319"/>
      <c r="D433" s="319"/>
      <c r="E433" s="319"/>
      <c r="F433" s="320"/>
      <c r="G433" s="322" t="s">
        <v>3840</v>
      </c>
      <c r="H433" s="274" t="n">
        <v>4</v>
      </c>
      <c r="I433" s="274" t="n">
        <v>3.58</v>
      </c>
      <c r="J433" s="274" t="n">
        <v>12.5</v>
      </c>
      <c r="K433" s="177" t="n">
        <f aca="false">VLOOKUP(J433,$S$5:$T$19,2,)</f>
        <v>0.96</v>
      </c>
      <c r="L433" s="177" t="n">
        <f aca="false">H433*I433*K433</f>
        <v>13.7472</v>
      </c>
      <c r="M433" s="184" t="str">
        <f aca="false">VLOOKUP(J433,$S:$U,3,)</f>
        <v>1/2"</v>
      </c>
    </row>
    <row r="434" customFormat="false" ht="15" hidden="false" customHeight="false" outlineLevel="0" collapsed="false">
      <c r="A434" s="326"/>
      <c r="B434" s="316"/>
      <c r="C434" s="319"/>
      <c r="D434" s="319"/>
      <c r="E434" s="319"/>
      <c r="F434" s="320"/>
      <c r="G434" s="322" t="s">
        <v>3841</v>
      </c>
      <c r="H434" s="274" t="n">
        <v>35</v>
      </c>
      <c r="I434" s="274" t="n">
        <v>0.83</v>
      </c>
      <c r="J434" s="274" t="n">
        <v>6.3</v>
      </c>
      <c r="K434" s="177" t="n">
        <f aca="false">VLOOKUP(J434,$S$5:$T$19,2,)</f>
        <v>0.25</v>
      </c>
      <c r="L434" s="177" t="n">
        <f aca="false">H434*I434*K434</f>
        <v>7.2625</v>
      </c>
      <c r="M434" s="184" t="str">
        <f aca="false">VLOOKUP(J434,$S:$U,3,)</f>
        <v>1/4"</v>
      </c>
    </row>
    <row r="435" customFormat="false" ht="15" hidden="false" customHeight="false" outlineLevel="0" collapsed="false">
      <c r="A435" s="326" t="s">
        <v>4220</v>
      </c>
      <c r="B435" s="316" t="n">
        <v>58</v>
      </c>
      <c r="C435" s="319" t="s">
        <v>4224</v>
      </c>
      <c r="D435" s="319" t="n">
        <v>0.5</v>
      </c>
      <c r="E435" s="319" t="n">
        <v>0.4</v>
      </c>
      <c r="F435" s="320" t="n">
        <v>6.89</v>
      </c>
      <c r="G435" s="321" t="s">
        <v>3838</v>
      </c>
      <c r="H435" s="295" t="n">
        <v>6</v>
      </c>
      <c r="I435" s="295" t="n">
        <v>1</v>
      </c>
      <c r="J435" s="295" t="n">
        <v>12.5</v>
      </c>
      <c r="K435" s="248" t="n">
        <f aca="false">VLOOKUP(J435,$S$5:$T$19,2,)</f>
        <v>0.96</v>
      </c>
      <c r="L435" s="248" t="n">
        <f aca="false">H435*I435*K435</f>
        <v>5.76</v>
      </c>
      <c r="M435" s="249" t="str">
        <f aca="false">VLOOKUP(J435,$S:$U,3,)</f>
        <v>1/2"</v>
      </c>
    </row>
    <row r="436" customFormat="false" ht="15" hidden="false" customHeight="false" outlineLevel="0" collapsed="false">
      <c r="A436" s="326"/>
      <c r="B436" s="316"/>
      <c r="C436" s="319"/>
      <c r="D436" s="319"/>
      <c r="E436" s="319"/>
      <c r="F436" s="320"/>
      <c r="G436" s="322" t="s">
        <v>3839</v>
      </c>
      <c r="H436" s="274" t="n">
        <v>6</v>
      </c>
      <c r="I436" s="274" t="n">
        <v>2.15</v>
      </c>
      <c r="J436" s="274" t="n">
        <v>12.5</v>
      </c>
      <c r="K436" s="177" t="n">
        <f aca="false">VLOOKUP(J436,$S$5:$T$19,2,)</f>
        <v>0.96</v>
      </c>
      <c r="L436" s="177" t="n">
        <f aca="false">H436*I436*K436</f>
        <v>12.384</v>
      </c>
      <c r="M436" s="184" t="str">
        <f aca="false">VLOOKUP(J436,$S:$U,3,)</f>
        <v>1/2"</v>
      </c>
    </row>
    <row r="437" customFormat="false" ht="15" hidden="false" customHeight="false" outlineLevel="0" collapsed="false">
      <c r="A437" s="326"/>
      <c r="B437" s="316"/>
      <c r="C437" s="319"/>
      <c r="D437" s="319"/>
      <c r="E437" s="319"/>
      <c r="F437" s="320"/>
      <c r="G437" s="322" t="s">
        <v>3840</v>
      </c>
      <c r="H437" s="274" t="n">
        <v>6</v>
      </c>
      <c r="I437" s="274" t="n">
        <v>3.58</v>
      </c>
      <c r="J437" s="274" t="n">
        <v>12.5</v>
      </c>
      <c r="K437" s="177" t="n">
        <f aca="false">VLOOKUP(J437,$S$5:$T$19,2,)</f>
        <v>0.96</v>
      </c>
      <c r="L437" s="177" t="n">
        <f aca="false">H437*I437*K437</f>
        <v>20.6208</v>
      </c>
      <c r="M437" s="184" t="str">
        <f aca="false">VLOOKUP(J437,$S:$U,3,)</f>
        <v>1/2"</v>
      </c>
    </row>
    <row r="438" customFormat="false" ht="15" hidden="false" customHeight="false" outlineLevel="0" collapsed="false">
      <c r="A438" s="326"/>
      <c r="B438" s="316"/>
      <c r="C438" s="319"/>
      <c r="D438" s="319"/>
      <c r="E438" s="319"/>
      <c r="F438" s="320"/>
      <c r="G438" s="322" t="s">
        <v>3841</v>
      </c>
      <c r="H438" s="274" t="n">
        <v>35</v>
      </c>
      <c r="I438" s="274" t="n">
        <v>3.58</v>
      </c>
      <c r="J438" s="274" t="n">
        <v>6.3</v>
      </c>
      <c r="K438" s="177" t="n">
        <f aca="false">VLOOKUP(J438,$S$5:$T$19,2,)</f>
        <v>0.25</v>
      </c>
      <c r="L438" s="177" t="n">
        <f aca="false">H438*I438*K438</f>
        <v>31.325</v>
      </c>
      <c r="M438" s="184" t="str">
        <f aca="false">VLOOKUP(J438,$S:$U,3,)</f>
        <v>1/4"</v>
      </c>
    </row>
    <row r="439" customFormat="false" ht="15" hidden="false" customHeight="false" outlineLevel="0" collapsed="false">
      <c r="A439" s="326"/>
      <c r="B439" s="316"/>
      <c r="C439" s="319"/>
      <c r="D439" s="319"/>
      <c r="E439" s="319"/>
      <c r="F439" s="320"/>
      <c r="G439" s="322" t="s">
        <v>3842</v>
      </c>
      <c r="H439" s="274" t="n">
        <v>35</v>
      </c>
      <c r="I439" s="274" t="n">
        <v>0.83</v>
      </c>
      <c r="J439" s="274" t="n">
        <v>6.3</v>
      </c>
      <c r="K439" s="177" t="n">
        <f aca="false">VLOOKUP(J439,$S$5:$T$19,2,)</f>
        <v>0.25</v>
      </c>
      <c r="L439" s="177" t="n">
        <f aca="false">H439*I439*K439</f>
        <v>7.2625</v>
      </c>
      <c r="M439" s="184" t="str">
        <f aca="false">VLOOKUP(J439,$S:$U,3,)</f>
        <v>1/4"</v>
      </c>
    </row>
    <row r="440" customFormat="false" ht="15" hidden="false" customHeight="false" outlineLevel="0" collapsed="false">
      <c r="A440" s="326" t="s">
        <v>4220</v>
      </c>
      <c r="B440" s="316" t="n">
        <v>53</v>
      </c>
      <c r="C440" s="319" t="s">
        <v>4222</v>
      </c>
      <c r="D440" s="319" t="n">
        <v>0.2</v>
      </c>
      <c r="E440" s="319" t="n">
        <v>0.89</v>
      </c>
      <c r="F440" s="320" t="n">
        <v>12.46</v>
      </c>
      <c r="G440" s="321" t="s">
        <v>3838</v>
      </c>
      <c r="H440" s="295" t="n">
        <v>6</v>
      </c>
      <c r="I440" s="295" t="n">
        <v>1.55</v>
      </c>
      <c r="J440" s="295" t="n">
        <v>12.5</v>
      </c>
      <c r="K440" s="248" t="n">
        <f aca="false">VLOOKUP(J440,$S$5:$T$19,2,)</f>
        <v>0.96</v>
      </c>
      <c r="L440" s="248" t="n">
        <f aca="false">H440*I440*K440</f>
        <v>8.928</v>
      </c>
      <c r="M440" s="249" t="str">
        <f aca="false">VLOOKUP(J440,$S:$U,3,)</f>
        <v>1/2"</v>
      </c>
    </row>
    <row r="441" customFormat="false" ht="15" hidden="false" customHeight="false" outlineLevel="0" collapsed="false">
      <c r="A441" s="326"/>
      <c r="B441" s="316"/>
      <c r="C441" s="319"/>
      <c r="D441" s="319"/>
      <c r="E441" s="319"/>
      <c r="F441" s="320"/>
      <c r="G441" s="322" t="s">
        <v>3839</v>
      </c>
      <c r="H441" s="274" t="n">
        <v>6</v>
      </c>
      <c r="I441" s="274" t="n">
        <v>2.8</v>
      </c>
      <c r="J441" s="274" t="n">
        <v>12.5</v>
      </c>
      <c r="K441" s="177" t="n">
        <f aca="false">VLOOKUP(J441,$S$5:$T$19,2,)</f>
        <v>0.96</v>
      </c>
      <c r="L441" s="177" t="n">
        <f aca="false">H441*I441*K441</f>
        <v>16.128</v>
      </c>
      <c r="M441" s="184" t="str">
        <f aca="false">VLOOKUP(J441,$S:$U,3,)</f>
        <v>1/2"</v>
      </c>
    </row>
    <row r="442" customFormat="false" ht="15" hidden="false" customHeight="false" outlineLevel="0" collapsed="false">
      <c r="A442" s="326"/>
      <c r="B442" s="316"/>
      <c r="C442" s="319"/>
      <c r="D442" s="319"/>
      <c r="E442" s="319"/>
      <c r="F442" s="320"/>
      <c r="G442" s="322" t="s">
        <v>3840</v>
      </c>
      <c r="H442" s="274" t="n">
        <v>6</v>
      </c>
      <c r="I442" s="274" t="n">
        <v>4.45</v>
      </c>
      <c r="J442" s="274" t="n">
        <v>16</v>
      </c>
      <c r="K442" s="177" t="n">
        <f aca="false">VLOOKUP(J442,$S$5:$T$19,2,)</f>
        <v>1.58</v>
      </c>
      <c r="L442" s="177" t="n">
        <f aca="false">H442*I442*K442</f>
        <v>42.186</v>
      </c>
      <c r="M442" s="184" t="str">
        <f aca="false">VLOOKUP(J442,$S:$U,3,)</f>
        <v>5/8"</v>
      </c>
    </row>
    <row r="443" customFormat="false" ht="15" hidden="false" customHeight="false" outlineLevel="0" collapsed="false">
      <c r="A443" s="326"/>
      <c r="B443" s="316"/>
      <c r="C443" s="319"/>
      <c r="D443" s="319"/>
      <c r="E443" s="319"/>
      <c r="F443" s="320"/>
      <c r="G443" s="322" t="s">
        <v>3841</v>
      </c>
      <c r="H443" s="274" t="n">
        <v>6</v>
      </c>
      <c r="I443" s="274" t="n">
        <v>3.58</v>
      </c>
      <c r="J443" s="274" t="n">
        <v>12.5</v>
      </c>
      <c r="K443" s="177" t="n">
        <f aca="false">VLOOKUP(J443,$S$5:$T$19,2,)</f>
        <v>0.96</v>
      </c>
      <c r="L443" s="177" t="n">
        <f aca="false">H443*I443*K443</f>
        <v>20.6208</v>
      </c>
      <c r="M443" s="184" t="str">
        <f aca="false">VLOOKUP(J443,$S:$U,3,)</f>
        <v>1/2"</v>
      </c>
    </row>
    <row r="444" customFormat="false" ht="15" hidden="false" customHeight="false" outlineLevel="0" collapsed="false">
      <c r="A444" s="326"/>
      <c r="B444" s="316"/>
      <c r="C444" s="319"/>
      <c r="D444" s="319"/>
      <c r="E444" s="319"/>
      <c r="F444" s="320"/>
      <c r="G444" s="322" t="s">
        <v>3842</v>
      </c>
      <c r="H444" s="274" t="n">
        <v>54</v>
      </c>
      <c r="I444" s="274" t="n">
        <v>1.33</v>
      </c>
      <c r="J444" s="274" t="n">
        <v>6.3</v>
      </c>
      <c r="K444" s="177" t="n">
        <f aca="false">VLOOKUP(J444,$S$5:$T$19,2,)</f>
        <v>0.25</v>
      </c>
      <c r="L444" s="177" t="n">
        <f aca="false">H444*I444*K444</f>
        <v>17.955</v>
      </c>
      <c r="M444" s="184" t="str">
        <f aca="false">VLOOKUP(J444,$S:$U,3,)</f>
        <v>1/4"</v>
      </c>
    </row>
    <row r="445" customFormat="false" ht="15" hidden="false" customHeight="false" outlineLevel="0" collapsed="false">
      <c r="A445" s="326"/>
      <c r="B445" s="316"/>
      <c r="C445" s="319"/>
      <c r="D445" s="319"/>
      <c r="E445" s="319"/>
      <c r="F445" s="320"/>
      <c r="G445" s="322" t="s">
        <v>3843</v>
      </c>
      <c r="H445" s="274" t="n">
        <v>54</v>
      </c>
      <c r="I445" s="274" t="n">
        <v>0.28</v>
      </c>
      <c r="J445" s="274" t="n">
        <v>6.3</v>
      </c>
      <c r="K445" s="177" t="n">
        <f aca="false">VLOOKUP(J445,$S$5:$T$19,2,)</f>
        <v>0.25</v>
      </c>
      <c r="L445" s="177" t="n">
        <f aca="false">H445*I445*K445</f>
        <v>3.78</v>
      </c>
      <c r="M445" s="184" t="str">
        <f aca="false">VLOOKUP(J445,$S:$U,3,)</f>
        <v>1/4"</v>
      </c>
    </row>
    <row r="446" customFormat="false" ht="15" hidden="false" customHeight="false" outlineLevel="0" collapsed="false">
      <c r="A446" s="326" t="s">
        <v>4220</v>
      </c>
      <c r="B446" s="316" t="s">
        <v>3898</v>
      </c>
      <c r="C446" s="319" t="s">
        <v>4211</v>
      </c>
      <c r="D446" s="319" t="n">
        <v>0.5</v>
      </c>
      <c r="E446" s="319" t="n">
        <v>0.89</v>
      </c>
      <c r="F446" s="320" t="n">
        <v>12.46</v>
      </c>
      <c r="G446" s="321" t="s">
        <v>3838</v>
      </c>
      <c r="H446" s="295" t="n">
        <v>6</v>
      </c>
      <c r="I446" s="295" t="n">
        <v>1.55</v>
      </c>
      <c r="J446" s="295" t="n">
        <v>12.5</v>
      </c>
      <c r="K446" s="248" t="n">
        <f aca="false">VLOOKUP(J446,$S$5:$T$19,2,)</f>
        <v>0.96</v>
      </c>
      <c r="L446" s="248" t="n">
        <f aca="false">H446*I446*K446</f>
        <v>8.928</v>
      </c>
      <c r="M446" s="249" t="str">
        <f aca="false">VLOOKUP(J446,$S:$U,3,)</f>
        <v>1/2"</v>
      </c>
    </row>
    <row r="447" customFormat="false" ht="15" hidden="false" customHeight="false" outlineLevel="0" collapsed="false">
      <c r="A447" s="326"/>
      <c r="B447" s="316"/>
      <c r="C447" s="319"/>
      <c r="D447" s="319"/>
      <c r="E447" s="319"/>
      <c r="F447" s="320"/>
      <c r="G447" s="322" t="s">
        <v>3839</v>
      </c>
      <c r="H447" s="274" t="n">
        <v>6</v>
      </c>
      <c r="I447" s="274" t="n">
        <v>2.55</v>
      </c>
      <c r="J447" s="274" t="n">
        <v>12.5</v>
      </c>
      <c r="K447" s="177" t="n">
        <f aca="false">VLOOKUP(J447,$S$5:$T$19,2,)</f>
        <v>0.96</v>
      </c>
      <c r="L447" s="177" t="n">
        <f aca="false">H447*I447*K447</f>
        <v>14.688</v>
      </c>
      <c r="M447" s="184" t="str">
        <f aca="false">VLOOKUP(J447,$S:$U,3,)</f>
        <v>1/2"</v>
      </c>
    </row>
    <row r="448" customFormat="false" ht="15" hidden="false" customHeight="false" outlineLevel="0" collapsed="false">
      <c r="A448" s="326"/>
      <c r="B448" s="316"/>
      <c r="C448" s="319"/>
      <c r="D448" s="319"/>
      <c r="E448" s="319"/>
      <c r="F448" s="320"/>
      <c r="G448" s="322" t="s">
        <v>3840</v>
      </c>
      <c r="H448" s="274" t="n">
        <v>6</v>
      </c>
      <c r="I448" s="274" t="n">
        <v>7.18</v>
      </c>
      <c r="J448" s="274" t="n">
        <v>12.5</v>
      </c>
      <c r="K448" s="177" t="n">
        <f aca="false">VLOOKUP(J448,$S$5:$T$19,2,)</f>
        <v>0.96</v>
      </c>
      <c r="L448" s="177" t="n">
        <f aca="false">H448*I448*K448</f>
        <v>41.3568</v>
      </c>
      <c r="M448" s="184" t="str">
        <f aca="false">VLOOKUP(J448,$S:$U,3,)</f>
        <v>1/2"</v>
      </c>
    </row>
    <row r="449" customFormat="false" ht="15" hidden="false" customHeight="false" outlineLevel="0" collapsed="false">
      <c r="A449" s="326"/>
      <c r="B449" s="316"/>
      <c r="C449" s="319"/>
      <c r="D449" s="319"/>
      <c r="E449" s="319"/>
      <c r="F449" s="320"/>
      <c r="G449" s="322" t="s">
        <v>3841</v>
      </c>
      <c r="H449" s="274" t="n">
        <v>59</v>
      </c>
      <c r="I449" s="274" t="n">
        <v>1.33</v>
      </c>
      <c r="J449" s="274" t="n">
        <v>6.3</v>
      </c>
      <c r="K449" s="177" t="n">
        <f aca="false">VLOOKUP(J449,$S$5:$T$19,2,)</f>
        <v>0.25</v>
      </c>
      <c r="L449" s="177" t="n">
        <f aca="false">H449*I449*K449</f>
        <v>19.6175</v>
      </c>
      <c r="M449" s="184" t="str">
        <f aca="false">VLOOKUP(J449,$S:$U,3,)</f>
        <v>1/4"</v>
      </c>
    </row>
    <row r="450" customFormat="false" ht="15" hidden="false" customHeight="false" outlineLevel="0" collapsed="false">
      <c r="A450" s="326"/>
      <c r="B450" s="316"/>
      <c r="C450" s="319"/>
      <c r="D450" s="319"/>
      <c r="E450" s="319"/>
      <c r="F450" s="320"/>
      <c r="G450" s="322" t="s">
        <v>3842</v>
      </c>
      <c r="H450" s="274" t="n">
        <v>59</v>
      </c>
      <c r="I450" s="274" t="n">
        <v>0.28</v>
      </c>
      <c r="J450" s="274" t="n">
        <v>6.3</v>
      </c>
      <c r="K450" s="177" t="n">
        <f aca="false">VLOOKUP(J450,$S$5:$T$19,2,)</f>
        <v>0.25</v>
      </c>
      <c r="L450" s="177" t="n">
        <f aca="false">H450*I450*K450</f>
        <v>4.13</v>
      </c>
      <c r="M450" s="184" t="str">
        <f aca="false">VLOOKUP(J450,$S:$U,3,)</f>
        <v>1/4"</v>
      </c>
    </row>
    <row r="451" customFormat="false" ht="15" hidden="false" customHeight="false" outlineLevel="0" collapsed="false">
      <c r="A451" s="326" t="s">
        <v>4220</v>
      </c>
      <c r="B451" s="316" t="s">
        <v>3903</v>
      </c>
      <c r="C451" s="319" t="s">
        <v>4211</v>
      </c>
      <c r="D451" s="319" t="n">
        <v>0.5</v>
      </c>
      <c r="E451" s="319" t="n">
        <v>0.89</v>
      </c>
      <c r="F451" s="320" t="n">
        <v>12.46</v>
      </c>
      <c r="G451" s="321" t="s">
        <v>3838</v>
      </c>
      <c r="H451" s="295" t="n">
        <v>6</v>
      </c>
      <c r="I451" s="295" t="n">
        <v>1.55</v>
      </c>
      <c r="J451" s="295" t="n">
        <v>12.5</v>
      </c>
      <c r="K451" s="248" t="n">
        <f aca="false">VLOOKUP(J451,$S$5:$T$19,2,)</f>
        <v>0.96</v>
      </c>
      <c r="L451" s="248" t="n">
        <f aca="false">H451*I451*K451</f>
        <v>8.928</v>
      </c>
      <c r="M451" s="249" t="str">
        <f aca="false">VLOOKUP(J451,$S:$U,3,)</f>
        <v>1/2"</v>
      </c>
    </row>
    <row r="452" customFormat="false" ht="15" hidden="false" customHeight="false" outlineLevel="0" collapsed="false">
      <c r="A452" s="326"/>
      <c r="B452" s="316"/>
      <c r="C452" s="319"/>
      <c r="D452" s="319"/>
      <c r="E452" s="319"/>
      <c r="F452" s="320"/>
      <c r="G452" s="322" t="s">
        <v>3839</v>
      </c>
      <c r="H452" s="274" t="n">
        <v>6</v>
      </c>
      <c r="I452" s="274" t="n">
        <v>2.55</v>
      </c>
      <c r="J452" s="274" t="n">
        <v>12.5</v>
      </c>
      <c r="K452" s="177" t="n">
        <f aca="false">VLOOKUP(J452,$S$5:$T$19,2,)</f>
        <v>0.96</v>
      </c>
      <c r="L452" s="177" t="n">
        <f aca="false">H452*I452*K452</f>
        <v>14.688</v>
      </c>
      <c r="M452" s="184" t="str">
        <f aca="false">VLOOKUP(J452,$S:$U,3,)</f>
        <v>1/2"</v>
      </c>
    </row>
    <row r="453" customFormat="false" ht="15" hidden="false" customHeight="false" outlineLevel="0" collapsed="false">
      <c r="A453" s="326"/>
      <c r="B453" s="316"/>
      <c r="C453" s="319"/>
      <c r="D453" s="319"/>
      <c r="E453" s="319"/>
      <c r="F453" s="320"/>
      <c r="G453" s="322" t="s">
        <v>3840</v>
      </c>
      <c r="H453" s="274" t="n">
        <v>6</v>
      </c>
      <c r="I453" s="274" t="n">
        <v>7.18</v>
      </c>
      <c r="J453" s="274" t="n">
        <v>12.5</v>
      </c>
      <c r="K453" s="177" t="n">
        <f aca="false">VLOOKUP(J453,$S$5:$T$19,2,)</f>
        <v>0.96</v>
      </c>
      <c r="L453" s="177" t="n">
        <f aca="false">H453*I453*K453</f>
        <v>41.3568</v>
      </c>
      <c r="M453" s="184" t="str">
        <f aca="false">VLOOKUP(J453,$S:$U,3,)</f>
        <v>1/2"</v>
      </c>
    </row>
    <row r="454" customFormat="false" ht="15" hidden="false" customHeight="false" outlineLevel="0" collapsed="false">
      <c r="A454" s="326"/>
      <c r="B454" s="316"/>
      <c r="C454" s="319"/>
      <c r="D454" s="319"/>
      <c r="E454" s="319"/>
      <c r="F454" s="320"/>
      <c r="G454" s="322" t="s">
        <v>3841</v>
      </c>
      <c r="H454" s="274" t="n">
        <v>59</v>
      </c>
      <c r="I454" s="274" t="n">
        <v>1.33</v>
      </c>
      <c r="J454" s="274" t="n">
        <v>6.3</v>
      </c>
      <c r="K454" s="177" t="n">
        <f aca="false">VLOOKUP(J454,$S$5:$T$19,2,)</f>
        <v>0.25</v>
      </c>
      <c r="L454" s="177" t="n">
        <f aca="false">H454*I454*K454</f>
        <v>19.6175</v>
      </c>
      <c r="M454" s="184" t="str">
        <f aca="false">VLOOKUP(J454,$S:$U,3,)</f>
        <v>1/4"</v>
      </c>
    </row>
    <row r="455" customFormat="false" ht="15" hidden="false" customHeight="false" outlineLevel="0" collapsed="false">
      <c r="A455" s="326"/>
      <c r="B455" s="316"/>
      <c r="C455" s="319"/>
      <c r="D455" s="319"/>
      <c r="E455" s="319"/>
      <c r="F455" s="320"/>
      <c r="G455" s="322" t="s">
        <v>3842</v>
      </c>
      <c r="H455" s="274" t="n">
        <v>59</v>
      </c>
      <c r="I455" s="274" t="n">
        <v>0.28</v>
      </c>
      <c r="J455" s="274" t="n">
        <v>6.3</v>
      </c>
      <c r="K455" s="177" t="n">
        <f aca="false">VLOOKUP(J455,$S$5:$T$19,2,)</f>
        <v>0.25</v>
      </c>
      <c r="L455" s="177" t="n">
        <f aca="false">H455*I455*K455</f>
        <v>4.13</v>
      </c>
      <c r="M455" s="184" t="str">
        <f aca="false">VLOOKUP(J455,$S:$U,3,)</f>
        <v>1/4"</v>
      </c>
    </row>
    <row r="456" customFormat="false" ht="15" hidden="false" customHeight="false" outlineLevel="0" collapsed="false">
      <c r="A456" s="326" t="s">
        <v>4220</v>
      </c>
      <c r="B456" s="316" t="s">
        <v>3923</v>
      </c>
      <c r="C456" s="319" t="s">
        <v>4211</v>
      </c>
      <c r="D456" s="319" t="n">
        <v>0.5</v>
      </c>
      <c r="E456" s="319" t="n">
        <v>0.89</v>
      </c>
      <c r="F456" s="320" t="n">
        <v>12.46</v>
      </c>
      <c r="G456" s="321" t="s">
        <v>3838</v>
      </c>
      <c r="H456" s="295" t="n">
        <v>6</v>
      </c>
      <c r="I456" s="295" t="n">
        <v>1.55</v>
      </c>
      <c r="J456" s="295" t="n">
        <v>12.5</v>
      </c>
      <c r="K456" s="248" t="n">
        <f aca="false">VLOOKUP(J456,$S$5:$T$19,2,)</f>
        <v>0.96</v>
      </c>
      <c r="L456" s="248" t="n">
        <f aca="false">H456*I456*K456</f>
        <v>8.928</v>
      </c>
      <c r="M456" s="249" t="str">
        <f aca="false">VLOOKUP(J456,$S:$U,3,)</f>
        <v>1/2"</v>
      </c>
    </row>
    <row r="457" customFormat="false" ht="15" hidden="false" customHeight="false" outlineLevel="0" collapsed="false">
      <c r="A457" s="326"/>
      <c r="B457" s="316"/>
      <c r="C457" s="319"/>
      <c r="D457" s="319"/>
      <c r="E457" s="319"/>
      <c r="F457" s="320"/>
      <c r="G457" s="322" t="s">
        <v>3839</v>
      </c>
      <c r="H457" s="274" t="n">
        <v>6</v>
      </c>
      <c r="I457" s="274" t="n">
        <v>2.55</v>
      </c>
      <c r="J457" s="274" t="n">
        <v>12.5</v>
      </c>
      <c r="K457" s="177" t="n">
        <f aca="false">VLOOKUP(J457,$S$5:$T$19,2,)</f>
        <v>0.96</v>
      </c>
      <c r="L457" s="177" t="n">
        <f aca="false">H457*I457*K457</f>
        <v>14.688</v>
      </c>
      <c r="M457" s="184" t="str">
        <f aca="false">VLOOKUP(J457,$S:$U,3,)</f>
        <v>1/2"</v>
      </c>
    </row>
    <row r="458" customFormat="false" ht="15" hidden="false" customHeight="false" outlineLevel="0" collapsed="false">
      <c r="A458" s="326"/>
      <c r="B458" s="316"/>
      <c r="C458" s="319"/>
      <c r="D458" s="319"/>
      <c r="E458" s="319"/>
      <c r="F458" s="320"/>
      <c r="G458" s="322" t="s">
        <v>3840</v>
      </c>
      <c r="H458" s="274" t="n">
        <v>6</v>
      </c>
      <c r="I458" s="274" t="n">
        <v>7.18</v>
      </c>
      <c r="J458" s="274" t="n">
        <v>12.5</v>
      </c>
      <c r="K458" s="177" t="n">
        <f aca="false">VLOOKUP(J458,$S$5:$T$19,2,)</f>
        <v>0.96</v>
      </c>
      <c r="L458" s="177" t="n">
        <f aca="false">H458*I458*K458</f>
        <v>41.3568</v>
      </c>
      <c r="M458" s="184" t="str">
        <f aca="false">VLOOKUP(J458,$S:$U,3,)</f>
        <v>1/2"</v>
      </c>
    </row>
    <row r="459" customFormat="false" ht="15" hidden="false" customHeight="false" outlineLevel="0" collapsed="false">
      <c r="A459" s="326"/>
      <c r="B459" s="316"/>
      <c r="C459" s="319"/>
      <c r="D459" s="319"/>
      <c r="E459" s="319"/>
      <c r="F459" s="320"/>
      <c r="G459" s="322" t="s">
        <v>3841</v>
      </c>
      <c r="H459" s="274" t="n">
        <v>59</v>
      </c>
      <c r="I459" s="274" t="n">
        <v>1.33</v>
      </c>
      <c r="J459" s="274" t="n">
        <v>6.3</v>
      </c>
      <c r="K459" s="177" t="n">
        <f aca="false">VLOOKUP(J459,$S$5:$T$19,2,)</f>
        <v>0.25</v>
      </c>
      <c r="L459" s="177" t="n">
        <f aca="false">H459*I459*K459</f>
        <v>19.6175</v>
      </c>
      <c r="M459" s="184" t="str">
        <f aca="false">VLOOKUP(J459,$S:$U,3,)</f>
        <v>1/4"</v>
      </c>
    </row>
    <row r="460" customFormat="false" ht="15" hidden="false" customHeight="false" outlineLevel="0" collapsed="false">
      <c r="A460" s="326"/>
      <c r="B460" s="316"/>
      <c r="C460" s="319"/>
      <c r="D460" s="319"/>
      <c r="E460" s="319"/>
      <c r="F460" s="320"/>
      <c r="G460" s="322" t="s">
        <v>3842</v>
      </c>
      <c r="H460" s="274" t="n">
        <v>59</v>
      </c>
      <c r="I460" s="274" t="n">
        <v>0.28</v>
      </c>
      <c r="J460" s="274" t="n">
        <v>6.3</v>
      </c>
      <c r="K460" s="177" t="n">
        <f aca="false">VLOOKUP(J460,$S$5:$T$19,2,)</f>
        <v>0.25</v>
      </c>
      <c r="L460" s="177" t="n">
        <f aca="false">H460*I460*K460</f>
        <v>4.13</v>
      </c>
      <c r="M460" s="184" t="str">
        <f aca="false">VLOOKUP(J460,$S:$U,3,)</f>
        <v>1/4"</v>
      </c>
    </row>
    <row r="461" customFormat="false" ht="15" hidden="false" customHeight="false" outlineLevel="0" collapsed="false">
      <c r="A461" s="326" t="s">
        <v>4220</v>
      </c>
      <c r="B461" s="316" t="s">
        <v>3924</v>
      </c>
      <c r="C461" s="319" t="s">
        <v>4211</v>
      </c>
      <c r="D461" s="319" t="n">
        <v>0.5</v>
      </c>
      <c r="E461" s="319" t="n">
        <v>0.89</v>
      </c>
      <c r="F461" s="320" t="n">
        <v>12.46</v>
      </c>
      <c r="G461" s="321" t="s">
        <v>3838</v>
      </c>
      <c r="H461" s="295" t="n">
        <v>6</v>
      </c>
      <c r="I461" s="295" t="n">
        <v>1.55</v>
      </c>
      <c r="J461" s="295" t="n">
        <v>12.5</v>
      </c>
      <c r="K461" s="248" t="n">
        <f aca="false">VLOOKUP(J461,$S$5:$T$19,2,)</f>
        <v>0.96</v>
      </c>
      <c r="L461" s="248" t="n">
        <f aca="false">H461*I461*K461</f>
        <v>8.928</v>
      </c>
      <c r="M461" s="249" t="str">
        <f aca="false">VLOOKUP(J461,$S:$U,3,)</f>
        <v>1/2"</v>
      </c>
    </row>
    <row r="462" customFormat="false" ht="15" hidden="false" customHeight="false" outlineLevel="0" collapsed="false">
      <c r="A462" s="326"/>
      <c r="B462" s="316"/>
      <c r="C462" s="319"/>
      <c r="D462" s="319"/>
      <c r="E462" s="319"/>
      <c r="F462" s="320"/>
      <c r="G462" s="322" t="s">
        <v>3839</v>
      </c>
      <c r="H462" s="274" t="n">
        <v>6</v>
      </c>
      <c r="I462" s="274" t="n">
        <v>2.55</v>
      </c>
      <c r="J462" s="274" t="n">
        <v>12.5</v>
      </c>
      <c r="K462" s="177" t="n">
        <f aca="false">VLOOKUP(J462,$S$5:$T$19,2,)</f>
        <v>0.96</v>
      </c>
      <c r="L462" s="177" t="n">
        <f aca="false">H462*I462*K462</f>
        <v>14.688</v>
      </c>
      <c r="M462" s="184" t="str">
        <f aca="false">VLOOKUP(J462,$S:$U,3,)</f>
        <v>1/2"</v>
      </c>
    </row>
    <row r="463" customFormat="false" ht="15" hidden="false" customHeight="false" outlineLevel="0" collapsed="false">
      <c r="A463" s="326"/>
      <c r="B463" s="316"/>
      <c r="C463" s="319"/>
      <c r="D463" s="319"/>
      <c r="E463" s="319"/>
      <c r="F463" s="320"/>
      <c r="G463" s="322" t="s">
        <v>3840</v>
      </c>
      <c r="H463" s="274" t="n">
        <v>6</v>
      </c>
      <c r="I463" s="274" t="n">
        <v>7.18</v>
      </c>
      <c r="J463" s="274" t="n">
        <v>12.5</v>
      </c>
      <c r="K463" s="177" t="n">
        <f aca="false">VLOOKUP(J463,$S$5:$T$19,2,)</f>
        <v>0.96</v>
      </c>
      <c r="L463" s="177" t="n">
        <f aca="false">H463*I463*K463</f>
        <v>41.3568</v>
      </c>
      <c r="M463" s="184" t="str">
        <f aca="false">VLOOKUP(J463,$S:$U,3,)</f>
        <v>1/2"</v>
      </c>
    </row>
    <row r="464" customFormat="false" ht="15" hidden="false" customHeight="false" outlineLevel="0" collapsed="false">
      <c r="A464" s="326"/>
      <c r="B464" s="316"/>
      <c r="C464" s="319"/>
      <c r="D464" s="319"/>
      <c r="E464" s="319"/>
      <c r="F464" s="320"/>
      <c r="G464" s="322" t="s">
        <v>3841</v>
      </c>
      <c r="H464" s="274" t="n">
        <v>59</v>
      </c>
      <c r="I464" s="274" t="n">
        <v>1.33</v>
      </c>
      <c r="J464" s="274" t="n">
        <v>6.3</v>
      </c>
      <c r="K464" s="177" t="n">
        <f aca="false">VLOOKUP(J464,$S$5:$T$19,2,)</f>
        <v>0.25</v>
      </c>
      <c r="L464" s="177" t="n">
        <f aca="false">H464*I464*K464</f>
        <v>19.6175</v>
      </c>
      <c r="M464" s="184" t="str">
        <f aca="false">VLOOKUP(J464,$S:$U,3,)</f>
        <v>1/4"</v>
      </c>
    </row>
    <row r="465" customFormat="false" ht="15" hidden="false" customHeight="false" outlineLevel="0" collapsed="false">
      <c r="A465" s="326"/>
      <c r="B465" s="316"/>
      <c r="C465" s="319"/>
      <c r="D465" s="319"/>
      <c r="E465" s="319"/>
      <c r="F465" s="320"/>
      <c r="G465" s="322" t="s">
        <v>3842</v>
      </c>
      <c r="H465" s="274" t="n">
        <v>59</v>
      </c>
      <c r="I465" s="274" t="n">
        <v>0.28</v>
      </c>
      <c r="J465" s="274" t="n">
        <v>6.3</v>
      </c>
      <c r="K465" s="177" t="n">
        <f aca="false">VLOOKUP(J465,$S$5:$T$19,2,)</f>
        <v>0.25</v>
      </c>
      <c r="L465" s="177" t="n">
        <f aca="false">H465*I465*K465</f>
        <v>4.13</v>
      </c>
      <c r="M465" s="184" t="str">
        <f aca="false">VLOOKUP(J465,$S:$U,3,)</f>
        <v>1/4"</v>
      </c>
    </row>
    <row r="466" customFormat="false" ht="15" hidden="false" customHeight="false" outlineLevel="0" collapsed="false">
      <c r="A466" s="326" t="s">
        <v>4220</v>
      </c>
      <c r="B466" s="316" t="s">
        <v>3925</v>
      </c>
      <c r="C466" s="319" t="s">
        <v>4211</v>
      </c>
      <c r="D466" s="319" t="n">
        <v>0.5</v>
      </c>
      <c r="E466" s="319" t="n">
        <v>0.89</v>
      </c>
      <c r="F466" s="320" t="n">
        <v>12.46</v>
      </c>
      <c r="G466" s="321" t="s">
        <v>3838</v>
      </c>
      <c r="H466" s="295" t="n">
        <v>6</v>
      </c>
      <c r="I466" s="295" t="n">
        <v>1.55</v>
      </c>
      <c r="J466" s="295" t="n">
        <v>12.5</v>
      </c>
      <c r="K466" s="248" t="n">
        <f aca="false">VLOOKUP(J466,$S$5:$T$19,2,)</f>
        <v>0.96</v>
      </c>
      <c r="L466" s="248" t="n">
        <f aca="false">H466*I466*K466</f>
        <v>8.928</v>
      </c>
      <c r="M466" s="249" t="str">
        <f aca="false">VLOOKUP(J466,$S:$U,3,)</f>
        <v>1/2"</v>
      </c>
    </row>
    <row r="467" customFormat="false" ht="15" hidden="false" customHeight="false" outlineLevel="0" collapsed="false">
      <c r="A467" s="326"/>
      <c r="B467" s="316"/>
      <c r="C467" s="319"/>
      <c r="D467" s="319"/>
      <c r="E467" s="319"/>
      <c r="F467" s="320"/>
      <c r="G467" s="322" t="s">
        <v>3839</v>
      </c>
      <c r="H467" s="274" t="n">
        <v>6</v>
      </c>
      <c r="I467" s="274" t="n">
        <v>2.55</v>
      </c>
      <c r="J467" s="274" t="n">
        <v>12.5</v>
      </c>
      <c r="K467" s="177" t="n">
        <f aca="false">VLOOKUP(J467,$S$5:$T$19,2,)</f>
        <v>0.96</v>
      </c>
      <c r="L467" s="177" t="n">
        <f aca="false">H467*I467*K467</f>
        <v>14.688</v>
      </c>
      <c r="M467" s="184" t="str">
        <f aca="false">VLOOKUP(J467,$S:$U,3,)</f>
        <v>1/2"</v>
      </c>
    </row>
    <row r="468" customFormat="false" ht="15" hidden="false" customHeight="false" outlineLevel="0" collapsed="false">
      <c r="A468" s="326"/>
      <c r="B468" s="316"/>
      <c r="C468" s="319"/>
      <c r="D468" s="319"/>
      <c r="E468" s="319"/>
      <c r="F468" s="320"/>
      <c r="G468" s="322" t="s">
        <v>3840</v>
      </c>
      <c r="H468" s="274" t="n">
        <v>6</v>
      </c>
      <c r="I468" s="274" t="n">
        <v>7.18</v>
      </c>
      <c r="J468" s="274" t="n">
        <v>12.5</v>
      </c>
      <c r="K468" s="177" t="n">
        <f aca="false">VLOOKUP(J468,$S$5:$T$19,2,)</f>
        <v>0.96</v>
      </c>
      <c r="L468" s="177" t="n">
        <f aca="false">H468*I468*K468</f>
        <v>41.3568</v>
      </c>
      <c r="M468" s="184" t="str">
        <f aca="false">VLOOKUP(J468,$S:$U,3,)</f>
        <v>1/2"</v>
      </c>
    </row>
    <row r="469" customFormat="false" ht="15" hidden="false" customHeight="false" outlineLevel="0" collapsed="false">
      <c r="A469" s="326"/>
      <c r="B469" s="316"/>
      <c r="C469" s="319"/>
      <c r="D469" s="319"/>
      <c r="E469" s="319"/>
      <c r="F469" s="320"/>
      <c r="G469" s="322" t="s">
        <v>3841</v>
      </c>
      <c r="H469" s="274" t="n">
        <v>59</v>
      </c>
      <c r="I469" s="274" t="n">
        <v>1.33</v>
      </c>
      <c r="J469" s="274" t="n">
        <v>6.3</v>
      </c>
      <c r="K469" s="177" t="n">
        <f aca="false">VLOOKUP(J469,$S$5:$T$19,2,)</f>
        <v>0.25</v>
      </c>
      <c r="L469" s="177" t="n">
        <f aca="false">H469*I469*K469</f>
        <v>19.6175</v>
      </c>
      <c r="M469" s="184" t="str">
        <f aca="false">VLOOKUP(J469,$S:$U,3,)</f>
        <v>1/4"</v>
      </c>
    </row>
    <row r="470" customFormat="false" ht="15" hidden="false" customHeight="false" outlineLevel="0" collapsed="false">
      <c r="A470" s="326"/>
      <c r="B470" s="316"/>
      <c r="C470" s="319"/>
      <c r="D470" s="319"/>
      <c r="E470" s="319"/>
      <c r="F470" s="320"/>
      <c r="G470" s="322" t="s">
        <v>3842</v>
      </c>
      <c r="H470" s="274" t="n">
        <v>59</v>
      </c>
      <c r="I470" s="274" t="n">
        <v>0.28</v>
      </c>
      <c r="J470" s="274" t="n">
        <v>6.3</v>
      </c>
      <c r="K470" s="177" t="n">
        <f aca="false">VLOOKUP(J470,$S$5:$T$19,2,)</f>
        <v>0.25</v>
      </c>
      <c r="L470" s="177" t="n">
        <f aca="false">H470*I470*K470</f>
        <v>4.13</v>
      </c>
      <c r="M470" s="184" t="str">
        <f aca="false">VLOOKUP(J470,$S:$U,3,)</f>
        <v>1/4"</v>
      </c>
    </row>
    <row r="471" customFormat="false" ht="15" hidden="false" customHeight="false" outlineLevel="0" collapsed="false">
      <c r="A471" s="326" t="s">
        <v>4220</v>
      </c>
      <c r="B471" s="316" t="s">
        <v>3928</v>
      </c>
      <c r="C471" s="319" t="s">
        <v>4211</v>
      </c>
      <c r="D471" s="319" t="n">
        <v>0.5</v>
      </c>
      <c r="E471" s="319" t="n">
        <v>0.89</v>
      </c>
      <c r="F471" s="320" t="n">
        <v>12.46</v>
      </c>
      <c r="G471" s="321" t="s">
        <v>3838</v>
      </c>
      <c r="H471" s="295" t="n">
        <v>6</v>
      </c>
      <c r="I471" s="295" t="n">
        <v>1.55</v>
      </c>
      <c r="J471" s="295" t="n">
        <v>12.5</v>
      </c>
      <c r="K471" s="248" t="n">
        <f aca="false">VLOOKUP(J471,$S$5:$T$19,2,)</f>
        <v>0.96</v>
      </c>
      <c r="L471" s="248" t="n">
        <f aca="false">H471*I471*K471</f>
        <v>8.928</v>
      </c>
      <c r="M471" s="249" t="str">
        <f aca="false">VLOOKUP(J471,$S:$U,3,)</f>
        <v>1/2"</v>
      </c>
    </row>
    <row r="472" customFormat="false" ht="15" hidden="false" customHeight="false" outlineLevel="0" collapsed="false">
      <c r="A472" s="326"/>
      <c r="B472" s="316"/>
      <c r="C472" s="319"/>
      <c r="D472" s="319"/>
      <c r="E472" s="319"/>
      <c r="F472" s="320"/>
      <c r="G472" s="322" t="s">
        <v>3839</v>
      </c>
      <c r="H472" s="274" t="n">
        <v>6</v>
      </c>
      <c r="I472" s="274" t="n">
        <v>2.55</v>
      </c>
      <c r="J472" s="274" t="n">
        <v>12.5</v>
      </c>
      <c r="K472" s="177" t="n">
        <f aca="false">VLOOKUP(J472,$S$5:$T$19,2,)</f>
        <v>0.96</v>
      </c>
      <c r="L472" s="177" t="n">
        <f aca="false">H472*I472*K472</f>
        <v>14.688</v>
      </c>
      <c r="M472" s="184" t="str">
        <f aca="false">VLOOKUP(J472,$S:$U,3,)</f>
        <v>1/2"</v>
      </c>
    </row>
    <row r="473" customFormat="false" ht="15" hidden="false" customHeight="false" outlineLevel="0" collapsed="false">
      <c r="A473" s="326"/>
      <c r="B473" s="316"/>
      <c r="C473" s="319"/>
      <c r="D473" s="319"/>
      <c r="E473" s="319"/>
      <c r="F473" s="320"/>
      <c r="G473" s="322" t="s">
        <v>3840</v>
      </c>
      <c r="H473" s="274" t="n">
        <v>6</v>
      </c>
      <c r="I473" s="274" t="n">
        <v>7.18</v>
      </c>
      <c r="J473" s="274" t="n">
        <v>12.5</v>
      </c>
      <c r="K473" s="177" t="n">
        <f aca="false">VLOOKUP(J473,$S$5:$T$19,2,)</f>
        <v>0.96</v>
      </c>
      <c r="L473" s="177" t="n">
        <f aca="false">H473*I473*K473</f>
        <v>41.3568</v>
      </c>
      <c r="M473" s="184" t="str">
        <f aca="false">VLOOKUP(J473,$S:$U,3,)</f>
        <v>1/2"</v>
      </c>
    </row>
    <row r="474" customFormat="false" ht="15" hidden="false" customHeight="false" outlineLevel="0" collapsed="false">
      <c r="A474" s="326"/>
      <c r="B474" s="316"/>
      <c r="C474" s="319"/>
      <c r="D474" s="319"/>
      <c r="E474" s="319"/>
      <c r="F474" s="320"/>
      <c r="G474" s="322" t="s">
        <v>3841</v>
      </c>
      <c r="H474" s="274" t="n">
        <v>59</v>
      </c>
      <c r="I474" s="274" t="n">
        <v>1.33</v>
      </c>
      <c r="J474" s="274" t="n">
        <v>6.3</v>
      </c>
      <c r="K474" s="177" t="n">
        <f aca="false">VLOOKUP(J474,$S$5:$T$19,2,)</f>
        <v>0.25</v>
      </c>
      <c r="L474" s="177" t="n">
        <f aca="false">H474*I474*K474</f>
        <v>19.6175</v>
      </c>
      <c r="M474" s="184" t="str">
        <f aca="false">VLOOKUP(J474,$S:$U,3,)</f>
        <v>1/4"</v>
      </c>
    </row>
    <row r="475" customFormat="false" ht="15" hidden="false" customHeight="false" outlineLevel="0" collapsed="false">
      <c r="A475" s="326"/>
      <c r="B475" s="316"/>
      <c r="C475" s="319"/>
      <c r="D475" s="319"/>
      <c r="E475" s="319"/>
      <c r="F475" s="320"/>
      <c r="G475" s="322" t="s">
        <v>3842</v>
      </c>
      <c r="H475" s="274" t="n">
        <v>59</v>
      </c>
      <c r="I475" s="274" t="n">
        <v>0.28</v>
      </c>
      <c r="J475" s="274" t="n">
        <v>6.3</v>
      </c>
      <c r="K475" s="177" t="n">
        <f aca="false">VLOOKUP(J475,$S$5:$T$19,2,)</f>
        <v>0.25</v>
      </c>
      <c r="L475" s="177" t="n">
        <f aca="false">H475*I475*K475</f>
        <v>4.13</v>
      </c>
      <c r="M475" s="184" t="str">
        <f aca="false">VLOOKUP(J475,$S:$U,3,)</f>
        <v>1/4"</v>
      </c>
    </row>
    <row r="476" customFormat="false" ht="15" hidden="false" customHeight="false" outlineLevel="0" collapsed="false">
      <c r="A476" s="326" t="s">
        <v>4220</v>
      </c>
      <c r="B476" s="316" t="s">
        <v>3929</v>
      </c>
      <c r="C476" s="319" t="s">
        <v>4211</v>
      </c>
      <c r="D476" s="319" t="n">
        <v>0.5</v>
      </c>
      <c r="E476" s="319" t="n">
        <v>0.89</v>
      </c>
      <c r="F476" s="320" t="n">
        <v>12.46</v>
      </c>
      <c r="G476" s="321" t="s">
        <v>3838</v>
      </c>
      <c r="H476" s="295" t="n">
        <v>6</v>
      </c>
      <c r="I476" s="295" t="n">
        <v>1.55</v>
      </c>
      <c r="J476" s="295" t="n">
        <v>12.5</v>
      </c>
      <c r="K476" s="248" t="n">
        <f aca="false">VLOOKUP(J476,$S$5:$T$19,2,)</f>
        <v>0.96</v>
      </c>
      <c r="L476" s="248" t="n">
        <f aca="false">H476*I476*K476</f>
        <v>8.928</v>
      </c>
      <c r="M476" s="249" t="str">
        <f aca="false">VLOOKUP(J476,$S:$U,3,)</f>
        <v>1/2"</v>
      </c>
    </row>
    <row r="477" customFormat="false" ht="15" hidden="false" customHeight="false" outlineLevel="0" collapsed="false">
      <c r="A477" s="326"/>
      <c r="B477" s="316"/>
      <c r="C477" s="319"/>
      <c r="D477" s="319"/>
      <c r="E477" s="319"/>
      <c r="F477" s="320"/>
      <c r="G477" s="322" t="s">
        <v>3839</v>
      </c>
      <c r="H477" s="274" t="n">
        <v>6</v>
      </c>
      <c r="I477" s="274" t="n">
        <v>2.55</v>
      </c>
      <c r="J477" s="274" t="n">
        <v>12.5</v>
      </c>
      <c r="K477" s="177" t="n">
        <f aca="false">VLOOKUP(J477,$S$5:$T$19,2,)</f>
        <v>0.96</v>
      </c>
      <c r="L477" s="177" t="n">
        <f aca="false">H477*I477*K477</f>
        <v>14.688</v>
      </c>
      <c r="M477" s="184" t="str">
        <f aca="false">VLOOKUP(J477,$S:$U,3,)</f>
        <v>1/2"</v>
      </c>
    </row>
    <row r="478" customFormat="false" ht="15" hidden="false" customHeight="false" outlineLevel="0" collapsed="false">
      <c r="A478" s="326"/>
      <c r="B478" s="316"/>
      <c r="C478" s="319"/>
      <c r="D478" s="319"/>
      <c r="E478" s="319"/>
      <c r="F478" s="320"/>
      <c r="G478" s="322" t="s">
        <v>3840</v>
      </c>
      <c r="H478" s="274" t="n">
        <v>6</v>
      </c>
      <c r="I478" s="274" t="n">
        <v>7.18</v>
      </c>
      <c r="J478" s="274" t="n">
        <v>12.5</v>
      </c>
      <c r="K478" s="177" t="n">
        <f aca="false">VLOOKUP(J478,$S$5:$T$19,2,)</f>
        <v>0.96</v>
      </c>
      <c r="L478" s="177" t="n">
        <f aca="false">H478*I478*K478</f>
        <v>41.3568</v>
      </c>
      <c r="M478" s="184" t="str">
        <f aca="false">VLOOKUP(J478,$S:$U,3,)</f>
        <v>1/2"</v>
      </c>
    </row>
    <row r="479" customFormat="false" ht="15" hidden="false" customHeight="false" outlineLevel="0" collapsed="false">
      <c r="A479" s="326"/>
      <c r="B479" s="316"/>
      <c r="C479" s="319"/>
      <c r="D479" s="319"/>
      <c r="E479" s="319"/>
      <c r="F479" s="320"/>
      <c r="G479" s="322" t="s">
        <v>3841</v>
      </c>
      <c r="H479" s="274" t="n">
        <v>59</v>
      </c>
      <c r="I479" s="274" t="n">
        <v>1.33</v>
      </c>
      <c r="J479" s="274" t="n">
        <v>6.3</v>
      </c>
      <c r="K479" s="177" t="n">
        <f aca="false">VLOOKUP(J479,$S$5:$T$19,2,)</f>
        <v>0.25</v>
      </c>
      <c r="L479" s="177" t="n">
        <f aca="false">H479*I479*K479</f>
        <v>19.6175</v>
      </c>
      <c r="M479" s="184" t="str">
        <f aca="false">VLOOKUP(J479,$S:$U,3,)</f>
        <v>1/4"</v>
      </c>
    </row>
    <row r="480" customFormat="false" ht="15" hidden="false" customHeight="false" outlineLevel="0" collapsed="false">
      <c r="A480" s="326"/>
      <c r="B480" s="316"/>
      <c r="C480" s="319"/>
      <c r="D480" s="319"/>
      <c r="E480" s="319"/>
      <c r="F480" s="320"/>
      <c r="G480" s="322" t="s">
        <v>3842</v>
      </c>
      <c r="H480" s="274" t="n">
        <v>59</v>
      </c>
      <c r="I480" s="274" t="n">
        <v>0.28</v>
      </c>
      <c r="J480" s="274" t="n">
        <v>6.3</v>
      </c>
      <c r="K480" s="177" t="n">
        <f aca="false">VLOOKUP(J480,$S$5:$T$19,2,)</f>
        <v>0.25</v>
      </c>
      <c r="L480" s="177" t="n">
        <f aca="false">H480*I480*K480</f>
        <v>4.13</v>
      </c>
      <c r="M480" s="184" t="str">
        <f aca="false">VLOOKUP(J480,$S:$U,3,)</f>
        <v>1/4"</v>
      </c>
    </row>
    <row r="481" customFormat="false" ht="15" hidden="false" customHeight="false" outlineLevel="0" collapsed="false">
      <c r="A481" s="326" t="s">
        <v>4220</v>
      </c>
      <c r="B481" s="316" t="e">
        <f aca="false">[1]Levantamento!C407</f>
        <v>#N/A</v>
      </c>
      <c r="C481" s="319" t="s">
        <v>4211</v>
      </c>
      <c r="D481" s="319" t="n">
        <v>0.5</v>
      </c>
      <c r="E481" s="319" t="n">
        <v>0.89</v>
      </c>
      <c r="F481" s="320" t="n">
        <v>12.46</v>
      </c>
      <c r="G481" s="321" t="s">
        <v>3838</v>
      </c>
      <c r="H481" s="295" t="n">
        <v>6</v>
      </c>
      <c r="I481" s="295" t="n">
        <v>1.55</v>
      </c>
      <c r="J481" s="295" t="n">
        <v>12.5</v>
      </c>
      <c r="K481" s="248" t="n">
        <f aca="false">VLOOKUP(J481,$S$5:$T$19,2,)</f>
        <v>0.96</v>
      </c>
      <c r="L481" s="248" t="n">
        <f aca="false">H481*I481*K481</f>
        <v>8.928</v>
      </c>
      <c r="M481" s="249" t="str">
        <f aca="false">VLOOKUP(J481,$S:$U,3,)</f>
        <v>1/2"</v>
      </c>
    </row>
    <row r="482" customFormat="false" ht="15" hidden="false" customHeight="false" outlineLevel="0" collapsed="false">
      <c r="A482" s="326"/>
      <c r="B482" s="316"/>
      <c r="C482" s="319"/>
      <c r="D482" s="319"/>
      <c r="E482" s="319"/>
      <c r="F482" s="320"/>
      <c r="G482" s="322" t="s">
        <v>3839</v>
      </c>
      <c r="H482" s="274" t="n">
        <v>6</v>
      </c>
      <c r="I482" s="274" t="n">
        <v>2.55</v>
      </c>
      <c r="J482" s="274" t="n">
        <v>12.5</v>
      </c>
      <c r="K482" s="177" t="n">
        <f aca="false">VLOOKUP(J482,$S$5:$T$19,2,)</f>
        <v>0.96</v>
      </c>
      <c r="L482" s="177" t="n">
        <f aca="false">H482*I482*K482</f>
        <v>14.688</v>
      </c>
      <c r="M482" s="184" t="str">
        <f aca="false">VLOOKUP(J482,$S:$U,3,)</f>
        <v>1/2"</v>
      </c>
    </row>
    <row r="483" customFormat="false" ht="15" hidden="false" customHeight="false" outlineLevel="0" collapsed="false">
      <c r="A483" s="326"/>
      <c r="B483" s="316"/>
      <c r="C483" s="319"/>
      <c r="D483" s="319"/>
      <c r="E483" s="319"/>
      <c r="F483" s="320"/>
      <c r="G483" s="322" t="s">
        <v>3840</v>
      </c>
      <c r="H483" s="274" t="n">
        <v>6</v>
      </c>
      <c r="I483" s="274" t="n">
        <v>7.18</v>
      </c>
      <c r="J483" s="274" t="n">
        <v>12.5</v>
      </c>
      <c r="K483" s="177" t="n">
        <f aca="false">VLOOKUP(J483,$S$5:$T$19,2,)</f>
        <v>0.96</v>
      </c>
      <c r="L483" s="177" t="n">
        <f aca="false">H483*I483*K483</f>
        <v>41.3568</v>
      </c>
      <c r="M483" s="184" t="str">
        <f aca="false">VLOOKUP(J483,$S:$U,3,)</f>
        <v>1/2"</v>
      </c>
    </row>
    <row r="484" customFormat="false" ht="15" hidden="false" customHeight="false" outlineLevel="0" collapsed="false">
      <c r="A484" s="326"/>
      <c r="B484" s="316"/>
      <c r="C484" s="319"/>
      <c r="D484" s="319"/>
      <c r="E484" s="319"/>
      <c r="F484" s="320"/>
      <c r="G484" s="322" t="s">
        <v>3841</v>
      </c>
      <c r="H484" s="274" t="n">
        <v>59</v>
      </c>
      <c r="I484" s="274" t="n">
        <v>1.33</v>
      </c>
      <c r="J484" s="274" t="n">
        <v>6.3</v>
      </c>
      <c r="K484" s="177" t="n">
        <f aca="false">VLOOKUP(J484,$S$5:$T$19,2,)</f>
        <v>0.25</v>
      </c>
      <c r="L484" s="177" t="n">
        <f aca="false">H484*I484*K484</f>
        <v>19.6175</v>
      </c>
      <c r="M484" s="184" t="str">
        <f aca="false">VLOOKUP(J484,$S:$U,3,)</f>
        <v>1/4"</v>
      </c>
    </row>
    <row r="485" customFormat="false" ht="15" hidden="false" customHeight="false" outlineLevel="0" collapsed="false">
      <c r="A485" s="326"/>
      <c r="B485" s="316"/>
      <c r="C485" s="319"/>
      <c r="D485" s="319"/>
      <c r="E485" s="319"/>
      <c r="F485" s="320"/>
      <c r="G485" s="322" t="s">
        <v>3842</v>
      </c>
      <c r="H485" s="274" t="n">
        <v>59</v>
      </c>
      <c r="I485" s="274" t="n">
        <v>0.28</v>
      </c>
      <c r="J485" s="274" t="n">
        <v>6.3</v>
      </c>
      <c r="K485" s="177" t="n">
        <f aca="false">VLOOKUP(J485,$S$5:$T$19,2,)</f>
        <v>0.25</v>
      </c>
      <c r="L485" s="177" t="n">
        <f aca="false">H485*I485*K485</f>
        <v>4.13</v>
      </c>
      <c r="M485" s="184" t="str">
        <f aca="false">VLOOKUP(J485,$S:$U,3,)</f>
        <v>1/4"</v>
      </c>
    </row>
    <row r="486" customFormat="false" ht="15" hidden="false" customHeight="false" outlineLevel="0" collapsed="false">
      <c r="A486" s="326" t="s">
        <v>4220</v>
      </c>
      <c r="B486" s="316" t="s">
        <v>3927</v>
      </c>
      <c r="C486" s="319" t="s">
        <v>4222</v>
      </c>
      <c r="D486" s="319" t="n">
        <v>0.2</v>
      </c>
      <c r="E486" s="319" t="n">
        <v>0.89</v>
      </c>
      <c r="F486" s="320" t="n">
        <v>12.46</v>
      </c>
      <c r="G486" s="321" t="s">
        <v>3838</v>
      </c>
      <c r="H486" s="295" t="n">
        <v>6</v>
      </c>
      <c r="I486" s="295" t="n">
        <v>1.55</v>
      </c>
      <c r="J486" s="295" t="n">
        <v>12.5</v>
      </c>
      <c r="K486" s="248" t="n">
        <f aca="false">VLOOKUP(J486,$S$5:$T$19,2,)</f>
        <v>0.96</v>
      </c>
      <c r="L486" s="248" t="n">
        <f aca="false">H486*I486*K486</f>
        <v>8.928</v>
      </c>
      <c r="M486" s="249" t="str">
        <f aca="false">VLOOKUP(J486,$S:$U,3,)</f>
        <v>1/2"</v>
      </c>
    </row>
    <row r="487" customFormat="false" ht="15" hidden="false" customHeight="false" outlineLevel="0" collapsed="false">
      <c r="A487" s="326"/>
      <c r="B487" s="316"/>
      <c r="C487" s="319"/>
      <c r="D487" s="319"/>
      <c r="E487" s="319"/>
      <c r="F487" s="320"/>
      <c r="G487" s="322" t="s">
        <v>3839</v>
      </c>
      <c r="H487" s="274" t="n">
        <v>6</v>
      </c>
      <c r="I487" s="274" t="n">
        <v>2.55</v>
      </c>
      <c r="J487" s="274" t="n">
        <v>12.5</v>
      </c>
      <c r="K487" s="177" t="n">
        <f aca="false">VLOOKUP(J487,$S$5:$T$19,2,)</f>
        <v>0.96</v>
      </c>
      <c r="L487" s="177" t="n">
        <f aca="false">H487*I487*K487</f>
        <v>14.688</v>
      </c>
      <c r="M487" s="184" t="str">
        <f aca="false">VLOOKUP(J487,$S:$U,3,)</f>
        <v>1/2"</v>
      </c>
    </row>
    <row r="488" customFormat="false" ht="15" hidden="false" customHeight="false" outlineLevel="0" collapsed="false">
      <c r="A488" s="326"/>
      <c r="B488" s="316"/>
      <c r="C488" s="319"/>
      <c r="D488" s="319"/>
      <c r="E488" s="319"/>
      <c r="F488" s="320"/>
      <c r="G488" s="322" t="s">
        <v>3840</v>
      </c>
      <c r="H488" s="274" t="n">
        <v>6</v>
      </c>
      <c r="I488" s="274" t="n">
        <v>4.45</v>
      </c>
      <c r="J488" s="274" t="n">
        <v>12.5</v>
      </c>
      <c r="K488" s="177" t="n">
        <f aca="false">VLOOKUP(J488,$S$5:$T$19,2,)</f>
        <v>0.96</v>
      </c>
      <c r="L488" s="177" t="n">
        <f aca="false">H488*I488*K488</f>
        <v>25.632</v>
      </c>
      <c r="M488" s="184" t="str">
        <f aca="false">VLOOKUP(J488,$S:$U,3,)</f>
        <v>1/2"</v>
      </c>
    </row>
    <row r="489" customFormat="false" ht="15" hidden="false" customHeight="false" outlineLevel="0" collapsed="false">
      <c r="A489" s="326"/>
      <c r="B489" s="316"/>
      <c r="C489" s="319"/>
      <c r="D489" s="319"/>
      <c r="E489" s="319"/>
      <c r="F489" s="320"/>
      <c r="G489" s="322" t="s">
        <v>3841</v>
      </c>
      <c r="H489" s="274" t="n">
        <v>6</v>
      </c>
      <c r="I489" s="274" t="n">
        <v>3.58</v>
      </c>
      <c r="J489" s="274" t="n">
        <v>12.5</v>
      </c>
      <c r="K489" s="177" t="n">
        <f aca="false">VLOOKUP(J489,$S$5:$T$19,2,)</f>
        <v>0.96</v>
      </c>
      <c r="L489" s="177" t="n">
        <f aca="false">H489*I489*K489</f>
        <v>20.6208</v>
      </c>
      <c r="M489" s="184" t="str">
        <f aca="false">VLOOKUP(J489,$S:$U,3,)</f>
        <v>1/2"</v>
      </c>
    </row>
    <row r="490" customFormat="false" ht="15" hidden="false" customHeight="false" outlineLevel="0" collapsed="false">
      <c r="A490" s="326"/>
      <c r="B490" s="316"/>
      <c r="C490" s="319"/>
      <c r="D490" s="319"/>
      <c r="E490" s="319"/>
      <c r="F490" s="320"/>
      <c r="G490" s="322" t="s">
        <v>3842</v>
      </c>
      <c r="H490" s="274" t="n">
        <v>59</v>
      </c>
      <c r="I490" s="274" t="n">
        <v>1.33</v>
      </c>
      <c r="J490" s="274" t="n">
        <v>6.3</v>
      </c>
      <c r="K490" s="177" t="n">
        <f aca="false">VLOOKUP(J490,$S$5:$T$19,2,)</f>
        <v>0.25</v>
      </c>
      <c r="L490" s="177" t="n">
        <f aca="false">H490*I490*K490</f>
        <v>19.6175</v>
      </c>
      <c r="M490" s="184" t="str">
        <f aca="false">VLOOKUP(J490,$S:$U,3,)</f>
        <v>1/4"</v>
      </c>
    </row>
    <row r="491" customFormat="false" ht="15" hidden="false" customHeight="false" outlineLevel="0" collapsed="false">
      <c r="A491" s="326"/>
      <c r="B491" s="316"/>
      <c r="C491" s="319"/>
      <c r="D491" s="319"/>
      <c r="E491" s="319"/>
      <c r="F491" s="320"/>
      <c r="G491" s="322" t="s">
        <v>3843</v>
      </c>
      <c r="H491" s="274" t="n">
        <v>59</v>
      </c>
      <c r="I491" s="274" t="n">
        <v>0.28</v>
      </c>
      <c r="J491" s="274" t="n">
        <v>6.3</v>
      </c>
      <c r="K491" s="177" t="n">
        <f aca="false">VLOOKUP(J491,$S$5:$T$19,2,)</f>
        <v>0.25</v>
      </c>
      <c r="L491" s="177" t="n">
        <f aca="false">H491*I491*K491</f>
        <v>4.13</v>
      </c>
      <c r="M491" s="184" t="str">
        <f aca="false">VLOOKUP(J491,$S:$U,3,)</f>
        <v>1/4"</v>
      </c>
    </row>
    <row r="492" customFormat="false" ht="15" hidden="false" customHeight="false" outlineLevel="0" collapsed="false">
      <c r="A492" s="326" t="s">
        <v>4220</v>
      </c>
      <c r="B492" s="324" t="n">
        <v>67</v>
      </c>
      <c r="C492" s="327" t="s">
        <v>4223</v>
      </c>
      <c r="D492" s="327" t="n">
        <v>0.15</v>
      </c>
      <c r="E492" s="327" t="n">
        <v>0.4</v>
      </c>
      <c r="F492" s="328" t="n">
        <v>8.01</v>
      </c>
      <c r="G492" s="321" t="s">
        <v>3838</v>
      </c>
      <c r="H492" s="295" t="n">
        <v>4</v>
      </c>
      <c r="I492" s="295" t="n">
        <v>1.55</v>
      </c>
      <c r="J492" s="295" t="n">
        <v>12.5</v>
      </c>
      <c r="K492" s="248" t="n">
        <f aca="false">VLOOKUP(J492,$S$5:$T$19,2,)</f>
        <v>0.96</v>
      </c>
      <c r="L492" s="248" t="n">
        <f aca="false">H492*I492*K492</f>
        <v>5.952</v>
      </c>
      <c r="M492" s="249" t="str">
        <f aca="false">VLOOKUP(J492,$S:$U,3,)</f>
        <v>1/2"</v>
      </c>
    </row>
    <row r="493" customFormat="false" ht="15" hidden="false" customHeight="false" outlineLevel="0" collapsed="false">
      <c r="A493" s="326"/>
      <c r="B493" s="324"/>
      <c r="C493" s="327"/>
      <c r="D493" s="327"/>
      <c r="E493" s="327"/>
      <c r="F493" s="328"/>
      <c r="G493" s="322" t="s">
        <v>3839</v>
      </c>
      <c r="H493" s="274" t="n">
        <v>4</v>
      </c>
      <c r="I493" s="274" t="n">
        <v>2.55</v>
      </c>
      <c r="J493" s="274" t="n">
        <v>12.5</v>
      </c>
      <c r="K493" s="177" t="n">
        <f aca="false">VLOOKUP(J493,$S$5:$T$19,2,)</f>
        <v>0.96</v>
      </c>
      <c r="L493" s="177" t="n">
        <f aca="false">H493*I493*K493</f>
        <v>9.792</v>
      </c>
      <c r="M493" s="184" t="str">
        <f aca="false">VLOOKUP(J493,$S:$U,3,)</f>
        <v>1/2"</v>
      </c>
    </row>
    <row r="494" customFormat="false" ht="15" hidden="false" customHeight="false" outlineLevel="0" collapsed="false">
      <c r="A494" s="326"/>
      <c r="B494" s="324"/>
      <c r="C494" s="327"/>
      <c r="D494" s="327"/>
      <c r="E494" s="327"/>
      <c r="F494" s="328"/>
      <c r="G494" s="322" t="s">
        <v>3840</v>
      </c>
      <c r="H494" s="274" t="n">
        <v>4</v>
      </c>
      <c r="I494" s="274" t="n">
        <v>4.45</v>
      </c>
      <c r="J494" s="274" t="n">
        <v>12.5</v>
      </c>
      <c r="K494" s="177" t="n">
        <f aca="false">VLOOKUP(J494,$S$5:$T$19,2,)</f>
        <v>0.96</v>
      </c>
      <c r="L494" s="177" t="n">
        <f aca="false">H494*I494*K494</f>
        <v>17.088</v>
      </c>
      <c r="M494" s="184" t="str">
        <f aca="false">VLOOKUP(J494,$S:$U,3,)</f>
        <v>1/2"</v>
      </c>
    </row>
    <row r="495" customFormat="false" ht="15" hidden="false" customHeight="false" outlineLevel="0" collapsed="false">
      <c r="A495" s="326"/>
      <c r="B495" s="324"/>
      <c r="C495" s="327"/>
      <c r="D495" s="327"/>
      <c r="E495" s="327"/>
      <c r="F495" s="328"/>
      <c r="G495" s="322" t="s">
        <v>3841</v>
      </c>
      <c r="H495" s="274" t="n">
        <v>4</v>
      </c>
      <c r="I495" s="274" t="n">
        <v>3.58</v>
      </c>
      <c r="J495" s="274" t="n">
        <v>12.5</v>
      </c>
      <c r="K495" s="177" t="n">
        <f aca="false">VLOOKUP(J495,$S$5:$T$19,2,)</f>
        <v>0.96</v>
      </c>
      <c r="L495" s="177" t="n">
        <f aca="false">H495*I495*K495</f>
        <v>13.7472</v>
      </c>
      <c r="M495" s="184" t="str">
        <f aca="false">VLOOKUP(J495,$S:$U,3,)</f>
        <v>1/2"</v>
      </c>
    </row>
    <row r="496" customFormat="false" ht="15" hidden="false" customHeight="false" outlineLevel="0" collapsed="false">
      <c r="A496" s="326"/>
      <c r="B496" s="324"/>
      <c r="C496" s="327"/>
      <c r="D496" s="327"/>
      <c r="E496" s="327"/>
      <c r="F496" s="328"/>
      <c r="G496" s="322" t="s">
        <v>3842</v>
      </c>
      <c r="H496" s="274" t="n">
        <v>59</v>
      </c>
      <c r="I496" s="274" t="n">
        <v>0.83</v>
      </c>
      <c r="J496" s="274" t="n">
        <v>6.3</v>
      </c>
      <c r="K496" s="177" t="n">
        <f aca="false">VLOOKUP(J496,$S$5:$T$19,2,)</f>
        <v>0.25</v>
      </c>
      <c r="L496" s="177" t="n">
        <f aca="false">H496*I496*K496</f>
        <v>12.2425</v>
      </c>
      <c r="M496" s="184" t="str">
        <f aca="false">VLOOKUP(J496,$S:$U,3,)</f>
        <v>1/4"</v>
      </c>
    </row>
    <row r="497" customFormat="false" ht="15" hidden="false" customHeight="false" outlineLevel="0" collapsed="false">
      <c r="A497" s="326" t="s">
        <v>4220</v>
      </c>
      <c r="B497" s="324" t="s">
        <v>3741</v>
      </c>
      <c r="C497" s="327" t="s">
        <v>4211</v>
      </c>
      <c r="D497" s="327" t="n">
        <v>0.5</v>
      </c>
      <c r="E497" s="327" t="n">
        <v>0.89</v>
      </c>
      <c r="F497" s="328" t="n">
        <v>12.46</v>
      </c>
      <c r="G497" s="321" t="s">
        <v>3838</v>
      </c>
      <c r="H497" s="295" t="n">
        <v>6</v>
      </c>
      <c r="I497" s="295" t="n">
        <v>1.5</v>
      </c>
      <c r="J497" s="295" t="n">
        <v>12.5</v>
      </c>
      <c r="K497" s="248" t="n">
        <f aca="false">VLOOKUP(J497,$S$5:$T$19,2,)</f>
        <v>0.96</v>
      </c>
      <c r="L497" s="248" t="n">
        <f aca="false">H497*I497*K497</f>
        <v>8.64</v>
      </c>
      <c r="M497" s="249" t="str">
        <f aca="false">VLOOKUP(J497,$S:$U,3,)</f>
        <v>1/2"</v>
      </c>
    </row>
    <row r="498" customFormat="false" ht="15" hidden="false" customHeight="false" outlineLevel="0" collapsed="false">
      <c r="A498" s="326"/>
      <c r="B498" s="324"/>
      <c r="C498" s="327"/>
      <c r="D498" s="327"/>
      <c r="E498" s="327"/>
      <c r="F498" s="328"/>
      <c r="G498" s="322" t="s">
        <v>3839</v>
      </c>
      <c r="H498" s="274" t="n">
        <v>6</v>
      </c>
      <c r="I498" s="274" t="n">
        <v>2.55</v>
      </c>
      <c r="J498" s="274" t="n">
        <v>12.5</v>
      </c>
      <c r="K498" s="177" t="n">
        <f aca="false">VLOOKUP(J498,$S$5:$T$19,2,)</f>
        <v>0.96</v>
      </c>
      <c r="L498" s="177" t="n">
        <f aca="false">H498*I498*K498</f>
        <v>14.688</v>
      </c>
      <c r="M498" s="184" t="str">
        <f aca="false">VLOOKUP(J498,$S:$U,3,)</f>
        <v>1/2"</v>
      </c>
    </row>
    <row r="499" customFormat="false" ht="15" hidden="false" customHeight="false" outlineLevel="0" collapsed="false">
      <c r="A499" s="326"/>
      <c r="B499" s="324"/>
      <c r="C499" s="327"/>
      <c r="D499" s="327"/>
      <c r="E499" s="327"/>
      <c r="F499" s="328"/>
      <c r="G499" s="322" t="s">
        <v>3840</v>
      </c>
      <c r="H499" s="274" t="n">
        <v>6</v>
      </c>
      <c r="I499" s="274" t="n">
        <v>7.18</v>
      </c>
      <c r="J499" s="274" t="n">
        <v>12.5</v>
      </c>
      <c r="K499" s="177" t="n">
        <f aca="false">VLOOKUP(J499,$S$5:$T$19,2,)</f>
        <v>0.96</v>
      </c>
      <c r="L499" s="177" t="n">
        <f aca="false">H499*I499*K499</f>
        <v>41.3568</v>
      </c>
      <c r="M499" s="184" t="str">
        <f aca="false">VLOOKUP(J499,$S:$U,3,)</f>
        <v>1/2"</v>
      </c>
    </row>
    <row r="500" customFormat="false" ht="15" hidden="false" customHeight="false" outlineLevel="0" collapsed="false">
      <c r="A500" s="326"/>
      <c r="B500" s="324"/>
      <c r="C500" s="327"/>
      <c r="D500" s="327"/>
      <c r="E500" s="327"/>
      <c r="F500" s="328"/>
      <c r="G500" s="322" t="s">
        <v>3841</v>
      </c>
      <c r="H500" s="274" t="n">
        <v>59</v>
      </c>
      <c r="I500" s="274" t="n">
        <v>1.33</v>
      </c>
      <c r="J500" s="274" t="n">
        <v>12.5</v>
      </c>
      <c r="K500" s="177" t="n">
        <f aca="false">VLOOKUP(J500,$S$5:$T$19,2,)</f>
        <v>0.96</v>
      </c>
      <c r="L500" s="177" t="n">
        <f aca="false">H500*I500*K500</f>
        <v>75.3312</v>
      </c>
      <c r="M500" s="184" t="str">
        <f aca="false">VLOOKUP(J500,$S:$U,3,)</f>
        <v>1/2"</v>
      </c>
    </row>
    <row r="501" customFormat="false" ht="15" hidden="false" customHeight="false" outlineLevel="0" collapsed="false">
      <c r="A501" s="326"/>
      <c r="B501" s="324"/>
      <c r="C501" s="327"/>
      <c r="D501" s="327"/>
      <c r="E501" s="327"/>
      <c r="F501" s="328"/>
      <c r="G501" s="322" t="s">
        <v>3842</v>
      </c>
      <c r="H501" s="274" t="n">
        <v>59</v>
      </c>
      <c r="I501" s="274" t="n">
        <v>0.28</v>
      </c>
      <c r="J501" s="274" t="n">
        <v>6.3</v>
      </c>
      <c r="K501" s="177" t="n">
        <f aca="false">VLOOKUP(J501,$S$5:$T$19,2,)</f>
        <v>0.25</v>
      </c>
      <c r="L501" s="177" t="n">
        <f aca="false">H501*I501*K501</f>
        <v>4.13</v>
      </c>
      <c r="M501" s="184" t="str">
        <f aca="false">VLOOKUP(J501,$S:$U,3,)</f>
        <v>1/4"</v>
      </c>
    </row>
    <row r="502" customFormat="false" ht="15" hidden="false" customHeight="false" outlineLevel="0" collapsed="false">
      <c r="A502" s="326" t="s">
        <v>4220</v>
      </c>
      <c r="B502" s="324" t="s">
        <v>3744</v>
      </c>
      <c r="C502" s="327" t="s">
        <v>4211</v>
      </c>
      <c r="D502" s="327" t="n">
        <v>0.5</v>
      </c>
      <c r="E502" s="327" t="n">
        <v>0.89</v>
      </c>
      <c r="F502" s="328" t="n">
        <v>12.46</v>
      </c>
      <c r="G502" s="321" t="s">
        <v>3838</v>
      </c>
      <c r="H502" s="295" t="n">
        <v>6</v>
      </c>
      <c r="I502" s="295" t="n">
        <v>1.1</v>
      </c>
      <c r="J502" s="295" t="n">
        <v>12.5</v>
      </c>
      <c r="K502" s="248" t="n">
        <f aca="false">VLOOKUP(J502,$S$5:$T$19,2,)</f>
        <v>0.96</v>
      </c>
      <c r="L502" s="248" t="n">
        <f aca="false">H502*I502*K502</f>
        <v>6.336</v>
      </c>
      <c r="M502" s="249" t="str">
        <f aca="false">VLOOKUP(J502,$S:$U,3,)</f>
        <v>1/2"</v>
      </c>
    </row>
    <row r="503" customFormat="false" ht="15" hidden="false" customHeight="false" outlineLevel="0" collapsed="false">
      <c r="A503" s="326"/>
      <c r="B503" s="324"/>
      <c r="C503" s="327"/>
      <c r="D503" s="327"/>
      <c r="E503" s="327"/>
      <c r="F503" s="328"/>
      <c r="G503" s="322" t="s">
        <v>3839</v>
      </c>
      <c r="H503" s="274" t="n">
        <v>6</v>
      </c>
      <c r="I503" s="274" t="n">
        <v>2.55</v>
      </c>
      <c r="J503" s="274" t="n">
        <v>12.5</v>
      </c>
      <c r="K503" s="177" t="n">
        <f aca="false">VLOOKUP(J503,$S$5:$T$19,2,)</f>
        <v>0.96</v>
      </c>
      <c r="L503" s="177" t="n">
        <f aca="false">H503*I503*K503</f>
        <v>14.688</v>
      </c>
      <c r="M503" s="184" t="str">
        <f aca="false">VLOOKUP(J503,$S:$U,3,)</f>
        <v>1/2"</v>
      </c>
    </row>
    <row r="504" customFormat="false" ht="15" hidden="false" customHeight="false" outlineLevel="0" collapsed="false">
      <c r="A504" s="326"/>
      <c r="B504" s="324"/>
      <c r="C504" s="327"/>
      <c r="D504" s="327"/>
      <c r="E504" s="327"/>
      <c r="F504" s="328"/>
      <c r="G504" s="322" t="s">
        <v>3840</v>
      </c>
      <c r="H504" s="274" t="n">
        <v>6</v>
      </c>
      <c r="I504" s="274" t="n">
        <v>7.18</v>
      </c>
      <c r="J504" s="274" t="n">
        <v>12.5</v>
      </c>
      <c r="K504" s="177" t="n">
        <f aca="false">VLOOKUP(J504,$S$5:$T$19,2,)</f>
        <v>0.96</v>
      </c>
      <c r="L504" s="177" t="n">
        <f aca="false">H504*I504*K504</f>
        <v>41.3568</v>
      </c>
      <c r="M504" s="184" t="str">
        <f aca="false">VLOOKUP(J504,$S:$U,3,)</f>
        <v>1/2"</v>
      </c>
    </row>
    <row r="505" customFormat="false" ht="15" hidden="false" customHeight="false" outlineLevel="0" collapsed="false">
      <c r="A505" s="326"/>
      <c r="B505" s="324"/>
      <c r="C505" s="327"/>
      <c r="D505" s="327"/>
      <c r="E505" s="327"/>
      <c r="F505" s="328"/>
      <c r="G505" s="322" t="s">
        <v>3841</v>
      </c>
      <c r="H505" s="274" t="n">
        <v>59</v>
      </c>
      <c r="I505" s="274" t="n">
        <v>1.33</v>
      </c>
      <c r="J505" s="274" t="n">
        <v>12.5</v>
      </c>
      <c r="K505" s="177" t="n">
        <f aca="false">VLOOKUP(J505,$S$5:$T$19,2,)</f>
        <v>0.96</v>
      </c>
      <c r="L505" s="177" t="n">
        <f aca="false">H505*I505*K505</f>
        <v>75.3312</v>
      </c>
      <c r="M505" s="184" t="str">
        <f aca="false">VLOOKUP(J505,$S:$U,3,)</f>
        <v>1/2"</v>
      </c>
    </row>
    <row r="506" customFormat="false" ht="15" hidden="false" customHeight="false" outlineLevel="0" collapsed="false">
      <c r="A506" s="326"/>
      <c r="B506" s="324"/>
      <c r="C506" s="327"/>
      <c r="D506" s="327"/>
      <c r="E506" s="327"/>
      <c r="F506" s="328"/>
      <c r="G506" s="322" t="s">
        <v>3842</v>
      </c>
      <c r="H506" s="274" t="n">
        <v>59</v>
      </c>
      <c r="I506" s="274" t="n">
        <v>0.28</v>
      </c>
      <c r="J506" s="274" t="n">
        <v>6.3</v>
      </c>
      <c r="K506" s="177" t="n">
        <f aca="false">VLOOKUP(J506,$S$5:$T$19,2,)</f>
        <v>0.25</v>
      </c>
      <c r="L506" s="177" t="n">
        <f aca="false">H506*I506*K506</f>
        <v>4.13</v>
      </c>
      <c r="M506" s="184" t="str">
        <f aca="false">VLOOKUP(J506,$S:$U,3,)</f>
        <v>1/4"</v>
      </c>
    </row>
    <row r="507" customFormat="false" ht="15" hidden="false" customHeight="false" outlineLevel="0" collapsed="false">
      <c r="A507" s="326" t="s">
        <v>4220</v>
      </c>
      <c r="B507" s="324" t="s">
        <v>3743</v>
      </c>
      <c r="C507" s="327" t="s">
        <v>4211</v>
      </c>
      <c r="D507" s="327" t="n">
        <v>0.5</v>
      </c>
      <c r="E507" s="327" t="n">
        <v>0.89</v>
      </c>
      <c r="F507" s="328" t="n">
        <v>12.46</v>
      </c>
      <c r="G507" s="321" t="s">
        <v>3838</v>
      </c>
      <c r="H507" s="295" t="n">
        <v>6</v>
      </c>
      <c r="I507" s="295" t="n">
        <v>1.1</v>
      </c>
      <c r="J507" s="295" t="n">
        <v>12.5</v>
      </c>
      <c r="K507" s="248" t="n">
        <f aca="false">VLOOKUP(J507,$S$5:$T$19,2,)</f>
        <v>0.96</v>
      </c>
      <c r="L507" s="248" t="n">
        <f aca="false">H507*I507*K507</f>
        <v>6.336</v>
      </c>
      <c r="M507" s="249" t="str">
        <f aca="false">VLOOKUP(J507,$S:$U,3,)</f>
        <v>1/2"</v>
      </c>
    </row>
    <row r="508" customFormat="false" ht="15" hidden="false" customHeight="false" outlineLevel="0" collapsed="false">
      <c r="A508" s="326"/>
      <c r="B508" s="324"/>
      <c r="C508" s="327"/>
      <c r="D508" s="327"/>
      <c r="E508" s="327"/>
      <c r="F508" s="328"/>
      <c r="G508" s="322" t="s">
        <v>3839</v>
      </c>
      <c r="H508" s="274" t="n">
        <v>6</v>
      </c>
      <c r="I508" s="274" t="n">
        <v>2.55</v>
      </c>
      <c r="J508" s="274" t="n">
        <v>12.5</v>
      </c>
      <c r="K508" s="177" t="n">
        <f aca="false">VLOOKUP(J508,$S$5:$T$19,2,)</f>
        <v>0.96</v>
      </c>
      <c r="L508" s="177" t="n">
        <f aca="false">H508*I508*K508</f>
        <v>14.688</v>
      </c>
      <c r="M508" s="184" t="str">
        <f aca="false">VLOOKUP(J508,$S:$U,3,)</f>
        <v>1/2"</v>
      </c>
    </row>
    <row r="509" customFormat="false" ht="15" hidden="false" customHeight="false" outlineLevel="0" collapsed="false">
      <c r="A509" s="326"/>
      <c r="B509" s="324"/>
      <c r="C509" s="327"/>
      <c r="D509" s="327"/>
      <c r="E509" s="327"/>
      <c r="F509" s="328"/>
      <c r="G509" s="322" t="s">
        <v>3840</v>
      </c>
      <c r="H509" s="274" t="n">
        <v>6</v>
      </c>
      <c r="I509" s="274" t="n">
        <v>7.18</v>
      </c>
      <c r="J509" s="274" t="n">
        <v>12.5</v>
      </c>
      <c r="K509" s="177" t="n">
        <f aca="false">VLOOKUP(J509,$S$5:$T$19,2,)</f>
        <v>0.96</v>
      </c>
      <c r="L509" s="177" t="n">
        <f aca="false">H509*I509*K509</f>
        <v>41.3568</v>
      </c>
      <c r="M509" s="184" t="str">
        <f aca="false">VLOOKUP(J509,$S:$U,3,)</f>
        <v>1/2"</v>
      </c>
    </row>
    <row r="510" customFormat="false" ht="15" hidden="false" customHeight="false" outlineLevel="0" collapsed="false">
      <c r="A510" s="326"/>
      <c r="B510" s="324"/>
      <c r="C510" s="327"/>
      <c r="D510" s="327"/>
      <c r="E510" s="327"/>
      <c r="F510" s="328"/>
      <c r="G510" s="322" t="s">
        <v>3841</v>
      </c>
      <c r="H510" s="274" t="n">
        <v>59</v>
      </c>
      <c r="I510" s="274" t="n">
        <v>1.33</v>
      </c>
      <c r="J510" s="274" t="n">
        <v>12.5</v>
      </c>
      <c r="K510" s="177" t="n">
        <f aca="false">VLOOKUP(J510,$S$5:$T$19,2,)</f>
        <v>0.96</v>
      </c>
      <c r="L510" s="177" t="n">
        <f aca="false">H510*I510*K510</f>
        <v>75.3312</v>
      </c>
      <c r="M510" s="184" t="str">
        <f aca="false">VLOOKUP(J510,$S:$U,3,)</f>
        <v>1/2"</v>
      </c>
    </row>
    <row r="511" customFormat="false" ht="15" hidden="false" customHeight="false" outlineLevel="0" collapsed="false">
      <c r="A511" s="326"/>
      <c r="B511" s="324"/>
      <c r="C511" s="327"/>
      <c r="D511" s="327"/>
      <c r="E511" s="327"/>
      <c r="F511" s="328"/>
      <c r="G511" s="322" t="s">
        <v>3842</v>
      </c>
      <c r="H511" s="274" t="n">
        <v>59</v>
      </c>
      <c r="I511" s="274" t="n">
        <v>0.28</v>
      </c>
      <c r="J511" s="274" t="n">
        <v>6.3</v>
      </c>
      <c r="K511" s="177" t="n">
        <f aca="false">VLOOKUP(J511,$S$5:$T$19,2,)</f>
        <v>0.25</v>
      </c>
      <c r="L511" s="177" t="n">
        <f aca="false">H511*I511*K511</f>
        <v>4.13</v>
      </c>
      <c r="M511" s="184" t="str">
        <f aca="false">VLOOKUP(J511,$S:$U,3,)</f>
        <v>1/4"</v>
      </c>
    </row>
    <row r="512" customFormat="false" ht="15" hidden="false" customHeight="false" outlineLevel="0" collapsed="false">
      <c r="A512" s="326" t="s">
        <v>4220</v>
      </c>
      <c r="B512" s="324" t="s">
        <v>3900</v>
      </c>
      <c r="C512" s="327" t="s">
        <v>4211</v>
      </c>
      <c r="D512" s="327" t="n">
        <v>0.5</v>
      </c>
      <c r="E512" s="327" t="n">
        <v>0.89</v>
      </c>
      <c r="F512" s="328" t="n">
        <v>12.46</v>
      </c>
      <c r="G512" s="321" t="s">
        <v>3838</v>
      </c>
      <c r="H512" s="295" t="n">
        <v>6</v>
      </c>
      <c r="I512" s="295" t="n">
        <v>1.55</v>
      </c>
      <c r="J512" s="295" t="n">
        <v>12.5</v>
      </c>
      <c r="K512" s="248" t="n">
        <f aca="false">VLOOKUP(J512,$S$5:$T$19,2,)</f>
        <v>0.96</v>
      </c>
      <c r="L512" s="248" t="n">
        <f aca="false">H512*I512*K512</f>
        <v>8.928</v>
      </c>
      <c r="M512" s="249" t="str">
        <f aca="false">VLOOKUP(J512,$S:$U,3,)</f>
        <v>1/2"</v>
      </c>
    </row>
    <row r="513" customFormat="false" ht="15" hidden="false" customHeight="false" outlineLevel="0" collapsed="false">
      <c r="A513" s="326"/>
      <c r="B513" s="324"/>
      <c r="C513" s="327"/>
      <c r="D513" s="327"/>
      <c r="E513" s="327"/>
      <c r="F513" s="328"/>
      <c r="G513" s="322" t="s">
        <v>3839</v>
      </c>
      <c r="H513" s="274" t="n">
        <v>2</v>
      </c>
      <c r="I513" s="274" t="n">
        <v>2.55</v>
      </c>
      <c r="J513" s="274" t="n">
        <v>12.5</v>
      </c>
      <c r="K513" s="177" t="n">
        <f aca="false">VLOOKUP(J513,$S$5:$T$19,2,)</f>
        <v>0.96</v>
      </c>
      <c r="L513" s="177" t="n">
        <f aca="false">H513*I513*K513</f>
        <v>4.896</v>
      </c>
      <c r="M513" s="184" t="str">
        <f aca="false">VLOOKUP(J513,$S:$U,3,)</f>
        <v>1/2"</v>
      </c>
    </row>
    <row r="514" customFormat="false" ht="15" hidden="false" customHeight="false" outlineLevel="0" collapsed="false">
      <c r="A514" s="326"/>
      <c r="B514" s="324"/>
      <c r="C514" s="327"/>
      <c r="D514" s="327"/>
      <c r="E514" s="327"/>
      <c r="F514" s="328"/>
      <c r="G514" s="322" t="s">
        <v>3840</v>
      </c>
      <c r="H514" s="274" t="n">
        <v>4</v>
      </c>
      <c r="I514" s="274" t="n">
        <v>2.8</v>
      </c>
      <c r="J514" s="274" t="n">
        <v>12.5</v>
      </c>
      <c r="K514" s="177" t="n">
        <f aca="false">VLOOKUP(J514,$S$5:$T$19,2,)</f>
        <v>0.96</v>
      </c>
      <c r="L514" s="177" t="n">
        <f aca="false">H514*I514*K514</f>
        <v>10.752</v>
      </c>
      <c r="M514" s="184" t="str">
        <f aca="false">VLOOKUP(J514,$S:$U,3,)</f>
        <v>1/2"</v>
      </c>
    </row>
    <row r="515" customFormat="false" ht="15" hidden="false" customHeight="false" outlineLevel="0" collapsed="false">
      <c r="A515" s="326"/>
      <c r="B515" s="324"/>
      <c r="C515" s="327"/>
      <c r="D515" s="327"/>
      <c r="E515" s="327"/>
      <c r="F515" s="328"/>
      <c r="G515" s="322" t="s">
        <v>3841</v>
      </c>
      <c r="H515" s="274" t="n">
        <v>2</v>
      </c>
      <c r="I515" s="274" t="n">
        <v>4.45</v>
      </c>
      <c r="J515" s="274" t="n">
        <v>12.5</v>
      </c>
      <c r="K515" s="177" t="n">
        <f aca="false">VLOOKUP(J515,$S$5:$T$19,2,)</f>
        <v>0.96</v>
      </c>
      <c r="L515" s="177" t="n">
        <f aca="false">H515*I515*K515</f>
        <v>8.544</v>
      </c>
      <c r="M515" s="184" t="str">
        <f aca="false">VLOOKUP(J515,$S:$U,3,)</f>
        <v>1/2"</v>
      </c>
    </row>
    <row r="516" customFormat="false" ht="15" hidden="false" customHeight="false" outlineLevel="0" collapsed="false">
      <c r="A516" s="326"/>
      <c r="B516" s="324"/>
      <c r="C516" s="327"/>
      <c r="D516" s="327"/>
      <c r="E516" s="327"/>
      <c r="F516" s="328"/>
      <c r="G516" s="322" t="s">
        <v>3842</v>
      </c>
      <c r="H516" s="274" t="n">
        <v>4</v>
      </c>
      <c r="I516" s="274" t="n">
        <v>4.45</v>
      </c>
      <c r="J516" s="274" t="n">
        <v>16</v>
      </c>
      <c r="K516" s="177" t="n">
        <f aca="false">VLOOKUP(J516,$S$5:$T$19,2,)</f>
        <v>1.58</v>
      </c>
      <c r="L516" s="177" t="n">
        <f aca="false">H516*I516*K516</f>
        <v>28.124</v>
      </c>
      <c r="M516" s="184" t="str">
        <f aca="false">VLOOKUP(J516,$S:$U,3,)</f>
        <v>5/8"</v>
      </c>
    </row>
    <row r="517" customFormat="false" ht="15" hidden="false" customHeight="false" outlineLevel="0" collapsed="false">
      <c r="A517" s="326"/>
      <c r="B517" s="324"/>
      <c r="C517" s="327"/>
      <c r="D517" s="327"/>
      <c r="E517" s="327"/>
      <c r="F517" s="328"/>
      <c r="G517" s="322" t="s">
        <v>3843</v>
      </c>
      <c r="H517" s="274" t="n">
        <v>6</v>
      </c>
      <c r="I517" s="274" t="n">
        <v>12.5</v>
      </c>
      <c r="J517" s="274" t="n">
        <v>12.5</v>
      </c>
      <c r="K517" s="177" t="n">
        <f aca="false">VLOOKUP(J517,$S$5:$T$19,2,)</f>
        <v>0.96</v>
      </c>
      <c r="L517" s="177" t="n">
        <f aca="false">H517*I517*K517</f>
        <v>72</v>
      </c>
      <c r="M517" s="184" t="str">
        <f aca="false">VLOOKUP(J517,$S:$U,3,)</f>
        <v>1/2"</v>
      </c>
    </row>
    <row r="518" customFormat="false" ht="15" hidden="false" customHeight="false" outlineLevel="0" collapsed="false">
      <c r="A518" s="326"/>
      <c r="B518" s="324"/>
      <c r="C518" s="327"/>
      <c r="D518" s="327"/>
      <c r="E518" s="327"/>
      <c r="F518" s="328"/>
      <c r="G518" s="322" t="s">
        <v>3844</v>
      </c>
      <c r="H518" s="274" t="n">
        <v>59</v>
      </c>
      <c r="I518" s="274" t="n">
        <v>1.33</v>
      </c>
      <c r="J518" s="274" t="n">
        <v>6.3</v>
      </c>
      <c r="K518" s="177" t="n">
        <f aca="false">VLOOKUP(J518,$S$5:$T$19,2,)</f>
        <v>0.25</v>
      </c>
      <c r="L518" s="177" t="n">
        <f aca="false">H518*I518*K518</f>
        <v>19.6175</v>
      </c>
      <c r="M518" s="184" t="str">
        <f aca="false">VLOOKUP(J518,$S:$U,3,)</f>
        <v>1/4"</v>
      </c>
    </row>
    <row r="519" customFormat="false" ht="15" hidden="false" customHeight="false" outlineLevel="0" collapsed="false">
      <c r="A519" s="326"/>
      <c r="B519" s="324"/>
      <c r="C519" s="327"/>
      <c r="D519" s="327"/>
      <c r="E519" s="327"/>
      <c r="F519" s="328"/>
      <c r="G519" s="322" t="s">
        <v>3845</v>
      </c>
      <c r="H519" s="274" t="n">
        <v>59</v>
      </c>
      <c r="I519" s="274" t="n">
        <v>0.28</v>
      </c>
      <c r="J519" s="274" t="n">
        <v>6.3</v>
      </c>
      <c r="K519" s="177" t="n">
        <f aca="false">VLOOKUP(J519,$S$5:$T$19,2,)</f>
        <v>0.25</v>
      </c>
      <c r="L519" s="177" t="n">
        <f aca="false">H519*I519*K519</f>
        <v>4.13</v>
      </c>
      <c r="M519" s="184" t="str">
        <f aca="false">VLOOKUP(J519,$S:$U,3,)</f>
        <v>1/4"</v>
      </c>
    </row>
    <row r="520" customFormat="false" ht="15" hidden="false" customHeight="false" outlineLevel="0" collapsed="false">
      <c r="A520" s="326" t="s">
        <v>4220</v>
      </c>
      <c r="B520" s="324" t="s">
        <v>3901</v>
      </c>
      <c r="C520" s="327" t="s">
        <v>4211</v>
      </c>
      <c r="D520" s="327" t="n">
        <v>0.5</v>
      </c>
      <c r="E520" s="327" t="n">
        <v>0.89</v>
      </c>
      <c r="F520" s="328" t="n">
        <v>12.46</v>
      </c>
      <c r="G520" s="321" t="s">
        <v>3838</v>
      </c>
      <c r="H520" s="295" t="n">
        <v>6</v>
      </c>
      <c r="I520" s="295" t="n">
        <v>1.55</v>
      </c>
      <c r="J520" s="295" t="n">
        <v>12.5</v>
      </c>
      <c r="K520" s="248" t="n">
        <f aca="false">VLOOKUP(J520,$S$5:$T$19,2,)</f>
        <v>0.96</v>
      </c>
      <c r="L520" s="248" t="n">
        <f aca="false">H520*I520*K520</f>
        <v>8.928</v>
      </c>
      <c r="M520" s="249" t="str">
        <f aca="false">VLOOKUP(J520,$S:$U,3,)</f>
        <v>1/2"</v>
      </c>
    </row>
    <row r="521" customFormat="false" ht="15" hidden="false" customHeight="false" outlineLevel="0" collapsed="false">
      <c r="A521" s="326"/>
      <c r="B521" s="324"/>
      <c r="C521" s="327"/>
      <c r="D521" s="327"/>
      <c r="E521" s="327"/>
      <c r="F521" s="328"/>
      <c r="G521" s="322" t="s">
        <v>3839</v>
      </c>
      <c r="H521" s="274" t="n">
        <v>2</v>
      </c>
      <c r="I521" s="274" t="n">
        <v>2.55</v>
      </c>
      <c r="J521" s="274" t="n">
        <v>12.5</v>
      </c>
      <c r="K521" s="177" t="n">
        <f aca="false">VLOOKUP(J521,$S$5:$T$19,2,)</f>
        <v>0.96</v>
      </c>
      <c r="L521" s="177" t="n">
        <f aca="false">H521*I521*K521</f>
        <v>4.896</v>
      </c>
      <c r="M521" s="184" t="str">
        <f aca="false">VLOOKUP(J521,$S:$U,3,)</f>
        <v>1/2"</v>
      </c>
    </row>
    <row r="522" customFormat="false" ht="15" hidden="false" customHeight="false" outlineLevel="0" collapsed="false">
      <c r="A522" s="326"/>
      <c r="B522" s="324"/>
      <c r="C522" s="327"/>
      <c r="D522" s="327"/>
      <c r="E522" s="327"/>
      <c r="F522" s="328"/>
      <c r="G522" s="322" t="s">
        <v>3840</v>
      </c>
      <c r="H522" s="274" t="n">
        <v>4</v>
      </c>
      <c r="I522" s="274" t="n">
        <v>2.8</v>
      </c>
      <c r="J522" s="274" t="n">
        <v>12.5</v>
      </c>
      <c r="K522" s="177" t="n">
        <f aca="false">VLOOKUP(J522,$S$5:$T$19,2,)</f>
        <v>0.96</v>
      </c>
      <c r="L522" s="177" t="n">
        <f aca="false">H522*I522*K522</f>
        <v>10.752</v>
      </c>
      <c r="M522" s="184" t="str">
        <f aca="false">VLOOKUP(J522,$S:$U,3,)</f>
        <v>1/2"</v>
      </c>
    </row>
    <row r="523" customFormat="false" ht="15" hidden="false" customHeight="false" outlineLevel="0" collapsed="false">
      <c r="A523" s="326"/>
      <c r="B523" s="324"/>
      <c r="C523" s="327"/>
      <c r="D523" s="327"/>
      <c r="E523" s="327"/>
      <c r="F523" s="328"/>
      <c r="G523" s="322" t="s">
        <v>3841</v>
      </c>
      <c r="H523" s="274" t="n">
        <v>2</v>
      </c>
      <c r="I523" s="274" t="n">
        <v>4.45</v>
      </c>
      <c r="J523" s="274" t="n">
        <v>12.5</v>
      </c>
      <c r="K523" s="177" t="n">
        <f aca="false">VLOOKUP(J523,$S$5:$T$19,2,)</f>
        <v>0.96</v>
      </c>
      <c r="L523" s="177" t="n">
        <f aca="false">H523*I523*K523</f>
        <v>8.544</v>
      </c>
      <c r="M523" s="184" t="str">
        <f aca="false">VLOOKUP(J523,$S:$U,3,)</f>
        <v>1/2"</v>
      </c>
    </row>
    <row r="524" customFormat="false" ht="15" hidden="false" customHeight="false" outlineLevel="0" collapsed="false">
      <c r="A524" s="326"/>
      <c r="B524" s="324"/>
      <c r="C524" s="327"/>
      <c r="D524" s="327"/>
      <c r="E524" s="327"/>
      <c r="F524" s="328"/>
      <c r="G524" s="322" t="s">
        <v>3842</v>
      </c>
      <c r="H524" s="274" t="n">
        <v>4</v>
      </c>
      <c r="I524" s="274" t="n">
        <v>4.45</v>
      </c>
      <c r="J524" s="274" t="n">
        <v>16</v>
      </c>
      <c r="K524" s="177" t="n">
        <f aca="false">VLOOKUP(J524,$S$5:$T$19,2,)</f>
        <v>1.58</v>
      </c>
      <c r="L524" s="177" t="n">
        <f aca="false">H524*I524*K524</f>
        <v>28.124</v>
      </c>
      <c r="M524" s="184" t="str">
        <f aca="false">VLOOKUP(J524,$S:$U,3,)</f>
        <v>5/8"</v>
      </c>
    </row>
    <row r="525" customFormat="false" ht="15" hidden="false" customHeight="false" outlineLevel="0" collapsed="false">
      <c r="A525" s="326"/>
      <c r="B525" s="324"/>
      <c r="C525" s="327"/>
      <c r="D525" s="327"/>
      <c r="E525" s="327"/>
      <c r="F525" s="328"/>
      <c r="G525" s="322" t="s">
        <v>3843</v>
      </c>
      <c r="H525" s="274" t="n">
        <v>6</v>
      </c>
      <c r="I525" s="274" t="n">
        <v>12.5</v>
      </c>
      <c r="J525" s="274" t="n">
        <v>12.5</v>
      </c>
      <c r="K525" s="177" t="n">
        <f aca="false">VLOOKUP(J525,$S$5:$T$19,2,)</f>
        <v>0.96</v>
      </c>
      <c r="L525" s="177" t="n">
        <f aca="false">H525*I525*K525</f>
        <v>72</v>
      </c>
      <c r="M525" s="184" t="str">
        <f aca="false">VLOOKUP(J525,$S:$U,3,)</f>
        <v>1/2"</v>
      </c>
    </row>
    <row r="526" customFormat="false" ht="15" hidden="false" customHeight="false" outlineLevel="0" collapsed="false">
      <c r="A526" s="326"/>
      <c r="B526" s="324"/>
      <c r="C526" s="327"/>
      <c r="D526" s="327"/>
      <c r="E526" s="327"/>
      <c r="F526" s="328"/>
      <c r="G526" s="322" t="s">
        <v>3844</v>
      </c>
      <c r="H526" s="274" t="n">
        <v>59</v>
      </c>
      <c r="I526" s="274" t="n">
        <v>1.33</v>
      </c>
      <c r="J526" s="274" t="n">
        <v>6.3</v>
      </c>
      <c r="K526" s="177" t="n">
        <f aca="false">VLOOKUP(J526,$S$5:$T$19,2,)</f>
        <v>0.25</v>
      </c>
      <c r="L526" s="177" t="n">
        <f aca="false">H526*I526*K526</f>
        <v>19.6175</v>
      </c>
      <c r="M526" s="184" t="str">
        <f aca="false">VLOOKUP(J526,$S:$U,3,)</f>
        <v>1/4"</v>
      </c>
    </row>
    <row r="527" customFormat="false" ht="15" hidden="false" customHeight="false" outlineLevel="0" collapsed="false">
      <c r="A527" s="326"/>
      <c r="B527" s="324"/>
      <c r="C527" s="327"/>
      <c r="D527" s="327"/>
      <c r="E527" s="327"/>
      <c r="F527" s="328"/>
      <c r="G527" s="322" t="s">
        <v>3845</v>
      </c>
      <c r="H527" s="274" t="n">
        <v>59</v>
      </c>
      <c r="I527" s="274" t="n">
        <v>0.28</v>
      </c>
      <c r="J527" s="274" t="n">
        <v>6.3</v>
      </c>
      <c r="K527" s="177" t="n">
        <f aca="false">VLOOKUP(J527,$S$5:$T$19,2,)</f>
        <v>0.25</v>
      </c>
      <c r="L527" s="177" t="n">
        <f aca="false">H527*I527*K527</f>
        <v>4.13</v>
      </c>
      <c r="M527" s="184" t="str">
        <f aca="false">VLOOKUP(J527,$S:$U,3,)</f>
        <v>1/4"</v>
      </c>
    </row>
    <row r="528" customFormat="false" ht="15" hidden="false" customHeight="false" outlineLevel="0" collapsed="false">
      <c r="A528" s="326" t="s">
        <v>4220</v>
      </c>
      <c r="B528" s="324" t="s">
        <v>3921</v>
      </c>
      <c r="C528" s="327" t="s">
        <v>4211</v>
      </c>
      <c r="D528" s="327" t="n">
        <v>0.5</v>
      </c>
      <c r="E528" s="327" t="n">
        <v>0.89</v>
      </c>
      <c r="F528" s="328" t="n">
        <v>12.46</v>
      </c>
      <c r="G528" s="321" t="s">
        <v>3838</v>
      </c>
      <c r="H528" s="295" t="n">
        <v>6</v>
      </c>
      <c r="I528" s="295" t="n">
        <v>1.55</v>
      </c>
      <c r="J528" s="295" t="n">
        <v>12.5</v>
      </c>
      <c r="K528" s="248" t="n">
        <f aca="false">VLOOKUP(J528,$S$5:$T$19,2,)</f>
        <v>0.96</v>
      </c>
      <c r="L528" s="248" t="n">
        <f aca="false">H528*I528*K528</f>
        <v>8.928</v>
      </c>
      <c r="M528" s="249" t="str">
        <f aca="false">VLOOKUP(J528,$S:$U,3,)</f>
        <v>1/2"</v>
      </c>
    </row>
    <row r="529" customFormat="false" ht="15" hidden="false" customHeight="false" outlineLevel="0" collapsed="false">
      <c r="A529" s="326"/>
      <c r="B529" s="324"/>
      <c r="C529" s="327"/>
      <c r="D529" s="327"/>
      <c r="E529" s="327"/>
      <c r="F529" s="328"/>
      <c r="G529" s="322" t="s">
        <v>3839</v>
      </c>
      <c r="H529" s="274" t="n">
        <v>2</v>
      </c>
      <c r="I529" s="274" t="n">
        <v>2.55</v>
      </c>
      <c r="J529" s="274" t="n">
        <v>12.5</v>
      </c>
      <c r="K529" s="177" t="n">
        <f aca="false">VLOOKUP(J529,$S$5:$T$19,2,)</f>
        <v>0.96</v>
      </c>
      <c r="L529" s="177" t="n">
        <f aca="false">H529*I529*K529</f>
        <v>4.896</v>
      </c>
      <c r="M529" s="184" t="str">
        <f aca="false">VLOOKUP(J529,$S:$U,3,)</f>
        <v>1/2"</v>
      </c>
    </row>
    <row r="530" customFormat="false" ht="15" hidden="false" customHeight="false" outlineLevel="0" collapsed="false">
      <c r="A530" s="326"/>
      <c r="B530" s="324"/>
      <c r="C530" s="327"/>
      <c r="D530" s="327"/>
      <c r="E530" s="327"/>
      <c r="F530" s="328"/>
      <c r="G530" s="322" t="s">
        <v>3840</v>
      </c>
      <c r="H530" s="274" t="n">
        <v>4</v>
      </c>
      <c r="I530" s="274" t="n">
        <v>2.8</v>
      </c>
      <c r="J530" s="274" t="n">
        <v>12.5</v>
      </c>
      <c r="K530" s="177" t="n">
        <f aca="false">VLOOKUP(J530,$S$5:$T$19,2,)</f>
        <v>0.96</v>
      </c>
      <c r="L530" s="177" t="n">
        <f aca="false">H530*I530*K530</f>
        <v>10.752</v>
      </c>
      <c r="M530" s="184" t="str">
        <f aca="false">VLOOKUP(J530,$S:$U,3,)</f>
        <v>1/2"</v>
      </c>
    </row>
    <row r="531" customFormat="false" ht="15" hidden="false" customHeight="false" outlineLevel="0" collapsed="false">
      <c r="A531" s="326"/>
      <c r="B531" s="324"/>
      <c r="C531" s="327"/>
      <c r="D531" s="327"/>
      <c r="E531" s="327"/>
      <c r="F531" s="328"/>
      <c r="G531" s="322" t="s">
        <v>3841</v>
      </c>
      <c r="H531" s="274" t="n">
        <v>2</v>
      </c>
      <c r="I531" s="274" t="n">
        <v>4.45</v>
      </c>
      <c r="J531" s="274" t="n">
        <v>12.5</v>
      </c>
      <c r="K531" s="177" t="n">
        <f aca="false">VLOOKUP(J531,$S$5:$T$19,2,)</f>
        <v>0.96</v>
      </c>
      <c r="L531" s="177" t="n">
        <f aca="false">H531*I531*K531</f>
        <v>8.544</v>
      </c>
      <c r="M531" s="184" t="str">
        <f aca="false">VLOOKUP(J531,$S:$U,3,)</f>
        <v>1/2"</v>
      </c>
    </row>
    <row r="532" customFormat="false" ht="15" hidden="false" customHeight="false" outlineLevel="0" collapsed="false">
      <c r="A532" s="326"/>
      <c r="B532" s="324"/>
      <c r="C532" s="327"/>
      <c r="D532" s="327"/>
      <c r="E532" s="327"/>
      <c r="F532" s="328"/>
      <c r="G532" s="322" t="s">
        <v>3842</v>
      </c>
      <c r="H532" s="274" t="n">
        <v>4</v>
      </c>
      <c r="I532" s="274" t="n">
        <v>4.45</v>
      </c>
      <c r="J532" s="274" t="n">
        <v>16</v>
      </c>
      <c r="K532" s="177" t="n">
        <f aca="false">VLOOKUP(J532,$S$5:$T$19,2,)</f>
        <v>1.58</v>
      </c>
      <c r="L532" s="177" t="n">
        <f aca="false">H532*I532*K532</f>
        <v>28.124</v>
      </c>
      <c r="M532" s="184" t="str">
        <f aca="false">VLOOKUP(J532,$S:$U,3,)</f>
        <v>5/8"</v>
      </c>
    </row>
    <row r="533" customFormat="false" ht="15" hidden="false" customHeight="false" outlineLevel="0" collapsed="false">
      <c r="A533" s="326"/>
      <c r="B533" s="324"/>
      <c r="C533" s="327"/>
      <c r="D533" s="327"/>
      <c r="E533" s="327"/>
      <c r="F533" s="328"/>
      <c r="G533" s="322" t="s">
        <v>3843</v>
      </c>
      <c r="H533" s="274" t="n">
        <v>6</v>
      </c>
      <c r="I533" s="274" t="n">
        <v>12.5</v>
      </c>
      <c r="J533" s="274" t="n">
        <v>12.5</v>
      </c>
      <c r="K533" s="177" t="n">
        <f aca="false">VLOOKUP(J533,$S$5:$T$19,2,)</f>
        <v>0.96</v>
      </c>
      <c r="L533" s="177" t="n">
        <f aca="false">H533*I533*K533</f>
        <v>72</v>
      </c>
      <c r="M533" s="184" t="str">
        <f aca="false">VLOOKUP(J533,$S:$U,3,)</f>
        <v>1/2"</v>
      </c>
    </row>
    <row r="534" customFormat="false" ht="15" hidden="false" customHeight="false" outlineLevel="0" collapsed="false">
      <c r="A534" s="326"/>
      <c r="B534" s="324"/>
      <c r="C534" s="327"/>
      <c r="D534" s="327"/>
      <c r="E534" s="327"/>
      <c r="F534" s="328"/>
      <c r="G534" s="322" t="s">
        <v>3844</v>
      </c>
      <c r="H534" s="274" t="n">
        <v>59</v>
      </c>
      <c r="I534" s="274" t="n">
        <v>1.33</v>
      </c>
      <c r="J534" s="274" t="n">
        <v>6.3</v>
      </c>
      <c r="K534" s="177" t="n">
        <f aca="false">VLOOKUP(J534,$S$5:$T$19,2,)</f>
        <v>0.25</v>
      </c>
      <c r="L534" s="177" t="n">
        <f aca="false">H534*I534*K534</f>
        <v>19.6175</v>
      </c>
      <c r="M534" s="184" t="str">
        <f aca="false">VLOOKUP(J534,$S:$U,3,)</f>
        <v>1/4"</v>
      </c>
    </row>
    <row r="535" customFormat="false" ht="15" hidden="false" customHeight="false" outlineLevel="0" collapsed="false">
      <c r="A535" s="326"/>
      <c r="B535" s="324"/>
      <c r="C535" s="327"/>
      <c r="D535" s="327"/>
      <c r="E535" s="327"/>
      <c r="F535" s="328"/>
      <c r="G535" s="322" t="s">
        <v>3845</v>
      </c>
      <c r="H535" s="274" t="n">
        <v>59</v>
      </c>
      <c r="I535" s="274" t="n">
        <v>0.28</v>
      </c>
      <c r="J535" s="274" t="n">
        <v>6.3</v>
      </c>
      <c r="K535" s="177" t="n">
        <f aca="false">VLOOKUP(J535,$S$5:$T$19,2,)</f>
        <v>0.25</v>
      </c>
      <c r="L535" s="177" t="n">
        <f aca="false">H535*I535*K535</f>
        <v>4.13</v>
      </c>
      <c r="M535" s="184" t="str">
        <f aca="false">VLOOKUP(J535,$S:$U,3,)</f>
        <v>1/4"</v>
      </c>
    </row>
    <row r="536" customFormat="false" ht="15" hidden="false" customHeight="false" outlineLevel="0" collapsed="false">
      <c r="A536" s="326" t="s">
        <v>4220</v>
      </c>
      <c r="B536" s="324" t="s">
        <v>3902</v>
      </c>
      <c r="C536" s="327" t="s">
        <v>4211</v>
      </c>
      <c r="D536" s="327" t="n">
        <v>0.5</v>
      </c>
      <c r="E536" s="327" t="n">
        <v>0.89</v>
      </c>
      <c r="F536" s="328" t="n">
        <v>12.46</v>
      </c>
      <c r="G536" s="321" t="s">
        <v>3838</v>
      </c>
      <c r="H536" s="295" t="n">
        <v>6</v>
      </c>
      <c r="I536" s="295" t="n">
        <v>1.55</v>
      </c>
      <c r="J536" s="295" t="n">
        <v>12.5</v>
      </c>
      <c r="K536" s="248" t="n">
        <f aca="false">VLOOKUP(J536,$S$5:$T$19,2,)</f>
        <v>0.96</v>
      </c>
      <c r="L536" s="248" t="n">
        <f aca="false">H536*I536*K536</f>
        <v>8.928</v>
      </c>
      <c r="M536" s="249" t="str">
        <f aca="false">VLOOKUP(J536,$S:$U,3,)</f>
        <v>1/2"</v>
      </c>
    </row>
    <row r="537" customFormat="false" ht="15" hidden="false" customHeight="false" outlineLevel="0" collapsed="false">
      <c r="A537" s="326"/>
      <c r="B537" s="324"/>
      <c r="C537" s="327"/>
      <c r="D537" s="327"/>
      <c r="E537" s="327"/>
      <c r="F537" s="328"/>
      <c r="G537" s="322" t="s">
        <v>3839</v>
      </c>
      <c r="H537" s="274" t="n">
        <v>6</v>
      </c>
      <c r="I537" s="274" t="n">
        <v>2.8</v>
      </c>
      <c r="J537" s="274" t="n">
        <v>12.5</v>
      </c>
      <c r="K537" s="177" t="n">
        <f aca="false">VLOOKUP(J537,$S$5:$T$19,2,)</f>
        <v>0.96</v>
      </c>
      <c r="L537" s="177" t="n">
        <f aca="false">H537*I537*K537</f>
        <v>16.128</v>
      </c>
      <c r="M537" s="184" t="str">
        <f aca="false">VLOOKUP(J537,$S:$U,3,)</f>
        <v>1/2"</v>
      </c>
    </row>
    <row r="538" customFormat="false" ht="15" hidden="false" customHeight="false" outlineLevel="0" collapsed="false">
      <c r="A538" s="326"/>
      <c r="B538" s="324"/>
      <c r="C538" s="327"/>
      <c r="D538" s="327"/>
      <c r="E538" s="327"/>
      <c r="F538" s="328"/>
      <c r="G538" s="322" t="s">
        <v>3840</v>
      </c>
      <c r="H538" s="274" t="n">
        <v>6</v>
      </c>
      <c r="I538" s="274" t="n">
        <v>4.45</v>
      </c>
      <c r="J538" s="274" t="n">
        <v>16</v>
      </c>
      <c r="K538" s="177" t="n">
        <f aca="false">VLOOKUP(J538,$S$5:$T$19,2,)</f>
        <v>1.58</v>
      </c>
      <c r="L538" s="177" t="n">
        <f aca="false">H538*I538*K538</f>
        <v>42.186</v>
      </c>
      <c r="M538" s="184" t="str">
        <f aca="false">VLOOKUP(J538,$S:$U,3,)</f>
        <v>5/8"</v>
      </c>
    </row>
    <row r="539" customFormat="false" ht="15" hidden="false" customHeight="false" outlineLevel="0" collapsed="false">
      <c r="A539" s="326"/>
      <c r="B539" s="324"/>
      <c r="C539" s="327"/>
      <c r="D539" s="327"/>
      <c r="E539" s="327"/>
      <c r="F539" s="328"/>
      <c r="G539" s="322" t="s">
        <v>3841</v>
      </c>
      <c r="H539" s="274" t="n">
        <v>6</v>
      </c>
      <c r="I539" s="274" t="n">
        <v>3.58</v>
      </c>
      <c r="J539" s="274" t="n">
        <v>12.5</v>
      </c>
      <c r="K539" s="177" t="n">
        <f aca="false">VLOOKUP(J539,$S$5:$T$19,2,)</f>
        <v>0.96</v>
      </c>
      <c r="L539" s="177" t="n">
        <f aca="false">H539*I539*K539</f>
        <v>20.6208</v>
      </c>
      <c r="M539" s="184" t="str">
        <f aca="false">VLOOKUP(J539,$S:$U,3,)</f>
        <v>1/2"</v>
      </c>
    </row>
    <row r="540" customFormat="false" ht="15" hidden="false" customHeight="false" outlineLevel="0" collapsed="false">
      <c r="A540" s="326"/>
      <c r="B540" s="324"/>
      <c r="C540" s="327"/>
      <c r="D540" s="327"/>
      <c r="E540" s="327"/>
      <c r="F540" s="328"/>
      <c r="G540" s="322" t="s">
        <v>3842</v>
      </c>
      <c r="H540" s="274" t="n">
        <v>54</v>
      </c>
      <c r="I540" s="274" t="n">
        <v>1.33</v>
      </c>
      <c r="J540" s="274" t="n">
        <v>6.3</v>
      </c>
      <c r="K540" s="177" t="n">
        <f aca="false">VLOOKUP(J540,$S$5:$T$19,2,)</f>
        <v>0.25</v>
      </c>
      <c r="L540" s="177" t="n">
        <f aca="false">H540*I540*K540</f>
        <v>17.955</v>
      </c>
      <c r="M540" s="184" t="str">
        <f aca="false">VLOOKUP(J540,$S:$U,3,)</f>
        <v>1/4"</v>
      </c>
    </row>
    <row r="541" customFormat="false" ht="15" hidden="false" customHeight="false" outlineLevel="0" collapsed="false">
      <c r="A541" s="326"/>
      <c r="B541" s="324"/>
      <c r="C541" s="327"/>
      <c r="D541" s="327"/>
      <c r="E541" s="327"/>
      <c r="F541" s="328"/>
      <c r="G541" s="322" t="s">
        <v>3843</v>
      </c>
      <c r="H541" s="274" t="n">
        <v>54</v>
      </c>
      <c r="I541" s="274" t="n">
        <v>0.28</v>
      </c>
      <c r="J541" s="274" t="n">
        <v>6.3</v>
      </c>
      <c r="K541" s="177" t="n">
        <f aca="false">VLOOKUP(J541,$S$5:$T$19,2,)</f>
        <v>0.25</v>
      </c>
      <c r="L541" s="177" t="n">
        <f aca="false">H541*I541*K541</f>
        <v>3.78</v>
      </c>
      <c r="M541" s="184" t="str">
        <f aca="false">VLOOKUP(J541,$S:$U,3,)</f>
        <v>1/4"</v>
      </c>
    </row>
    <row r="542" customFormat="false" ht="15" hidden="false" customHeight="false" outlineLevel="0" collapsed="false">
      <c r="A542" s="326" t="s">
        <v>4220</v>
      </c>
      <c r="B542" s="324" t="s">
        <v>3920</v>
      </c>
      <c r="C542" s="327" t="s">
        <v>4211</v>
      </c>
      <c r="D542" s="327" t="n">
        <v>0.5</v>
      </c>
      <c r="E542" s="327" t="n">
        <v>0.89</v>
      </c>
      <c r="F542" s="328" t="n">
        <v>12.46</v>
      </c>
      <c r="G542" s="321" t="s">
        <v>3838</v>
      </c>
      <c r="H542" s="295" t="n">
        <v>6</v>
      </c>
      <c r="I542" s="295" t="n">
        <v>1.55</v>
      </c>
      <c r="J542" s="295" t="n">
        <v>12.5</v>
      </c>
      <c r="K542" s="248" t="n">
        <f aca="false">VLOOKUP(J542,$S$5:$T$19,2,)</f>
        <v>0.96</v>
      </c>
      <c r="L542" s="248" t="n">
        <f aca="false">H542*I542*K542</f>
        <v>8.928</v>
      </c>
      <c r="M542" s="249" t="str">
        <f aca="false">VLOOKUP(J542,$S:$U,3,)</f>
        <v>1/2"</v>
      </c>
    </row>
    <row r="543" customFormat="false" ht="15" hidden="false" customHeight="false" outlineLevel="0" collapsed="false">
      <c r="A543" s="326"/>
      <c r="B543" s="324"/>
      <c r="C543" s="327"/>
      <c r="D543" s="327"/>
      <c r="E543" s="327"/>
      <c r="F543" s="328"/>
      <c r="G543" s="322" t="s">
        <v>3839</v>
      </c>
      <c r="H543" s="274" t="n">
        <v>6</v>
      </c>
      <c r="I543" s="274" t="n">
        <v>2.8</v>
      </c>
      <c r="J543" s="274" t="n">
        <v>12.5</v>
      </c>
      <c r="K543" s="177" t="n">
        <f aca="false">VLOOKUP(J543,$S$5:$T$19,2,)</f>
        <v>0.96</v>
      </c>
      <c r="L543" s="177" t="n">
        <f aca="false">H543*I543*K543</f>
        <v>16.128</v>
      </c>
      <c r="M543" s="184" t="str">
        <f aca="false">VLOOKUP(J543,$S:$U,3,)</f>
        <v>1/2"</v>
      </c>
    </row>
    <row r="544" customFormat="false" ht="15" hidden="false" customHeight="false" outlineLevel="0" collapsed="false">
      <c r="A544" s="326"/>
      <c r="B544" s="324"/>
      <c r="C544" s="327"/>
      <c r="D544" s="327"/>
      <c r="E544" s="327"/>
      <c r="F544" s="328"/>
      <c r="G544" s="322" t="s">
        <v>3840</v>
      </c>
      <c r="H544" s="274" t="n">
        <v>6</v>
      </c>
      <c r="I544" s="274" t="n">
        <v>4.45</v>
      </c>
      <c r="J544" s="274" t="n">
        <v>16</v>
      </c>
      <c r="K544" s="177" t="n">
        <f aca="false">VLOOKUP(J544,$S$5:$T$19,2,)</f>
        <v>1.58</v>
      </c>
      <c r="L544" s="177" t="n">
        <f aca="false">H544*I544*K544</f>
        <v>42.186</v>
      </c>
      <c r="M544" s="184" t="str">
        <f aca="false">VLOOKUP(J544,$S:$U,3,)</f>
        <v>5/8"</v>
      </c>
    </row>
    <row r="545" customFormat="false" ht="15" hidden="false" customHeight="false" outlineLevel="0" collapsed="false">
      <c r="A545" s="326"/>
      <c r="B545" s="324"/>
      <c r="C545" s="327"/>
      <c r="D545" s="327"/>
      <c r="E545" s="327"/>
      <c r="F545" s="328"/>
      <c r="G545" s="322" t="s">
        <v>3841</v>
      </c>
      <c r="H545" s="274" t="n">
        <v>6</v>
      </c>
      <c r="I545" s="274" t="n">
        <v>3.58</v>
      </c>
      <c r="J545" s="274" t="n">
        <v>12.5</v>
      </c>
      <c r="K545" s="177" t="n">
        <f aca="false">VLOOKUP(J545,$S$5:$T$19,2,)</f>
        <v>0.96</v>
      </c>
      <c r="L545" s="177" t="n">
        <f aca="false">H545*I545*K545</f>
        <v>20.6208</v>
      </c>
      <c r="M545" s="184" t="str">
        <f aca="false">VLOOKUP(J545,$S:$U,3,)</f>
        <v>1/2"</v>
      </c>
    </row>
    <row r="546" customFormat="false" ht="15" hidden="false" customHeight="false" outlineLevel="0" collapsed="false">
      <c r="A546" s="326"/>
      <c r="B546" s="324"/>
      <c r="C546" s="327"/>
      <c r="D546" s="327"/>
      <c r="E546" s="327"/>
      <c r="F546" s="328"/>
      <c r="G546" s="322" t="s">
        <v>3842</v>
      </c>
      <c r="H546" s="274" t="n">
        <v>54</v>
      </c>
      <c r="I546" s="274" t="n">
        <v>1.33</v>
      </c>
      <c r="J546" s="274" t="n">
        <v>6.3</v>
      </c>
      <c r="K546" s="177" t="n">
        <f aca="false">VLOOKUP(J546,$S$5:$T$19,2,)</f>
        <v>0.25</v>
      </c>
      <c r="L546" s="177" t="n">
        <f aca="false">H546*I546*K546</f>
        <v>17.955</v>
      </c>
      <c r="M546" s="184" t="str">
        <f aca="false">VLOOKUP(J546,$S:$U,3,)</f>
        <v>1/4"</v>
      </c>
    </row>
    <row r="547" customFormat="false" ht="15" hidden="false" customHeight="false" outlineLevel="0" collapsed="false">
      <c r="A547" s="326"/>
      <c r="B547" s="324"/>
      <c r="C547" s="327"/>
      <c r="D547" s="327"/>
      <c r="E547" s="327"/>
      <c r="F547" s="328"/>
      <c r="G547" s="322" t="s">
        <v>3843</v>
      </c>
      <c r="H547" s="274" t="n">
        <v>54</v>
      </c>
      <c r="I547" s="274" t="n">
        <v>0.28</v>
      </c>
      <c r="J547" s="274" t="n">
        <v>6.3</v>
      </c>
      <c r="K547" s="177" t="n">
        <f aca="false">VLOOKUP(J547,$S$5:$T$19,2,)</f>
        <v>0.25</v>
      </c>
      <c r="L547" s="177" t="n">
        <f aca="false">H547*I547*K547</f>
        <v>3.78</v>
      </c>
      <c r="M547" s="184" t="str">
        <f aca="false">VLOOKUP(J547,$S:$U,3,)</f>
        <v>1/4"</v>
      </c>
    </row>
    <row r="548" customFormat="false" ht="15" hidden="false" customHeight="false" outlineLevel="0" collapsed="false">
      <c r="A548" s="326" t="s">
        <v>4220</v>
      </c>
      <c r="B548" s="324" t="s">
        <v>3930</v>
      </c>
      <c r="C548" s="327" t="s">
        <v>4225</v>
      </c>
      <c r="D548" s="327" t="n">
        <v>0.2</v>
      </c>
      <c r="E548" s="327" t="n">
        <v>0.07</v>
      </c>
      <c r="F548" s="328" t="n">
        <v>1.36</v>
      </c>
      <c r="G548" s="321" t="s">
        <v>3838</v>
      </c>
      <c r="H548" s="295" t="n">
        <v>4</v>
      </c>
      <c r="I548" s="295" t="n">
        <v>2</v>
      </c>
      <c r="J548" s="295" t="n">
        <v>12.5</v>
      </c>
      <c r="K548" s="248" t="n">
        <f aca="false">VLOOKUP(J548,$S$5:$T$19,2,)</f>
        <v>0.96</v>
      </c>
      <c r="L548" s="248" t="n">
        <f aca="false">H548*I548*K548</f>
        <v>7.68</v>
      </c>
      <c r="M548" s="249" t="str">
        <f aca="false">VLOOKUP(J548,$S:$U,3,)</f>
        <v>1/2"</v>
      </c>
    </row>
    <row r="549" customFormat="false" ht="15" hidden="false" customHeight="false" outlineLevel="0" collapsed="false">
      <c r="A549" s="326"/>
      <c r="B549" s="324"/>
      <c r="C549" s="327"/>
      <c r="D549" s="327"/>
      <c r="E549" s="327"/>
      <c r="F549" s="328"/>
      <c r="G549" s="322" t="s">
        <v>3839</v>
      </c>
      <c r="H549" s="274" t="n">
        <v>4</v>
      </c>
      <c r="I549" s="274" t="n">
        <v>1.1</v>
      </c>
      <c r="J549" s="274" t="n">
        <v>12.5</v>
      </c>
      <c r="K549" s="177" t="n">
        <f aca="false">VLOOKUP(J549,$S$5:$T$19,2,)</f>
        <v>0.96</v>
      </c>
      <c r="L549" s="177" t="n">
        <f aca="false">H549*I549*K549</f>
        <v>4.224</v>
      </c>
      <c r="M549" s="184" t="str">
        <f aca="false">VLOOKUP(J549,$S:$U,3,)</f>
        <v>1/2"</v>
      </c>
    </row>
    <row r="550" customFormat="false" ht="15" hidden="false" customHeight="false" outlineLevel="0" collapsed="false">
      <c r="A550" s="326"/>
      <c r="B550" s="324"/>
      <c r="C550" s="327"/>
      <c r="D550" s="327"/>
      <c r="E550" s="327"/>
      <c r="F550" s="328"/>
      <c r="G550" s="322" t="s">
        <v>3840</v>
      </c>
      <c r="H550" s="274" t="n">
        <v>11</v>
      </c>
      <c r="I550" s="274" t="n">
        <v>0.73</v>
      </c>
      <c r="J550" s="274" t="n">
        <v>6.3</v>
      </c>
      <c r="K550" s="177" t="n">
        <f aca="false">VLOOKUP(J550,$S$5:$T$19,2,)</f>
        <v>0.25</v>
      </c>
      <c r="L550" s="177" t="n">
        <f aca="false">H550*I550*K550</f>
        <v>2.0075</v>
      </c>
      <c r="M550" s="184" t="str">
        <f aca="false">VLOOKUP(J550,$S:$U,3,)</f>
        <v>1/4"</v>
      </c>
    </row>
    <row r="551" customFormat="false" ht="15" hidden="false" customHeight="false" outlineLevel="0" collapsed="false">
      <c r="A551" s="326" t="s">
        <v>4220</v>
      </c>
      <c r="B551" s="324" t="s">
        <v>3931</v>
      </c>
      <c r="C551" s="327" t="s">
        <v>4225</v>
      </c>
      <c r="D551" s="327" t="n">
        <v>0.2</v>
      </c>
      <c r="E551" s="327" t="n">
        <v>0.07</v>
      </c>
      <c r="F551" s="328" t="n">
        <v>1.36</v>
      </c>
      <c r="G551" s="321" t="s">
        <v>3838</v>
      </c>
      <c r="H551" s="295" t="n">
        <v>4</v>
      </c>
      <c r="I551" s="295" t="n">
        <v>2</v>
      </c>
      <c r="J551" s="295" t="n">
        <v>12.5</v>
      </c>
      <c r="K551" s="248" t="n">
        <f aca="false">VLOOKUP(J551,$S$5:$T$19,2,)</f>
        <v>0.96</v>
      </c>
      <c r="L551" s="248" t="n">
        <f aca="false">H551*I551*K551</f>
        <v>7.68</v>
      </c>
      <c r="M551" s="249" t="str">
        <f aca="false">VLOOKUP(J551,$S:$U,3,)</f>
        <v>1/2"</v>
      </c>
    </row>
    <row r="552" customFormat="false" ht="15" hidden="false" customHeight="false" outlineLevel="0" collapsed="false">
      <c r="A552" s="326"/>
      <c r="B552" s="324"/>
      <c r="C552" s="327"/>
      <c r="D552" s="327"/>
      <c r="E552" s="327"/>
      <c r="F552" s="328"/>
      <c r="G552" s="322" t="s">
        <v>3839</v>
      </c>
      <c r="H552" s="274" t="n">
        <v>4</v>
      </c>
      <c r="I552" s="274" t="n">
        <v>1.1</v>
      </c>
      <c r="J552" s="274" t="n">
        <v>12.5</v>
      </c>
      <c r="K552" s="177" t="n">
        <f aca="false">VLOOKUP(J552,$S$5:$T$19,2,)</f>
        <v>0.96</v>
      </c>
      <c r="L552" s="177" t="n">
        <f aca="false">H552*I552*K552</f>
        <v>4.224</v>
      </c>
      <c r="M552" s="184" t="str">
        <f aca="false">VLOOKUP(J552,$S:$U,3,)</f>
        <v>1/2"</v>
      </c>
    </row>
    <row r="553" customFormat="false" ht="15" hidden="false" customHeight="false" outlineLevel="0" collapsed="false">
      <c r="A553" s="326"/>
      <c r="B553" s="324"/>
      <c r="C553" s="327"/>
      <c r="D553" s="327"/>
      <c r="E553" s="327"/>
      <c r="F553" s="328"/>
      <c r="G553" s="322" t="s">
        <v>3840</v>
      </c>
      <c r="H553" s="274" t="n">
        <v>11</v>
      </c>
      <c r="I553" s="274" t="n">
        <v>0.73</v>
      </c>
      <c r="J553" s="274" t="n">
        <v>6.3</v>
      </c>
      <c r="K553" s="177" t="n">
        <f aca="false">VLOOKUP(J553,$S$5:$T$19,2,)</f>
        <v>0.25</v>
      </c>
      <c r="L553" s="177" t="n">
        <f aca="false">H553*I553*K553</f>
        <v>2.0075</v>
      </c>
      <c r="M553" s="184" t="str">
        <f aca="false">VLOOKUP(J553,$S:$U,3,)</f>
        <v>1/4"</v>
      </c>
    </row>
    <row r="554" customFormat="false" ht="15" hidden="false" customHeight="false" outlineLevel="0" collapsed="false">
      <c r="A554" s="326" t="s">
        <v>4220</v>
      </c>
      <c r="B554" s="324" t="s">
        <v>3912</v>
      </c>
      <c r="C554" s="327" t="s">
        <v>4211</v>
      </c>
      <c r="D554" s="327" t="n">
        <v>0.5</v>
      </c>
      <c r="E554" s="327" t="n">
        <v>0.89</v>
      </c>
      <c r="F554" s="328" t="n">
        <v>12.46</v>
      </c>
      <c r="G554" s="321" t="s">
        <v>3838</v>
      </c>
      <c r="H554" s="295" t="n">
        <v>6</v>
      </c>
      <c r="I554" s="295" t="n">
        <v>1.1</v>
      </c>
      <c r="J554" s="295" t="n">
        <v>12.5</v>
      </c>
      <c r="K554" s="248" t="n">
        <f aca="false">VLOOKUP(J554,$S$5:$T$19,2,)</f>
        <v>0.96</v>
      </c>
      <c r="L554" s="248" t="n">
        <f aca="false">H554*I554*K554</f>
        <v>6.336</v>
      </c>
      <c r="M554" s="249" t="str">
        <f aca="false">VLOOKUP(J554,$S:$U,3,)</f>
        <v>1/2"</v>
      </c>
    </row>
    <row r="555" customFormat="false" ht="15" hidden="false" customHeight="false" outlineLevel="0" collapsed="false">
      <c r="A555" s="326"/>
      <c r="B555" s="324"/>
      <c r="C555" s="327"/>
      <c r="D555" s="327"/>
      <c r="E555" s="327"/>
      <c r="F555" s="328"/>
      <c r="G555" s="322" t="s">
        <v>3839</v>
      </c>
      <c r="H555" s="274" t="n">
        <v>6</v>
      </c>
      <c r="I555" s="274" t="n">
        <v>2.55</v>
      </c>
      <c r="J555" s="274" t="n">
        <v>12.5</v>
      </c>
      <c r="K555" s="177" t="n">
        <f aca="false">VLOOKUP(J555,$S$5:$T$19,2,)</f>
        <v>0.96</v>
      </c>
      <c r="L555" s="177" t="n">
        <f aca="false">H555*I555*K555</f>
        <v>14.688</v>
      </c>
      <c r="M555" s="184" t="str">
        <f aca="false">VLOOKUP(J555,$S:$U,3,)</f>
        <v>1/2"</v>
      </c>
    </row>
    <row r="556" customFormat="false" ht="15" hidden="false" customHeight="false" outlineLevel="0" collapsed="false">
      <c r="A556" s="326"/>
      <c r="B556" s="324"/>
      <c r="C556" s="327"/>
      <c r="D556" s="327"/>
      <c r="E556" s="327"/>
      <c r="F556" s="328"/>
      <c r="G556" s="322" t="s">
        <v>3840</v>
      </c>
      <c r="H556" s="274" t="n">
        <v>6</v>
      </c>
      <c r="I556" s="274" t="n">
        <v>4.45</v>
      </c>
      <c r="J556" s="274" t="n">
        <v>12.5</v>
      </c>
      <c r="K556" s="177" t="n">
        <f aca="false">VLOOKUP(J556,$S$5:$T$19,2,)</f>
        <v>0.96</v>
      </c>
      <c r="L556" s="177" t="n">
        <f aca="false">H556*I556*K556</f>
        <v>25.632</v>
      </c>
      <c r="M556" s="184" t="str">
        <f aca="false">VLOOKUP(J556,$S:$U,3,)</f>
        <v>1/2"</v>
      </c>
    </row>
    <row r="557" customFormat="false" ht="15" hidden="false" customHeight="false" outlineLevel="0" collapsed="false">
      <c r="A557" s="326"/>
      <c r="B557" s="324"/>
      <c r="C557" s="327"/>
      <c r="D557" s="327"/>
      <c r="E557" s="327"/>
      <c r="F557" s="328"/>
      <c r="G557" s="322" t="s">
        <v>3841</v>
      </c>
      <c r="H557" s="274" t="n">
        <v>6</v>
      </c>
      <c r="I557" s="274" t="n">
        <v>3.58</v>
      </c>
      <c r="J557" s="274" t="n">
        <v>12.5</v>
      </c>
      <c r="K557" s="177" t="n">
        <f aca="false">VLOOKUP(J557,$S$5:$T$19,2,)</f>
        <v>0.96</v>
      </c>
      <c r="L557" s="177" t="n">
        <f aca="false">H557*I557*K557</f>
        <v>20.6208</v>
      </c>
      <c r="M557" s="184" t="str">
        <f aca="false">VLOOKUP(J557,$S:$U,3,)</f>
        <v>1/2"</v>
      </c>
    </row>
    <row r="558" customFormat="false" ht="15" hidden="false" customHeight="false" outlineLevel="0" collapsed="false">
      <c r="A558" s="326"/>
      <c r="B558" s="324"/>
      <c r="C558" s="327"/>
      <c r="D558" s="327"/>
      <c r="E558" s="327"/>
      <c r="F558" s="328"/>
      <c r="G558" s="322" t="s">
        <v>3842</v>
      </c>
      <c r="H558" s="274" t="n">
        <v>59</v>
      </c>
      <c r="I558" s="274" t="n">
        <v>1.33</v>
      </c>
      <c r="J558" s="274" t="n">
        <v>6.3</v>
      </c>
      <c r="K558" s="177" t="n">
        <f aca="false">VLOOKUP(J558,$S$5:$T$19,2,)</f>
        <v>0.25</v>
      </c>
      <c r="L558" s="177" t="n">
        <f aca="false">H558*I558*K558</f>
        <v>19.6175</v>
      </c>
      <c r="M558" s="184" t="str">
        <f aca="false">VLOOKUP(J558,$S:$U,3,)</f>
        <v>1/4"</v>
      </c>
    </row>
    <row r="559" customFormat="false" ht="15" hidden="false" customHeight="false" outlineLevel="0" collapsed="false">
      <c r="A559" s="326"/>
      <c r="B559" s="324"/>
      <c r="C559" s="327"/>
      <c r="D559" s="327"/>
      <c r="E559" s="327"/>
      <c r="F559" s="328"/>
      <c r="G559" s="322" t="s">
        <v>3843</v>
      </c>
      <c r="H559" s="274" t="n">
        <v>59</v>
      </c>
      <c r="I559" s="274" t="n">
        <v>0.28</v>
      </c>
      <c r="J559" s="274" t="n">
        <v>6.3</v>
      </c>
      <c r="K559" s="177" t="n">
        <f aca="false">VLOOKUP(J559,$S$5:$T$19,2,)</f>
        <v>0.25</v>
      </c>
      <c r="L559" s="177" t="n">
        <f aca="false">H559*I559*K559</f>
        <v>4.13</v>
      </c>
      <c r="M559" s="184" t="str">
        <f aca="false">VLOOKUP(J559,$S:$U,3,)</f>
        <v>1/4"</v>
      </c>
    </row>
    <row r="560" customFormat="false" ht="15" hidden="false" customHeight="false" outlineLevel="0" collapsed="false">
      <c r="A560" s="326" t="s">
        <v>4220</v>
      </c>
      <c r="B560" s="324" t="n">
        <v>59</v>
      </c>
      <c r="C560" s="327" t="s">
        <v>4226</v>
      </c>
      <c r="D560" s="327" t="n">
        <v>0.7</v>
      </c>
      <c r="E560" s="327" t="n">
        <v>1.87</v>
      </c>
      <c r="F560" s="328" t="n">
        <v>17.8</v>
      </c>
      <c r="G560" s="321" t="s">
        <v>3838</v>
      </c>
      <c r="H560" s="295" t="n">
        <v>6</v>
      </c>
      <c r="I560" s="295" t="n">
        <v>1.45</v>
      </c>
      <c r="J560" s="295" t="n">
        <v>12.5</v>
      </c>
      <c r="K560" s="248" t="n">
        <f aca="false">VLOOKUP(J560,$S$5:$T$19,2,)</f>
        <v>0.96</v>
      </c>
      <c r="L560" s="248" t="n">
        <f aca="false">H560*I560*K560</f>
        <v>8.352</v>
      </c>
      <c r="M560" s="249" t="str">
        <f aca="false">VLOOKUP(J560,$S:$U,3,)</f>
        <v>1/2"</v>
      </c>
    </row>
    <row r="561" customFormat="false" ht="15" hidden="false" customHeight="false" outlineLevel="0" collapsed="false">
      <c r="A561" s="326"/>
      <c r="B561" s="324"/>
      <c r="C561" s="327"/>
      <c r="D561" s="327"/>
      <c r="E561" s="327"/>
      <c r="F561" s="328"/>
      <c r="G561" s="322" t="s">
        <v>3839</v>
      </c>
      <c r="H561" s="274" t="n">
        <v>6</v>
      </c>
      <c r="I561" s="274" t="n">
        <v>2.55</v>
      </c>
      <c r="J561" s="274" t="n">
        <v>12.5</v>
      </c>
      <c r="K561" s="177" t="n">
        <f aca="false">VLOOKUP(J561,$S$5:$T$19,2,)</f>
        <v>0.96</v>
      </c>
      <c r="L561" s="177" t="n">
        <f aca="false">H561*I561*K561</f>
        <v>14.688</v>
      </c>
      <c r="M561" s="184" t="str">
        <f aca="false">VLOOKUP(J561,$S:$U,3,)</f>
        <v>1/2"</v>
      </c>
    </row>
    <row r="562" customFormat="false" ht="15" hidden="false" customHeight="false" outlineLevel="0" collapsed="false">
      <c r="A562" s="326"/>
      <c r="B562" s="324"/>
      <c r="C562" s="327"/>
      <c r="D562" s="327"/>
      <c r="E562" s="327"/>
      <c r="F562" s="328"/>
      <c r="G562" s="322" t="s">
        <v>3840</v>
      </c>
      <c r="H562" s="274" t="n">
        <v>6</v>
      </c>
      <c r="I562" s="274" t="n">
        <v>4.45</v>
      </c>
      <c r="J562" s="274" t="n">
        <v>12.5</v>
      </c>
      <c r="K562" s="177" t="n">
        <f aca="false">VLOOKUP(J562,$S$5:$T$19,2,)</f>
        <v>0.96</v>
      </c>
      <c r="L562" s="177" t="n">
        <f aca="false">H562*I562*K562</f>
        <v>25.632</v>
      </c>
      <c r="M562" s="184" t="str">
        <f aca="false">VLOOKUP(J562,$S:$U,3,)</f>
        <v>1/2"</v>
      </c>
    </row>
    <row r="563" customFormat="false" ht="15" hidden="false" customHeight="false" outlineLevel="0" collapsed="false">
      <c r="A563" s="326"/>
      <c r="B563" s="324"/>
      <c r="C563" s="327"/>
      <c r="D563" s="327"/>
      <c r="E563" s="327"/>
      <c r="F563" s="328"/>
      <c r="G563" s="322" t="s">
        <v>3841</v>
      </c>
      <c r="H563" s="274" t="n">
        <v>6</v>
      </c>
      <c r="I563" s="274" t="n">
        <v>3.58</v>
      </c>
      <c r="J563" s="274" t="n">
        <v>12.5</v>
      </c>
      <c r="K563" s="177" t="n">
        <f aca="false">VLOOKUP(J563,$S$5:$T$19,2,)</f>
        <v>0.96</v>
      </c>
      <c r="L563" s="177" t="n">
        <f aca="false">H563*I563*K563</f>
        <v>20.6208</v>
      </c>
      <c r="M563" s="184" t="str">
        <f aca="false">VLOOKUP(J563,$S:$U,3,)</f>
        <v>1/2"</v>
      </c>
    </row>
    <row r="564" customFormat="false" ht="15" hidden="false" customHeight="false" outlineLevel="0" collapsed="false">
      <c r="A564" s="326"/>
      <c r="B564" s="324"/>
      <c r="C564" s="327"/>
      <c r="D564" s="327"/>
      <c r="E564" s="327"/>
      <c r="F564" s="328"/>
      <c r="G564" s="322" t="s">
        <v>3842</v>
      </c>
      <c r="H564" s="274" t="n">
        <v>59</v>
      </c>
      <c r="I564" s="274" t="n">
        <v>1.93</v>
      </c>
      <c r="J564" s="274" t="n">
        <v>6.3</v>
      </c>
      <c r="K564" s="177" t="n">
        <f aca="false">VLOOKUP(J564,$S$5:$T$19,2,)</f>
        <v>0.25</v>
      </c>
      <c r="L564" s="177" t="n">
        <f aca="false">H564*I564*K564</f>
        <v>28.4675</v>
      </c>
      <c r="M564" s="184" t="str">
        <f aca="false">VLOOKUP(J564,$S:$U,3,)</f>
        <v>1/4"</v>
      </c>
    </row>
    <row r="565" customFormat="false" ht="15" hidden="false" customHeight="false" outlineLevel="0" collapsed="false">
      <c r="A565" s="326"/>
      <c r="B565" s="324"/>
      <c r="C565" s="327"/>
      <c r="D565" s="327"/>
      <c r="E565" s="327"/>
      <c r="F565" s="328"/>
      <c r="G565" s="322" t="s">
        <v>3843</v>
      </c>
      <c r="H565" s="274" t="n">
        <v>59</v>
      </c>
      <c r="I565" s="274" t="n">
        <v>1.08</v>
      </c>
      <c r="J565" s="274" t="n">
        <v>6.3</v>
      </c>
      <c r="K565" s="177" t="n">
        <f aca="false">VLOOKUP(J565,$S$5:$T$19,2,)</f>
        <v>0.25</v>
      </c>
      <c r="L565" s="177" t="n">
        <f aca="false">H565*I565*K565</f>
        <v>15.93</v>
      </c>
      <c r="M565" s="184" t="str">
        <f aca="false">VLOOKUP(J565,$S:$U,3,)</f>
        <v>1/4"</v>
      </c>
    </row>
    <row r="566" customFormat="false" ht="15" hidden="false" customHeight="false" outlineLevel="0" collapsed="false">
      <c r="A566" s="326" t="s">
        <v>4220</v>
      </c>
      <c r="B566" s="324" t="n">
        <v>66</v>
      </c>
      <c r="C566" s="327" t="s">
        <v>4212</v>
      </c>
      <c r="D566" s="327" t="n">
        <v>0.3</v>
      </c>
      <c r="E566" s="327" t="n">
        <v>0.24</v>
      </c>
      <c r="F566" s="328" t="n">
        <v>4.77</v>
      </c>
      <c r="G566" s="321" t="s">
        <v>3838</v>
      </c>
      <c r="H566" s="295" t="n">
        <v>4</v>
      </c>
      <c r="I566" s="295" t="n">
        <v>1.4</v>
      </c>
      <c r="J566" s="295" t="n">
        <v>12.5</v>
      </c>
      <c r="K566" s="248" t="n">
        <f aca="false">VLOOKUP(J566,$S$5:$T$19,2,)</f>
        <v>0.96</v>
      </c>
      <c r="L566" s="248" t="n">
        <f aca="false">H566*I566*K566</f>
        <v>5.376</v>
      </c>
      <c r="M566" s="249" t="str">
        <f aca="false">VLOOKUP(J566,$S:$U,3,)</f>
        <v>1/2"</v>
      </c>
    </row>
    <row r="567" customFormat="false" ht="15" hidden="false" customHeight="false" outlineLevel="0" collapsed="false">
      <c r="A567" s="326"/>
      <c r="B567" s="324"/>
      <c r="C567" s="327"/>
      <c r="D567" s="327"/>
      <c r="E567" s="327"/>
      <c r="F567" s="328"/>
      <c r="G567" s="322" t="s">
        <v>3839</v>
      </c>
      <c r="H567" s="274" t="n">
        <v>4</v>
      </c>
      <c r="I567" s="274" t="n">
        <v>2.55</v>
      </c>
      <c r="J567" s="274" t="n">
        <v>12.5</v>
      </c>
      <c r="K567" s="177" t="n">
        <f aca="false">VLOOKUP(J567,$S$5:$T$19,2,)</f>
        <v>0.96</v>
      </c>
      <c r="L567" s="177" t="n">
        <f aca="false">H567*I567*K567</f>
        <v>9.792</v>
      </c>
      <c r="M567" s="184" t="str">
        <f aca="false">VLOOKUP(J567,$S:$U,3,)</f>
        <v>1/2"</v>
      </c>
    </row>
    <row r="568" customFormat="false" ht="18" hidden="false" customHeight="true" outlineLevel="0" collapsed="false">
      <c r="A568" s="326"/>
      <c r="B568" s="324"/>
      <c r="C568" s="327"/>
      <c r="D568" s="327"/>
      <c r="E568" s="327"/>
      <c r="F568" s="328"/>
      <c r="G568" s="322" t="s">
        <v>3840</v>
      </c>
      <c r="H568" s="274" t="n">
        <v>4</v>
      </c>
      <c r="I568" s="274" t="n">
        <v>3.58</v>
      </c>
      <c r="J568" s="274" t="n">
        <v>12.5</v>
      </c>
      <c r="K568" s="177" t="n">
        <f aca="false">VLOOKUP(J568,$S$5:$T$19,2,)</f>
        <v>0.96</v>
      </c>
      <c r="L568" s="177" t="n">
        <f aca="false">H568*I568*K568</f>
        <v>13.7472</v>
      </c>
      <c r="M568" s="184" t="str">
        <f aca="false">VLOOKUP(J568,$S:$U,3,)</f>
        <v>1/2"</v>
      </c>
    </row>
    <row r="569" customFormat="false" ht="15" hidden="false" customHeight="false" outlineLevel="0" collapsed="false">
      <c r="A569" s="326"/>
      <c r="B569" s="324"/>
      <c r="C569" s="327"/>
      <c r="D569" s="327"/>
      <c r="E569" s="327"/>
      <c r="F569" s="328"/>
      <c r="G569" s="322" t="s">
        <v>3841</v>
      </c>
      <c r="H569" s="274" t="n">
        <v>35</v>
      </c>
      <c r="I569" s="274" t="n">
        <v>0.83</v>
      </c>
      <c r="J569" s="274" t="n">
        <v>6.3</v>
      </c>
      <c r="K569" s="177" t="n">
        <f aca="false">VLOOKUP(J569,$S$5:$T$19,2,)</f>
        <v>0.25</v>
      </c>
      <c r="L569" s="177" t="n">
        <f aca="false">H569*I569*K569</f>
        <v>7.2625</v>
      </c>
      <c r="M569" s="184" t="str">
        <f aca="false">VLOOKUP(J569,$S:$U,3,)</f>
        <v>1/4"</v>
      </c>
    </row>
    <row r="570" customFormat="false" ht="15" hidden="false" customHeight="false" outlineLevel="0" collapsed="false">
      <c r="A570" s="326" t="s">
        <v>4220</v>
      </c>
      <c r="B570" s="324" t="n">
        <v>68</v>
      </c>
      <c r="C570" s="327" t="s">
        <v>4223</v>
      </c>
      <c r="D570" s="327" t="n">
        <v>0.15</v>
      </c>
      <c r="E570" s="327" t="n">
        <v>0.4</v>
      </c>
      <c r="F570" s="328" t="n">
        <v>8.01</v>
      </c>
      <c r="G570" s="321" t="s">
        <v>3838</v>
      </c>
      <c r="H570" s="295" t="n">
        <v>4</v>
      </c>
      <c r="I570" s="295" t="n">
        <v>1.4</v>
      </c>
      <c r="J570" s="295" t="n">
        <v>12.5</v>
      </c>
      <c r="K570" s="248" t="n">
        <f aca="false">VLOOKUP(J570,$S$5:$T$19,2,)</f>
        <v>0.96</v>
      </c>
      <c r="L570" s="248" t="n">
        <f aca="false">H570*I570*K570</f>
        <v>5.376</v>
      </c>
      <c r="M570" s="249" t="str">
        <f aca="false">VLOOKUP(J570,$S:$U,3,)</f>
        <v>1/2"</v>
      </c>
    </row>
    <row r="571" customFormat="false" ht="15" hidden="false" customHeight="false" outlineLevel="0" collapsed="false">
      <c r="A571" s="326"/>
      <c r="B571" s="324"/>
      <c r="C571" s="327"/>
      <c r="D571" s="327"/>
      <c r="E571" s="327"/>
      <c r="F571" s="328"/>
      <c r="G571" s="322" t="s">
        <v>3839</v>
      </c>
      <c r="H571" s="274" t="n">
        <v>4</v>
      </c>
      <c r="I571" s="274" t="n">
        <v>2.55</v>
      </c>
      <c r="J571" s="274" t="n">
        <v>12.5</v>
      </c>
      <c r="K571" s="177" t="n">
        <f aca="false">VLOOKUP(J571,$S$5:$T$19,2,)</f>
        <v>0.96</v>
      </c>
      <c r="L571" s="177" t="n">
        <f aca="false">H571*I571*K571</f>
        <v>9.792</v>
      </c>
      <c r="M571" s="184" t="str">
        <f aca="false">VLOOKUP(J571,$S:$U,3,)</f>
        <v>1/2"</v>
      </c>
    </row>
    <row r="572" customFormat="false" ht="18" hidden="false" customHeight="true" outlineLevel="0" collapsed="false">
      <c r="A572" s="326"/>
      <c r="B572" s="324"/>
      <c r="C572" s="327"/>
      <c r="D572" s="327"/>
      <c r="E572" s="327"/>
      <c r="F572" s="328"/>
      <c r="G572" s="322" t="s">
        <v>3840</v>
      </c>
      <c r="H572" s="274" t="n">
        <v>4</v>
      </c>
      <c r="I572" s="274" t="n">
        <v>4.45</v>
      </c>
      <c r="J572" s="274" t="n">
        <v>12.5</v>
      </c>
      <c r="K572" s="177" t="n">
        <f aca="false">VLOOKUP(J572,$S$5:$T$19,2,)</f>
        <v>0.96</v>
      </c>
      <c r="L572" s="177" t="n">
        <f aca="false">H572*I572*K572</f>
        <v>17.088</v>
      </c>
      <c r="M572" s="184" t="str">
        <f aca="false">VLOOKUP(J572,$S:$U,3,)</f>
        <v>1/2"</v>
      </c>
    </row>
    <row r="573" customFormat="false" ht="18" hidden="false" customHeight="true" outlineLevel="0" collapsed="false">
      <c r="A573" s="326"/>
      <c r="B573" s="324"/>
      <c r="C573" s="327"/>
      <c r="D573" s="327"/>
      <c r="E573" s="327"/>
      <c r="F573" s="328"/>
      <c r="G573" s="322" t="s">
        <v>3841</v>
      </c>
      <c r="H573" s="274" t="n">
        <v>4</v>
      </c>
      <c r="I573" s="274" t="n">
        <v>3.58</v>
      </c>
      <c r="J573" s="274" t="n">
        <v>12.5</v>
      </c>
      <c r="K573" s="177" t="n">
        <f aca="false">VLOOKUP(J573,$S$5:$T$19,2,)</f>
        <v>0.96</v>
      </c>
      <c r="L573" s="177" t="n">
        <f aca="false">H573*I573*K573</f>
        <v>13.7472</v>
      </c>
      <c r="M573" s="184" t="str">
        <f aca="false">VLOOKUP(J573,$S:$U,3,)</f>
        <v>1/2"</v>
      </c>
    </row>
    <row r="574" customFormat="false" ht="15" hidden="false" customHeight="false" outlineLevel="0" collapsed="false">
      <c r="A574" s="326"/>
      <c r="B574" s="324"/>
      <c r="C574" s="327"/>
      <c r="D574" s="327"/>
      <c r="E574" s="327"/>
      <c r="F574" s="328"/>
      <c r="G574" s="322" t="s">
        <v>3842</v>
      </c>
      <c r="H574" s="274" t="n">
        <v>35</v>
      </c>
      <c r="I574" s="274" t="n">
        <v>0.83</v>
      </c>
      <c r="J574" s="274" t="n">
        <v>6.3</v>
      </c>
      <c r="K574" s="177" t="n">
        <f aca="false">VLOOKUP(J574,$S$5:$T$19,2,)</f>
        <v>0.25</v>
      </c>
      <c r="L574" s="177" t="n">
        <f aca="false">H574*I574*K574</f>
        <v>7.2625</v>
      </c>
      <c r="M574" s="184" t="str">
        <f aca="false">VLOOKUP(J574,$S:$U,3,)</f>
        <v>1/4"</v>
      </c>
    </row>
    <row r="575" customFormat="false" ht="15" hidden="false" customHeight="false" outlineLevel="0" collapsed="false">
      <c r="A575" s="326" t="s">
        <v>4220</v>
      </c>
      <c r="B575" s="324" t="n">
        <v>69</v>
      </c>
      <c r="C575" s="327" t="s">
        <v>4223</v>
      </c>
      <c r="D575" s="327" t="n">
        <v>0.15</v>
      </c>
      <c r="E575" s="327" t="n">
        <v>0.24</v>
      </c>
      <c r="F575" s="328" t="n">
        <v>4.77</v>
      </c>
      <c r="G575" s="321" t="s">
        <v>3838</v>
      </c>
      <c r="H575" s="295" t="n">
        <v>4</v>
      </c>
      <c r="I575" s="295" t="n">
        <v>1.55</v>
      </c>
      <c r="J575" s="295" t="n">
        <v>12.5</v>
      </c>
      <c r="K575" s="248" t="n">
        <f aca="false">VLOOKUP(J575,$S$5:$T$19,2,)</f>
        <v>0.96</v>
      </c>
      <c r="L575" s="248" t="n">
        <f aca="false">H575*I575*K575</f>
        <v>5.952</v>
      </c>
      <c r="M575" s="249" t="str">
        <f aca="false">VLOOKUP(J575,$S:$U,3,)</f>
        <v>1/2"</v>
      </c>
    </row>
    <row r="576" customFormat="false" ht="15" hidden="false" customHeight="false" outlineLevel="0" collapsed="false">
      <c r="A576" s="326"/>
      <c r="B576" s="324"/>
      <c r="C576" s="327"/>
      <c r="D576" s="327"/>
      <c r="E576" s="327"/>
      <c r="F576" s="328"/>
      <c r="G576" s="322" t="s">
        <v>3839</v>
      </c>
      <c r="H576" s="274" t="n">
        <v>4</v>
      </c>
      <c r="I576" s="274" t="n">
        <v>2.55</v>
      </c>
      <c r="J576" s="274" t="n">
        <v>12.5</v>
      </c>
      <c r="K576" s="177" t="n">
        <f aca="false">VLOOKUP(J576,$S$5:$T$19,2,)</f>
        <v>0.96</v>
      </c>
      <c r="L576" s="177" t="n">
        <f aca="false">H576*I576*K576</f>
        <v>9.792</v>
      </c>
      <c r="M576" s="184" t="str">
        <f aca="false">VLOOKUP(J576,$S:$U,3,)</f>
        <v>1/2"</v>
      </c>
    </row>
    <row r="577" customFormat="false" ht="18" hidden="false" customHeight="true" outlineLevel="0" collapsed="false">
      <c r="A577" s="326"/>
      <c r="B577" s="324"/>
      <c r="C577" s="327"/>
      <c r="D577" s="327"/>
      <c r="E577" s="327"/>
      <c r="F577" s="328"/>
      <c r="G577" s="322" t="s">
        <v>3840</v>
      </c>
      <c r="H577" s="274" t="n">
        <v>4</v>
      </c>
      <c r="I577" s="274" t="n">
        <v>3.58</v>
      </c>
      <c r="J577" s="274" t="n">
        <v>12.5</v>
      </c>
      <c r="K577" s="177" t="n">
        <f aca="false">VLOOKUP(J577,$S$5:$T$19,2,)</f>
        <v>0.96</v>
      </c>
      <c r="L577" s="177" t="n">
        <f aca="false">H577*I577*K577</f>
        <v>13.7472</v>
      </c>
      <c r="M577" s="184" t="str">
        <f aca="false">VLOOKUP(J577,$S:$U,3,)</f>
        <v>1/2"</v>
      </c>
    </row>
    <row r="578" customFormat="false" ht="18" hidden="false" customHeight="true" outlineLevel="0" collapsed="false">
      <c r="A578" s="326"/>
      <c r="B578" s="324"/>
      <c r="C578" s="327"/>
      <c r="D578" s="327"/>
      <c r="E578" s="327"/>
      <c r="F578" s="328"/>
      <c r="G578" s="322" t="s">
        <v>3841</v>
      </c>
      <c r="H578" s="274" t="n">
        <v>35</v>
      </c>
      <c r="I578" s="274" t="n">
        <v>0.83</v>
      </c>
      <c r="J578" s="274" t="n">
        <v>6.3</v>
      </c>
      <c r="K578" s="177" t="n">
        <f aca="false">VLOOKUP(J578,$S$5:$T$19,2,)</f>
        <v>0.25</v>
      </c>
      <c r="L578" s="177" t="n">
        <f aca="false">H578*I578*K578</f>
        <v>7.2625</v>
      </c>
      <c r="M578" s="184" t="str">
        <f aca="false">VLOOKUP(J578,$S:$U,3,)</f>
        <v>1/4"</v>
      </c>
    </row>
    <row r="579" customFormat="false" ht="15" hidden="false" customHeight="false" outlineLevel="0" collapsed="false">
      <c r="A579" s="326" t="s">
        <v>4220</v>
      </c>
      <c r="B579" s="324" t="n">
        <v>70</v>
      </c>
      <c r="C579" s="327" t="s">
        <v>4223</v>
      </c>
      <c r="D579" s="327" t="n">
        <v>0.15</v>
      </c>
      <c r="E579" s="327" t="n">
        <v>0.24</v>
      </c>
      <c r="F579" s="328" t="n">
        <v>4.77</v>
      </c>
      <c r="G579" s="321" t="s">
        <v>3838</v>
      </c>
      <c r="H579" s="295" t="n">
        <v>4</v>
      </c>
      <c r="I579" s="295" t="n">
        <v>1.55</v>
      </c>
      <c r="J579" s="295" t="n">
        <v>12.5</v>
      </c>
      <c r="K579" s="248" t="n">
        <f aca="false">VLOOKUP(J579,$S$5:$T$19,2,)</f>
        <v>0.96</v>
      </c>
      <c r="L579" s="248" t="n">
        <f aca="false">H579*I579*K579</f>
        <v>5.952</v>
      </c>
      <c r="M579" s="249" t="str">
        <f aca="false">VLOOKUP(J579,$S:$U,3,)</f>
        <v>1/2"</v>
      </c>
    </row>
    <row r="580" customFormat="false" ht="15" hidden="false" customHeight="false" outlineLevel="0" collapsed="false">
      <c r="A580" s="326"/>
      <c r="B580" s="324"/>
      <c r="C580" s="327"/>
      <c r="D580" s="327"/>
      <c r="E580" s="327"/>
      <c r="F580" s="328"/>
      <c r="G580" s="322" t="s">
        <v>3839</v>
      </c>
      <c r="H580" s="274" t="n">
        <v>4</v>
      </c>
      <c r="I580" s="274" t="n">
        <v>2.55</v>
      </c>
      <c r="J580" s="274" t="n">
        <v>12.5</v>
      </c>
      <c r="K580" s="177" t="n">
        <f aca="false">VLOOKUP(J580,$S$5:$T$19,2,)</f>
        <v>0.96</v>
      </c>
      <c r="L580" s="177" t="n">
        <f aca="false">H580*I580*K580</f>
        <v>9.792</v>
      </c>
      <c r="M580" s="184" t="str">
        <f aca="false">VLOOKUP(J580,$S:$U,3,)</f>
        <v>1/2"</v>
      </c>
    </row>
    <row r="581" customFormat="false" ht="18" hidden="false" customHeight="true" outlineLevel="0" collapsed="false">
      <c r="A581" s="326"/>
      <c r="B581" s="324"/>
      <c r="C581" s="327"/>
      <c r="D581" s="327"/>
      <c r="E581" s="327"/>
      <c r="F581" s="328"/>
      <c r="G581" s="322" t="s">
        <v>3840</v>
      </c>
      <c r="H581" s="274" t="n">
        <v>4</v>
      </c>
      <c r="I581" s="274" t="n">
        <v>3.58</v>
      </c>
      <c r="J581" s="274" t="n">
        <v>12.5</v>
      </c>
      <c r="K581" s="177" t="n">
        <f aca="false">VLOOKUP(J581,$S$5:$T$19,2,)</f>
        <v>0.96</v>
      </c>
      <c r="L581" s="177" t="n">
        <f aca="false">H581*I581*K581</f>
        <v>13.7472</v>
      </c>
      <c r="M581" s="184" t="str">
        <f aca="false">VLOOKUP(J581,$S:$U,3,)</f>
        <v>1/2"</v>
      </c>
    </row>
    <row r="582" customFormat="false" ht="18" hidden="false" customHeight="true" outlineLevel="0" collapsed="false">
      <c r="A582" s="326"/>
      <c r="B582" s="324"/>
      <c r="C582" s="327"/>
      <c r="D582" s="327"/>
      <c r="E582" s="327"/>
      <c r="F582" s="328"/>
      <c r="G582" s="322" t="s">
        <v>3841</v>
      </c>
      <c r="H582" s="274" t="n">
        <v>35</v>
      </c>
      <c r="I582" s="274" t="n">
        <v>0.83</v>
      </c>
      <c r="J582" s="274" t="n">
        <v>6.3</v>
      </c>
      <c r="K582" s="177" t="n">
        <f aca="false">VLOOKUP(J582,$S$5:$T$19,2,)</f>
        <v>0.25</v>
      </c>
      <c r="L582" s="177" t="n">
        <f aca="false">H582*I582*K582</f>
        <v>7.2625</v>
      </c>
      <c r="M582" s="184" t="str">
        <f aca="false">VLOOKUP(J582,$S:$U,3,)</f>
        <v>1/4"</v>
      </c>
    </row>
    <row r="583" customFormat="false" ht="15" hidden="false" customHeight="false" outlineLevel="0" collapsed="false">
      <c r="A583" s="196" t="s">
        <v>11</v>
      </c>
      <c r="B583" s="196"/>
      <c r="C583" s="196"/>
      <c r="D583" s="262" t="n">
        <f aca="false">SUM(D4:D582)</f>
        <v>45.45</v>
      </c>
      <c r="E583" s="262" t="n">
        <f aca="false">SUM(E4:E582)</f>
        <v>63.76</v>
      </c>
      <c r="F583" s="262" t="n">
        <f aca="false">SUM(F4:F582)</f>
        <v>946.95</v>
      </c>
      <c r="G583" s="191"/>
      <c r="H583" s="168"/>
      <c r="I583" s="168"/>
      <c r="J583" s="168"/>
      <c r="K583" s="168"/>
      <c r="L583" s="168"/>
      <c r="M583" s="195"/>
      <c r="N583" s="167"/>
      <c r="O583" s="167"/>
      <c r="P583" s="167"/>
      <c r="Q583" s="167"/>
      <c r="R583" s="167"/>
      <c r="S583" s="167"/>
      <c r="T583" s="167"/>
      <c r="U583" s="167"/>
    </row>
    <row r="585" customFormat="false" ht="14.15" hidden="false" customHeight="true" outlineLevel="0" collapsed="false">
      <c r="H585" s="268" t="s">
        <v>3793</v>
      </c>
      <c r="I585" s="268"/>
      <c r="J585" s="268"/>
    </row>
    <row r="586" customFormat="false" ht="15" hidden="false" customHeight="false" outlineLevel="0" collapsed="false">
      <c r="H586" s="275" t="s">
        <v>3796</v>
      </c>
      <c r="I586" s="276" t="s">
        <v>3797</v>
      </c>
      <c r="J586" s="277" t="s">
        <v>3798</v>
      </c>
    </row>
    <row r="587" customFormat="false" ht="15" hidden="false" customHeight="false" outlineLevel="0" collapsed="false">
      <c r="H587" s="278" t="n">
        <v>4.2</v>
      </c>
      <c r="I587" s="177" t="n">
        <v>0</v>
      </c>
      <c r="J587" s="184" t="n">
        <v>0</v>
      </c>
    </row>
    <row r="588" customFormat="false" ht="15" hidden="false" customHeight="false" outlineLevel="0" collapsed="false">
      <c r="H588" s="278" t="n">
        <v>5</v>
      </c>
      <c r="I588" s="177" t="n">
        <v>0</v>
      </c>
      <c r="J588" s="184" t="n">
        <v>0</v>
      </c>
    </row>
    <row r="589" customFormat="false" ht="15" hidden="false" customHeight="false" outlineLevel="0" collapsed="false">
      <c r="H589" s="278" t="n">
        <v>6</v>
      </c>
      <c r="I589" s="177" t="n">
        <v>0</v>
      </c>
      <c r="J589" s="184" t="n">
        <v>0</v>
      </c>
    </row>
    <row r="590" customFormat="false" ht="15" hidden="false" customHeight="false" outlineLevel="0" collapsed="false">
      <c r="H590" s="282" t="s">
        <v>3805</v>
      </c>
      <c r="I590" s="283" t="n">
        <v>0</v>
      </c>
      <c r="J590" s="284" t="n">
        <v>0</v>
      </c>
    </row>
    <row r="591" customFormat="false" ht="15" hidden="false" customHeight="false" outlineLevel="0" collapsed="false">
      <c r="H591" s="265"/>
      <c r="I591" s="265"/>
      <c r="J591" s="265"/>
    </row>
    <row r="592" customFormat="false" ht="14.15" hidden="false" customHeight="true" outlineLevel="0" collapsed="false">
      <c r="H592" s="268" t="s">
        <v>3806</v>
      </c>
      <c r="I592" s="268"/>
      <c r="J592" s="268"/>
    </row>
    <row r="593" customFormat="false" ht="15" hidden="false" customHeight="false" outlineLevel="0" collapsed="false">
      <c r="H593" s="275" t="s">
        <v>3796</v>
      </c>
      <c r="I593" s="276" t="s">
        <v>3797</v>
      </c>
      <c r="J593" s="277" t="s">
        <v>3798</v>
      </c>
    </row>
    <row r="594" customFormat="false" ht="15" hidden="false" customHeight="false" outlineLevel="0" collapsed="false">
      <c r="H594" s="278" t="n">
        <v>6.3</v>
      </c>
      <c r="I594" s="177" t="n">
        <v>1654.04</v>
      </c>
      <c r="J594" s="184" t="n">
        <v>1819.44</v>
      </c>
    </row>
    <row r="595" customFormat="false" ht="15" hidden="false" customHeight="false" outlineLevel="0" collapsed="false">
      <c r="H595" s="278" t="n">
        <v>8</v>
      </c>
      <c r="I595" s="177" t="n">
        <v>0</v>
      </c>
      <c r="J595" s="184" t="n">
        <v>0</v>
      </c>
    </row>
    <row r="596" customFormat="false" ht="15" hidden="false" customHeight="false" outlineLevel="0" collapsed="false">
      <c r="H596" s="278" t="n">
        <v>10</v>
      </c>
      <c r="I596" s="177" t="n">
        <v>0</v>
      </c>
      <c r="J596" s="184" t="n">
        <v>0</v>
      </c>
    </row>
    <row r="597" customFormat="false" ht="15" hidden="false" customHeight="false" outlineLevel="0" collapsed="false">
      <c r="H597" s="278" t="n">
        <v>12.5</v>
      </c>
      <c r="I597" s="177" t="n">
        <v>5778.98</v>
      </c>
      <c r="J597" s="184" t="n">
        <v>6356.88</v>
      </c>
    </row>
    <row r="598" customFormat="false" ht="15" hidden="false" customHeight="false" outlineLevel="0" collapsed="false">
      <c r="H598" s="278" t="n">
        <v>16</v>
      </c>
      <c r="I598" s="177" t="n">
        <v>210.93</v>
      </c>
      <c r="J598" s="184" t="n">
        <v>232.02</v>
      </c>
    </row>
    <row r="599" customFormat="false" ht="15" hidden="false" customHeight="false" outlineLevel="0" collapsed="false">
      <c r="H599" s="278" t="n">
        <v>20</v>
      </c>
      <c r="I599" s="177" t="n">
        <v>0</v>
      </c>
      <c r="J599" s="184" t="n">
        <v>0</v>
      </c>
    </row>
    <row r="600" customFormat="false" ht="15" hidden="false" customHeight="false" outlineLevel="0" collapsed="false">
      <c r="H600" s="278" t="n">
        <v>25</v>
      </c>
      <c r="I600" s="177" t="n">
        <v>0</v>
      </c>
      <c r="J600" s="184" t="n">
        <v>0</v>
      </c>
    </row>
    <row r="601" customFormat="false" ht="15" hidden="false" customHeight="false" outlineLevel="0" collapsed="false">
      <c r="H601" s="278" t="n">
        <v>32</v>
      </c>
      <c r="I601" s="177" t="n">
        <v>0</v>
      </c>
      <c r="J601" s="184" t="n">
        <v>0</v>
      </c>
    </row>
    <row r="602" customFormat="false" ht="15" hidden="false" customHeight="false" outlineLevel="0" collapsed="false">
      <c r="H602" s="290" t="s">
        <v>3805</v>
      </c>
      <c r="I602" s="283" t="n">
        <v>7643.95</v>
      </c>
      <c r="J602" s="291" t="n">
        <v>8408.345</v>
      </c>
    </row>
  </sheetData>
  <mergeCells count="736">
    <mergeCell ref="A1:C1"/>
    <mergeCell ref="D1:M1"/>
    <mergeCell ref="A2:M2"/>
    <mergeCell ref="O3:Q3"/>
    <mergeCell ref="S3:U3"/>
    <mergeCell ref="A4:A7"/>
    <mergeCell ref="B4:B7"/>
    <mergeCell ref="C4:C7"/>
    <mergeCell ref="D4:D7"/>
    <mergeCell ref="E4:E7"/>
    <mergeCell ref="F4:F7"/>
    <mergeCell ref="A8:A11"/>
    <mergeCell ref="B8:B11"/>
    <mergeCell ref="C8:C11"/>
    <mergeCell ref="D8:D11"/>
    <mergeCell ref="E8:E11"/>
    <mergeCell ref="F8:F11"/>
    <mergeCell ref="S9:U9"/>
    <mergeCell ref="O10:Q10"/>
    <mergeCell ref="A12:A15"/>
    <mergeCell ref="B12:B15"/>
    <mergeCell ref="C12:C15"/>
    <mergeCell ref="D12:D15"/>
    <mergeCell ref="E12:E15"/>
    <mergeCell ref="F12:F15"/>
    <mergeCell ref="A16:A19"/>
    <mergeCell ref="B16:B19"/>
    <mergeCell ref="C16:C19"/>
    <mergeCell ref="D16:D19"/>
    <mergeCell ref="E16:E19"/>
    <mergeCell ref="F16:F19"/>
    <mergeCell ref="A20:A23"/>
    <mergeCell ref="B20:B23"/>
    <mergeCell ref="C20:C23"/>
    <mergeCell ref="D20:D23"/>
    <mergeCell ref="E20:E23"/>
    <mergeCell ref="F20:F23"/>
    <mergeCell ref="A24:A27"/>
    <mergeCell ref="B24:B27"/>
    <mergeCell ref="C24:C27"/>
    <mergeCell ref="D24:D27"/>
    <mergeCell ref="E24:E27"/>
    <mergeCell ref="F24:F27"/>
    <mergeCell ref="A28:A31"/>
    <mergeCell ref="B28:B31"/>
    <mergeCell ref="C28:C31"/>
    <mergeCell ref="D28:D31"/>
    <mergeCell ref="E28:E31"/>
    <mergeCell ref="F28:F31"/>
    <mergeCell ref="A32:A35"/>
    <mergeCell ref="B32:B35"/>
    <mergeCell ref="C32:C35"/>
    <mergeCell ref="D32:D35"/>
    <mergeCell ref="E32:E35"/>
    <mergeCell ref="F32:F35"/>
    <mergeCell ref="A36:A39"/>
    <mergeCell ref="B36:B39"/>
    <mergeCell ref="C36:C39"/>
    <mergeCell ref="D36:D39"/>
    <mergeCell ref="E36:E39"/>
    <mergeCell ref="F36:F39"/>
    <mergeCell ref="A40:A43"/>
    <mergeCell ref="B40:B43"/>
    <mergeCell ref="C40:C43"/>
    <mergeCell ref="D40:D43"/>
    <mergeCell ref="E40:E43"/>
    <mergeCell ref="F40:F43"/>
    <mergeCell ref="A44:A47"/>
    <mergeCell ref="B44:B47"/>
    <mergeCell ref="C44:C47"/>
    <mergeCell ref="D44:D47"/>
    <mergeCell ref="E44:E47"/>
    <mergeCell ref="F44:F47"/>
    <mergeCell ref="A48:A51"/>
    <mergeCell ref="B48:B51"/>
    <mergeCell ref="C48:C51"/>
    <mergeCell ref="D48:D51"/>
    <mergeCell ref="E48:E51"/>
    <mergeCell ref="F48:F51"/>
    <mergeCell ref="A52:A55"/>
    <mergeCell ref="B52:B55"/>
    <mergeCell ref="C52:C55"/>
    <mergeCell ref="D52:D55"/>
    <mergeCell ref="E52:E55"/>
    <mergeCell ref="F52:F55"/>
    <mergeCell ref="A56:A59"/>
    <mergeCell ref="B56:B59"/>
    <mergeCell ref="C56:C59"/>
    <mergeCell ref="D56:D59"/>
    <mergeCell ref="E56:E59"/>
    <mergeCell ref="F56:F59"/>
    <mergeCell ref="A60:A63"/>
    <mergeCell ref="B60:B63"/>
    <mergeCell ref="C60:C63"/>
    <mergeCell ref="D60:D63"/>
    <mergeCell ref="E60:E63"/>
    <mergeCell ref="F60:F63"/>
    <mergeCell ref="A64:A67"/>
    <mergeCell ref="B64:B67"/>
    <mergeCell ref="C64:C67"/>
    <mergeCell ref="D64:D67"/>
    <mergeCell ref="E64:E67"/>
    <mergeCell ref="F64:F67"/>
    <mergeCell ref="A68:A71"/>
    <mergeCell ref="B68:B71"/>
    <mergeCell ref="C68:C71"/>
    <mergeCell ref="D68:D71"/>
    <mergeCell ref="E68:E71"/>
    <mergeCell ref="F68:F71"/>
    <mergeCell ref="A72:A75"/>
    <mergeCell ref="B72:B75"/>
    <mergeCell ref="C72:C75"/>
    <mergeCell ref="D72:D75"/>
    <mergeCell ref="E72:E75"/>
    <mergeCell ref="F72:F75"/>
    <mergeCell ref="A76:A79"/>
    <mergeCell ref="B76:B79"/>
    <mergeCell ref="C76:C79"/>
    <mergeCell ref="D76:D79"/>
    <mergeCell ref="E76:E79"/>
    <mergeCell ref="F76:F79"/>
    <mergeCell ref="A80:A83"/>
    <mergeCell ref="B80:B83"/>
    <mergeCell ref="C80:C83"/>
    <mergeCell ref="D80:D83"/>
    <mergeCell ref="E80:E83"/>
    <mergeCell ref="F80:F83"/>
    <mergeCell ref="A84:A87"/>
    <mergeCell ref="B84:B87"/>
    <mergeCell ref="C84:C87"/>
    <mergeCell ref="D84:D87"/>
    <mergeCell ref="E84:E87"/>
    <mergeCell ref="F84:F87"/>
    <mergeCell ref="A88:A91"/>
    <mergeCell ref="B88:B91"/>
    <mergeCell ref="C88:C91"/>
    <mergeCell ref="D88:D91"/>
    <mergeCell ref="E88:E91"/>
    <mergeCell ref="F88:F91"/>
    <mergeCell ref="A92:A95"/>
    <mergeCell ref="B92:B95"/>
    <mergeCell ref="C92:C95"/>
    <mergeCell ref="D92:D95"/>
    <mergeCell ref="E92:E95"/>
    <mergeCell ref="F92:F95"/>
    <mergeCell ref="A96:A99"/>
    <mergeCell ref="B96:B99"/>
    <mergeCell ref="C96:C99"/>
    <mergeCell ref="D96:D99"/>
    <mergeCell ref="E96:E99"/>
    <mergeCell ref="F96:F99"/>
    <mergeCell ref="A100:A103"/>
    <mergeCell ref="B100:B103"/>
    <mergeCell ref="C100:C103"/>
    <mergeCell ref="D100:D103"/>
    <mergeCell ref="E100:E103"/>
    <mergeCell ref="F100:F103"/>
    <mergeCell ref="A104:A107"/>
    <mergeCell ref="B104:B107"/>
    <mergeCell ref="C104:C107"/>
    <mergeCell ref="D104:D107"/>
    <mergeCell ref="E104:E107"/>
    <mergeCell ref="F104:F107"/>
    <mergeCell ref="A108:A111"/>
    <mergeCell ref="B108:B111"/>
    <mergeCell ref="C108:C111"/>
    <mergeCell ref="D108:D111"/>
    <mergeCell ref="E108:E111"/>
    <mergeCell ref="F108:F111"/>
    <mergeCell ref="A112:A115"/>
    <mergeCell ref="B112:B115"/>
    <mergeCell ref="C112:C115"/>
    <mergeCell ref="D112:D115"/>
    <mergeCell ref="E112:E115"/>
    <mergeCell ref="F112:F115"/>
    <mergeCell ref="A116:A119"/>
    <mergeCell ref="B116:B119"/>
    <mergeCell ref="C116:C119"/>
    <mergeCell ref="D116:D119"/>
    <mergeCell ref="E116:E119"/>
    <mergeCell ref="F116:F119"/>
    <mergeCell ref="A120:A123"/>
    <mergeCell ref="B120:B123"/>
    <mergeCell ref="C120:C123"/>
    <mergeCell ref="D120:D123"/>
    <mergeCell ref="E120:E123"/>
    <mergeCell ref="F120:F123"/>
    <mergeCell ref="A124:A127"/>
    <mergeCell ref="B124:B127"/>
    <mergeCell ref="C124:C127"/>
    <mergeCell ref="D124:D127"/>
    <mergeCell ref="E124:E127"/>
    <mergeCell ref="F124:F127"/>
    <mergeCell ref="A128:A131"/>
    <mergeCell ref="B128:B131"/>
    <mergeCell ref="C128:C131"/>
    <mergeCell ref="D128:D131"/>
    <mergeCell ref="E128:E131"/>
    <mergeCell ref="F128:F131"/>
    <mergeCell ref="A132:A135"/>
    <mergeCell ref="B132:B135"/>
    <mergeCell ref="C132:C135"/>
    <mergeCell ref="D132:D135"/>
    <mergeCell ref="E132:E135"/>
    <mergeCell ref="F132:F135"/>
    <mergeCell ref="A136:A139"/>
    <mergeCell ref="B136:B139"/>
    <mergeCell ref="C136:C139"/>
    <mergeCell ref="D136:D139"/>
    <mergeCell ref="E136:E139"/>
    <mergeCell ref="F136:F139"/>
    <mergeCell ref="A140:A143"/>
    <mergeCell ref="B140:B143"/>
    <mergeCell ref="C140:C143"/>
    <mergeCell ref="D140:D143"/>
    <mergeCell ref="E140:E143"/>
    <mergeCell ref="F140:F143"/>
    <mergeCell ref="A144:A147"/>
    <mergeCell ref="B144:B147"/>
    <mergeCell ref="C144:C147"/>
    <mergeCell ref="D144:D147"/>
    <mergeCell ref="E144:E147"/>
    <mergeCell ref="F144:F147"/>
    <mergeCell ref="A148:A151"/>
    <mergeCell ref="B148:B151"/>
    <mergeCell ref="C148:C151"/>
    <mergeCell ref="D148:D151"/>
    <mergeCell ref="E148:E151"/>
    <mergeCell ref="F148:F151"/>
    <mergeCell ref="A152:A155"/>
    <mergeCell ref="B152:B155"/>
    <mergeCell ref="C152:C155"/>
    <mergeCell ref="D152:D155"/>
    <mergeCell ref="E152:E155"/>
    <mergeCell ref="F152:F155"/>
    <mergeCell ref="A156:A159"/>
    <mergeCell ref="B156:B159"/>
    <mergeCell ref="C156:C159"/>
    <mergeCell ref="D156:D159"/>
    <mergeCell ref="E156:E159"/>
    <mergeCell ref="F156:F159"/>
    <mergeCell ref="A160:A163"/>
    <mergeCell ref="B160:B163"/>
    <mergeCell ref="C160:C163"/>
    <mergeCell ref="D160:D163"/>
    <mergeCell ref="E160:E163"/>
    <mergeCell ref="F160:F163"/>
    <mergeCell ref="A164:A167"/>
    <mergeCell ref="B164:B167"/>
    <mergeCell ref="C164:C167"/>
    <mergeCell ref="D164:D167"/>
    <mergeCell ref="E164:E167"/>
    <mergeCell ref="F164:F167"/>
    <mergeCell ref="A168:A171"/>
    <mergeCell ref="B168:B171"/>
    <mergeCell ref="C168:C171"/>
    <mergeCell ref="D168:D171"/>
    <mergeCell ref="E168:E171"/>
    <mergeCell ref="F168:F171"/>
    <mergeCell ref="A172:A175"/>
    <mergeCell ref="B172:B175"/>
    <mergeCell ref="C172:C175"/>
    <mergeCell ref="D172:D175"/>
    <mergeCell ref="E172:E175"/>
    <mergeCell ref="F172:F175"/>
    <mergeCell ref="A176:A179"/>
    <mergeCell ref="B176:B179"/>
    <mergeCell ref="C176:C179"/>
    <mergeCell ref="D176:D179"/>
    <mergeCell ref="E176:E179"/>
    <mergeCell ref="F176:F179"/>
    <mergeCell ref="A180:A183"/>
    <mergeCell ref="B180:B183"/>
    <mergeCell ref="C180:C183"/>
    <mergeCell ref="D180:D183"/>
    <mergeCell ref="E180:E183"/>
    <mergeCell ref="F180:F183"/>
    <mergeCell ref="A184:A186"/>
    <mergeCell ref="B184:B186"/>
    <mergeCell ref="C184:C186"/>
    <mergeCell ref="D184:D186"/>
    <mergeCell ref="E184:E186"/>
    <mergeCell ref="F184:F186"/>
    <mergeCell ref="A187:A189"/>
    <mergeCell ref="B187:B189"/>
    <mergeCell ref="C187:C189"/>
    <mergeCell ref="D187:D189"/>
    <mergeCell ref="E187:E189"/>
    <mergeCell ref="F187:F189"/>
    <mergeCell ref="A190:A195"/>
    <mergeCell ref="B190:B195"/>
    <mergeCell ref="C190:C195"/>
    <mergeCell ref="D190:D195"/>
    <mergeCell ref="E190:E195"/>
    <mergeCell ref="F190:F195"/>
    <mergeCell ref="A196:A201"/>
    <mergeCell ref="B196:B201"/>
    <mergeCell ref="C196:C201"/>
    <mergeCell ref="D196:D201"/>
    <mergeCell ref="E196:E201"/>
    <mergeCell ref="F196:F201"/>
    <mergeCell ref="A202:A207"/>
    <mergeCell ref="B202:B207"/>
    <mergeCell ref="C202:C207"/>
    <mergeCell ref="D202:D207"/>
    <mergeCell ref="E202:E207"/>
    <mergeCell ref="F202:F207"/>
    <mergeCell ref="A208:A213"/>
    <mergeCell ref="B208:B213"/>
    <mergeCell ref="C208:C213"/>
    <mergeCell ref="D208:D213"/>
    <mergeCell ref="E208:E213"/>
    <mergeCell ref="F208:F213"/>
    <mergeCell ref="A214:A218"/>
    <mergeCell ref="B214:B218"/>
    <mergeCell ref="C214:C218"/>
    <mergeCell ref="D214:D218"/>
    <mergeCell ref="E214:E218"/>
    <mergeCell ref="F214:F218"/>
    <mergeCell ref="A219:A223"/>
    <mergeCell ref="B219:B223"/>
    <mergeCell ref="C219:C223"/>
    <mergeCell ref="D219:D223"/>
    <mergeCell ref="E219:E223"/>
    <mergeCell ref="F219:F223"/>
    <mergeCell ref="A224:A228"/>
    <mergeCell ref="B224:B228"/>
    <mergeCell ref="C224:C228"/>
    <mergeCell ref="D224:D228"/>
    <mergeCell ref="E224:E228"/>
    <mergeCell ref="F224:F228"/>
    <mergeCell ref="A229:A233"/>
    <mergeCell ref="B229:B233"/>
    <mergeCell ref="C229:C233"/>
    <mergeCell ref="D229:D233"/>
    <mergeCell ref="E229:E233"/>
    <mergeCell ref="F229:F233"/>
    <mergeCell ref="A234:A238"/>
    <mergeCell ref="B234:B238"/>
    <mergeCell ref="C234:C238"/>
    <mergeCell ref="D234:D238"/>
    <mergeCell ref="E234:E238"/>
    <mergeCell ref="F234:F238"/>
    <mergeCell ref="A239:A243"/>
    <mergeCell ref="B239:B243"/>
    <mergeCell ref="C239:C243"/>
    <mergeCell ref="D239:D243"/>
    <mergeCell ref="E239:E243"/>
    <mergeCell ref="F239:F243"/>
    <mergeCell ref="A244:A249"/>
    <mergeCell ref="B244:B249"/>
    <mergeCell ref="C244:C249"/>
    <mergeCell ref="D244:D249"/>
    <mergeCell ref="E244:E249"/>
    <mergeCell ref="F244:F249"/>
    <mergeCell ref="A250:A255"/>
    <mergeCell ref="B250:B255"/>
    <mergeCell ref="C250:C255"/>
    <mergeCell ref="D250:D255"/>
    <mergeCell ref="E250:E255"/>
    <mergeCell ref="F250:F255"/>
    <mergeCell ref="A256:A260"/>
    <mergeCell ref="B256:B260"/>
    <mergeCell ref="C256:C260"/>
    <mergeCell ref="D256:D260"/>
    <mergeCell ref="E256:E260"/>
    <mergeCell ref="F256:F260"/>
    <mergeCell ref="A261:A265"/>
    <mergeCell ref="B261:B265"/>
    <mergeCell ref="C261:C265"/>
    <mergeCell ref="D261:D265"/>
    <mergeCell ref="E261:E265"/>
    <mergeCell ref="F261:F265"/>
    <mergeCell ref="A266:A270"/>
    <mergeCell ref="B266:B270"/>
    <mergeCell ref="C266:C270"/>
    <mergeCell ref="D266:D270"/>
    <mergeCell ref="E266:E270"/>
    <mergeCell ref="F266:F270"/>
    <mergeCell ref="A271:A275"/>
    <mergeCell ref="B271:B275"/>
    <mergeCell ref="C271:C275"/>
    <mergeCell ref="D271:D275"/>
    <mergeCell ref="E271:E275"/>
    <mergeCell ref="F271:F275"/>
    <mergeCell ref="A276:A280"/>
    <mergeCell ref="B276:B280"/>
    <mergeCell ref="C276:C280"/>
    <mergeCell ref="D276:D280"/>
    <mergeCell ref="E276:E280"/>
    <mergeCell ref="F276:F280"/>
    <mergeCell ref="A281:A285"/>
    <mergeCell ref="B281:B285"/>
    <mergeCell ref="C281:C285"/>
    <mergeCell ref="D281:D285"/>
    <mergeCell ref="E281:E285"/>
    <mergeCell ref="F281:F285"/>
    <mergeCell ref="A286:A290"/>
    <mergeCell ref="B286:B290"/>
    <mergeCell ref="C286:C290"/>
    <mergeCell ref="D286:D290"/>
    <mergeCell ref="E286:E290"/>
    <mergeCell ref="F286:F290"/>
    <mergeCell ref="A291:A295"/>
    <mergeCell ref="B291:B295"/>
    <mergeCell ref="C291:C295"/>
    <mergeCell ref="D291:D295"/>
    <mergeCell ref="E291:E295"/>
    <mergeCell ref="F291:F295"/>
    <mergeCell ref="A296:A300"/>
    <mergeCell ref="B296:B300"/>
    <mergeCell ref="C296:C300"/>
    <mergeCell ref="D296:D300"/>
    <mergeCell ref="E296:E300"/>
    <mergeCell ref="F296:F300"/>
    <mergeCell ref="A301:A305"/>
    <mergeCell ref="B301:B305"/>
    <mergeCell ref="C301:C305"/>
    <mergeCell ref="D301:D305"/>
    <mergeCell ref="E301:E305"/>
    <mergeCell ref="F301:F305"/>
    <mergeCell ref="A306:A310"/>
    <mergeCell ref="B306:B310"/>
    <mergeCell ref="C306:C310"/>
    <mergeCell ref="D306:D310"/>
    <mergeCell ref="E306:E310"/>
    <mergeCell ref="F306:F310"/>
    <mergeCell ref="A311:A315"/>
    <mergeCell ref="B311:B315"/>
    <mergeCell ref="C311:C315"/>
    <mergeCell ref="D311:D315"/>
    <mergeCell ref="E311:E315"/>
    <mergeCell ref="F311:F315"/>
    <mergeCell ref="A316:A320"/>
    <mergeCell ref="B316:B320"/>
    <mergeCell ref="C316:C320"/>
    <mergeCell ref="D316:D320"/>
    <mergeCell ref="E316:E320"/>
    <mergeCell ref="F316:F320"/>
    <mergeCell ref="A321:A326"/>
    <mergeCell ref="B321:B326"/>
    <mergeCell ref="C321:C326"/>
    <mergeCell ref="D321:D326"/>
    <mergeCell ref="E321:E326"/>
    <mergeCell ref="F321:F326"/>
    <mergeCell ref="A327:A332"/>
    <mergeCell ref="B327:B332"/>
    <mergeCell ref="C327:C332"/>
    <mergeCell ref="D327:D332"/>
    <mergeCell ref="E327:E332"/>
    <mergeCell ref="F327:F332"/>
    <mergeCell ref="A333:A338"/>
    <mergeCell ref="B333:B338"/>
    <mergeCell ref="C333:C338"/>
    <mergeCell ref="D333:D338"/>
    <mergeCell ref="E333:E338"/>
    <mergeCell ref="F333:F338"/>
    <mergeCell ref="A339:A344"/>
    <mergeCell ref="B339:B344"/>
    <mergeCell ref="C339:C344"/>
    <mergeCell ref="D339:D344"/>
    <mergeCell ref="E339:E344"/>
    <mergeCell ref="F339:F344"/>
    <mergeCell ref="A345:A350"/>
    <mergeCell ref="B345:B350"/>
    <mergeCell ref="C345:C350"/>
    <mergeCell ref="D345:D350"/>
    <mergeCell ref="E345:E350"/>
    <mergeCell ref="F345:F350"/>
    <mergeCell ref="A351:A356"/>
    <mergeCell ref="B351:B356"/>
    <mergeCell ref="C351:C356"/>
    <mergeCell ref="D351:D356"/>
    <mergeCell ref="E351:E356"/>
    <mergeCell ref="F351:F356"/>
    <mergeCell ref="A357:A361"/>
    <mergeCell ref="B357:B361"/>
    <mergeCell ref="C357:C361"/>
    <mergeCell ref="D357:D361"/>
    <mergeCell ref="E357:E361"/>
    <mergeCell ref="F357:F361"/>
    <mergeCell ref="A362:A366"/>
    <mergeCell ref="B362:B366"/>
    <mergeCell ref="C362:C366"/>
    <mergeCell ref="D362:D366"/>
    <mergeCell ref="E362:E366"/>
    <mergeCell ref="F362:F366"/>
    <mergeCell ref="A367:A371"/>
    <mergeCell ref="B367:B371"/>
    <mergeCell ref="C367:C371"/>
    <mergeCell ref="D367:D371"/>
    <mergeCell ref="E367:E371"/>
    <mergeCell ref="F367:F371"/>
    <mergeCell ref="A372:A376"/>
    <mergeCell ref="B372:B376"/>
    <mergeCell ref="C372:C376"/>
    <mergeCell ref="D372:D376"/>
    <mergeCell ref="E372:E376"/>
    <mergeCell ref="F372:F376"/>
    <mergeCell ref="A377:A381"/>
    <mergeCell ref="B377:B381"/>
    <mergeCell ref="C377:C381"/>
    <mergeCell ref="D377:D381"/>
    <mergeCell ref="E377:E381"/>
    <mergeCell ref="F377:F381"/>
    <mergeCell ref="A382:A386"/>
    <mergeCell ref="B382:B386"/>
    <mergeCell ref="C382:C386"/>
    <mergeCell ref="D382:D386"/>
    <mergeCell ref="E382:E386"/>
    <mergeCell ref="F382:F386"/>
    <mergeCell ref="A387:A393"/>
    <mergeCell ref="B387:B393"/>
    <mergeCell ref="C387:C393"/>
    <mergeCell ref="D387:D393"/>
    <mergeCell ref="E387:E393"/>
    <mergeCell ref="F387:F393"/>
    <mergeCell ref="A394:A398"/>
    <mergeCell ref="B394:B398"/>
    <mergeCell ref="C394:C398"/>
    <mergeCell ref="D394:D398"/>
    <mergeCell ref="E394:E398"/>
    <mergeCell ref="F394:F398"/>
    <mergeCell ref="A399:A403"/>
    <mergeCell ref="B399:B403"/>
    <mergeCell ref="C399:C403"/>
    <mergeCell ref="D399:D403"/>
    <mergeCell ref="E399:E403"/>
    <mergeCell ref="F399:F403"/>
    <mergeCell ref="A404:A409"/>
    <mergeCell ref="B404:B409"/>
    <mergeCell ref="C404:C409"/>
    <mergeCell ref="D404:D409"/>
    <mergeCell ref="E404:E409"/>
    <mergeCell ref="F404:F409"/>
    <mergeCell ref="A410:A415"/>
    <mergeCell ref="B410:B415"/>
    <mergeCell ref="C410:C415"/>
    <mergeCell ref="D410:D415"/>
    <mergeCell ref="E410:E415"/>
    <mergeCell ref="F410:F415"/>
    <mergeCell ref="A416:A421"/>
    <mergeCell ref="B416:B421"/>
    <mergeCell ref="C416:C421"/>
    <mergeCell ref="D416:D421"/>
    <mergeCell ref="E416:E421"/>
    <mergeCell ref="F416:F421"/>
    <mergeCell ref="A422:A426"/>
    <mergeCell ref="B422:B426"/>
    <mergeCell ref="C422:C426"/>
    <mergeCell ref="D422:D426"/>
    <mergeCell ref="E422:E426"/>
    <mergeCell ref="F422:F426"/>
    <mergeCell ref="A427:A430"/>
    <mergeCell ref="B427:B430"/>
    <mergeCell ref="C427:C430"/>
    <mergeCell ref="D427:D430"/>
    <mergeCell ref="E427:E430"/>
    <mergeCell ref="F427:F430"/>
    <mergeCell ref="A431:A434"/>
    <mergeCell ref="B431:B434"/>
    <mergeCell ref="C431:C434"/>
    <mergeCell ref="D431:D434"/>
    <mergeCell ref="E431:E434"/>
    <mergeCell ref="F431:F434"/>
    <mergeCell ref="A435:A439"/>
    <mergeCell ref="B435:B439"/>
    <mergeCell ref="C435:C439"/>
    <mergeCell ref="D435:D439"/>
    <mergeCell ref="E435:E439"/>
    <mergeCell ref="F435:F439"/>
    <mergeCell ref="A440:A445"/>
    <mergeCell ref="B440:B445"/>
    <mergeCell ref="C440:C445"/>
    <mergeCell ref="D440:D445"/>
    <mergeCell ref="E440:E445"/>
    <mergeCell ref="F440:F445"/>
    <mergeCell ref="A446:A450"/>
    <mergeCell ref="B446:B450"/>
    <mergeCell ref="C446:C450"/>
    <mergeCell ref="D446:D450"/>
    <mergeCell ref="E446:E450"/>
    <mergeCell ref="F446:F450"/>
    <mergeCell ref="A451:A455"/>
    <mergeCell ref="B451:B455"/>
    <mergeCell ref="C451:C455"/>
    <mergeCell ref="D451:D455"/>
    <mergeCell ref="E451:E455"/>
    <mergeCell ref="F451:F455"/>
    <mergeCell ref="A456:A460"/>
    <mergeCell ref="B456:B460"/>
    <mergeCell ref="C456:C460"/>
    <mergeCell ref="D456:D460"/>
    <mergeCell ref="E456:E460"/>
    <mergeCell ref="F456:F460"/>
    <mergeCell ref="A461:A465"/>
    <mergeCell ref="B461:B465"/>
    <mergeCell ref="C461:C465"/>
    <mergeCell ref="D461:D465"/>
    <mergeCell ref="E461:E465"/>
    <mergeCell ref="F461:F465"/>
    <mergeCell ref="A466:A470"/>
    <mergeCell ref="B466:B470"/>
    <mergeCell ref="C466:C470"/>
    <mergeCell ref="D466:D470"/>
    <mergeCell ref="E466:E470"/>
    <mergeCell ref="F466:F470"/>
    <mergeCell ref="A471:A475"/>
    <mergeCell ref="B471:B475"/>
    <mergeCell ref="C471:C475"/>
    <mergeCell ref="D471:D475"/>
    <mergeCell ref="E471:E475"/>
    <mergeCell ref="F471:F475"/>
    <mergeCell ref="A476:A480"/>
    <mergeCell ref="B476:B480"/>
    <mergeCell ref="C476:C480"/>
    <mergeCell ref="D476:D480"/>
    <mergeCell ref="E476:E480"/>
    <mergeCell ref="F476:F480"/>
    <mergeCell ref="A481:A485"/>
    <mergeCell ref="B481:B485"/>
    <mergeCell ref="C481:C485"/>
    <mergeCell ref="D481:D485"/>
    <mergeCell ref="E481:E485"/>
    <mergeCell ref="F481:F485"/>
    <mergeCell ref="A486:A491"/>
    <mergeCell ref="B486:B491"/>
    <mergeCell ref="C486:C491"/>
    <mergeCell ref="D486:D491"/>
    <mergeCell ref="E486:E491"/>
    <mergeCell ref="F486:F491"/>
    <mergeCell ref="A492:A496"/>
    <mergeCell ref="B492:B496"/>
    <mergeCell ref="C492:C496"/>
    <mergeCell ref="D492:D496"/>
    <mergeCell ref="E492:E496"/>
    <mergeCell ref="F492:F496"/>
    <mergeCell ref="A497:A501"/>
    <mergeCell ref="B497:B501"/>
    <mergeCell ref="C497:C501"/>
    <mergeCell ref="D497:D501"/>
    <mergeCell ref="E497:E501"/>
    <mergeCell ref="F497:F501"/>
    <mergeCell ref="A502:A506"/>
    <mergeCell ref="B502:B506"/>
    <mergeCell ref="C502:C506"/>
    <mergeCell ref="D502:D506"/>
    <mergeCell ref="E502:E506"/>
    <mergeCell ref="F502:F506"/>
    <mergeCell ref="A507:A511"/>
    <mergeCell ref="B507:B511"/>
    <mergeCell ref="C507:C511"/>
    <mergeCell ref="D507:D511"/>
    <mergeCell ref="E507:E511"/>
    <mergeCell ref="F507:F511"/>
    <mergeCell ref="A512:A519"/>
    <mergeCell ref="B512:B519"/>
    <mergeCell ref="C512:C519"/>
    <mergeCell ref="D512:D519"/>
    <mergeCell ref="E512:E519"/>
    <mergeCell ref="F512:F519"/>
    <mergeCell ref="A520:A527"/>
    <mergeCell ref="B520:B527"/>
    <mergeCell ref="C520:C527"/>
    <mergeCell ref="D520:D527"/>
    <mergeCell ref="E520:E527"/>
    <mergeCell ref="F520:F527"/>
    <mergeCell ref="A528:A535"/>
    <mergeCell ref="B528:B535"/>
    <mergeCell ref="C528:C535"/>
    <mergeCell ref="D528:D535"/>
    <mergeCell ref="E528:E535"/>
    <mergeCell ref="F528:F535"/>
    <mergeCell ref="A536:A541"/>
    <mergeCell ref="B536:B541"/>
    <mergeCell ref="C536:C541"/>
    <mergeCell ref="D536:D541"/>
    <mergeCell ref="E536:E541"/>
    <mergeCell ref="F536:F541"/>
    <mergeCell ref="A542:A547"/>
    <mergeCell ref="B542:B547"/>
    <mergeCell ref="C542:C547"/>
    <mergeCell ref="D542:D547"/>
    <mergeCell ref="E542:E547"/>
    <mergeCell ref="F542:F547"/>
    <mergeCell ref="A548:A550"/>
    <mergeCell ref="B548:B550"/>
    <mergeCell ref="C548:C550"/>
    <mergeCell ref="D548:D550"/>
    <mergeCell ref="E548:E550"/>
    <mergeCell ref="F548:F550"/>
    <mergeCell ref="A551:A553"/>
    <mergeCell ref="B551:B553"/>
    <mergeCell ref="C551:C553"/>
    <mergeCell ref="D551:D553"/>
    <mergeCell ref="E551:E553"/>
    <mergeCell ref="F551:F553"/>
    <mergeCell ref="A554:A559"/>
    <mergeCell ref="B554:B559"/>
    <mergeCell ref="C554:C559"/>
    <mergeCell ref="D554:D559"/>
    <mergeCell ref="E554:E559"/>
    <mergeCell ref="F554:F559"/>
    <mergeCell ref="A560:A565"/>
    <mergeCell ref="B560:B565"/>
    <mergeCell ref="C560:C565"/>
    <mergeCell ref="D560:D565"/>
    <mergeCell ref="E560:E565"/>
    <mergeCell ref="F560:F565"/>
    <mergeCell ref="A566:A569"/>
    <mergeCell ref="B566:B569"/>
    <mergeCell ref="C566:C569"/>
    <mergeCell ref="D566:D569"/>
    <mergeCell ref="E566:E569"/>
    <mergeCell ref="F566:F569"/>
    <mergeCell ref="A570:A574"/>
    <mergeCell ref="B570:B574"/>
    <mergeCell ref="C570:C574"/>
    <mergeCell ref="D570:D574"/>
    <mergeCell ref="E570:E574"/>
    <mergeCell ref="F570:F574"/>
    <mergeCell ref="A575:A578"/>
    <mergeCell ref="B575:B578"/>
    <mergeCell ref="C575:C578"/>
    <mergeCell ref="D575:D578"/>
    <mergeCell ref="E575:E578"/>
    <mergeCell ref="F575:F578"/>
    <mergeCell ref="A579:A582"/>
    <mergeCell ref="B579:B582"/>
    <mergeCell ref="C579:C582"/>
    <mergeCell ref="D579:D582"/>
    <mergeCell ref="E579:E582"/>
    <mergeCell ref="F579:F582"/>
    <mergeCell ref="A583:C583"/>
    <mergeCell ref="H585:J585"/>
    <mergeCell ref="H592:J592"/>
  </mergeCells>
  <printOptions headings="false" gridLines="false" gridLinesSet="true" horizontalCentered="false" verticalCentered="false"/>
  <pageMargins left="0.7875" right="0.7875" top="0.7875" bottom="0.7875" header="0.511811023622047" footer="0.511811023622047"/>
  <pageSetup paperSize="9" scale="41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colBreaks count="1" manualBreakCount="1">
    <brk id="13" man="true" max="65535" min="0"/>
  </colBreaks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CCCCCC"/>
    <pageSetUpPr fitToPage="false"/>
  </sheetPr>
  <dimension ref="A1:R40"/>
  <sheetViews>
    <sheetView showFormulas="false" showGridLines="true" showRowColHeaders="true" showZeros="true" rightToLeft="false" tabSelected="false" showOutlineSymbols="false" defaultGridColor="true" view="pageBreakPreview" topLeftCell="A1" colorId="64" zoomScale="90" zoomScaleNormal="100" zoomScalePageLayoutView="90" workbookViewId="0">
      <selection pane="topLeft" activeCell="C12" activeCellId="0" sqref="C12"/>
    </sheetView>
  </sheetViews>
  <sheetFormatPr defaultColWidth="9.2890625" defaultRowHeight="15" zeroHeight="false" outlineLevelRow="0" outlineLevelCol="0"/>
  <cols>
    <col collapsed="false" customWidth="true" hidden="false" outlineLevel="0" max="1" min="1" style="215" width="18.42"/>
    <col collapsed="false" customWidth="true" hidden="false" outlineLevel="0" max="2" min="2" style="215" width="19"/>
    <col collapsed="false" customWidth="true" hidden="false" outlineLevel="0" max="3" min="3" style="168" width="22"/>
    <col collapsed="false" customWidth="true" hidden="false" outlineLevel="0" max="4" min="4" style="168" width="25.42"/>
    <col collapsed="false" customWidth="true" hidden="false" outlineLevel="0" max="5" min="5" style="168" width="24.57"/>
    <col collapsed="false" customWidth="true" hidden="false" outlineLevel="0" max="6" min="6" style="168" width="19.42"/>
    <col collapsed="false" customWidth="true" hidden="false" outlineLevel="0" max="7" min="7" style="168" width="23.71"/>
    <col collapsed="false" customWidth="true" hidden="false" outlineLevel="0" max="8" min="8" style="215" width="10.14"/>
    <col collapsed="false" customWidth="false" hidden="false" outlineLevel="0" max="10" min="9" style="215" width="9.29"/>
    <col collapsed="false" customWidth="true" hidden="false" outlineLevel="0" max="11" min="11" style="215" width="16.57"/>
    <col collapsed="false" customWidth="true" hidden="false" outlineLevel="0" max="12" min="12" style="215" width="14.14"/>
    <col collapsed="false" customWidth="true" hidden="true" outlineLevel="0" max="14" min="13" style="215" width="11.53"/>
    <col collapsed="false" customWidth="false" hidden="false" outlineLevel="0" max="15" min="15" style="215" width="9.29"/>
    <col collapsed="false" customWidth="true" hidden="false" outlineLevel="0" max="16" min="16" style="215" width="6.57"/>
    <col collapsed="false" customWidth="true" hidden="false" outlineLevel="0" max="17" min="17" style="215" width="14.29"/>
    <col collapsed="false" customWidth="true" hidden="false" outlineLevel="0" max="18" min="18" style="215" width="8"/>
    <col collapsed="false" customWidth="false" hidden="false" outlineLevel="0" max="16384" min="19" style="1" width="9.29"/>
  </cols>
  <sheetData>
    <row r="1" customFormat="false" ht="111.75" hidden="false" customHeight="true" outlineLevel="0" collapsed="false">
      <c r="A1" s="216"/>
      <c r="B1" s="216"/>
      <c r="C1" s="217" t="s">
        <v>4</v>
      </c>
      <c r="D1" s="217"/>
      <c r="E1" s="217"/>
      <c r="F1" s="217"/>
      <c r="G1" s="217"/>
      <c r="H1" s="217"/>
    </row>
    <row r="2" customFormat="false" ht="45.75" hidden="false" customHeight="true" outlineLevel="0" collapsed="false">
      <c r="A2" s="329" t="s">
        <v>4227</v>
      </c>
      <c r="B2" s="329"/>
      <c r="C2" s="329"/>
      <c r="D2" s="329"/>
      <c r="E2" s="329"/>
      <c r="F2" s="329"/>
      <c r="G2" s="329"/>
      <c r="H2" s="329"/>
      <c r="J2" s="219" t="s">
        <v>3777</v>
      </c>
      <c r="K2" s="219"/>
      <c r="L2" s="219"/>
      <c r="P2" s="219" t="s">
        <v>3778</v>
      </c>
      <c r="Q2" s="219"/>
      <c r="R2" s="219"/>
    </row>
    <row r="3" customFormat="false" ht="33" hidden="false" customHeight="true" outlineLevel="0" collapsed="false">
      <c r="A3" s="220" t="s">
        <v>3780</v>
      </c>
      <c r="B3" s="220"/>
      <c r="C3" s="220" t="s">
        <v>3819</v>
      </c>
      <c r="D3" s="220" t="s">
        <v>3788</v>
      </c>
      <c r="E3" s="220" t="s">
        <v>3789</v>
      </c>
      <c r="F3" s="220" t="s">
        <v>3790</v>
      </c>
      <c r="G3" s="220" t="s">
        <v>3791</v>
      </c>
      <c r="H3" s="221" t="s">
        <v>3792</v>
      </c>
      <c r="J3" s="222" t="s">
        <v>3793</v>
      </c>
      <c r="K3" s="222"/>
      <c r="L3" s="222"/>
      <c r="P3" s="222" t="s">
        <v>3793</v>
      </c>
      <c r="Q3" s="222"/>
      <c r="R3" s="222"/>
    </row>
    <row r="4" customFormat="false" ht="17.25" hidden="false" customHeight="true" outlineLevel="0" collapsed="false">
      <c r="A4" s="223" t="s">
        <v>4228</v>
      </c>
      <c r="B4" s="216"/>
      <c r="C4" s="177" t="n">
        <v>80</v>
      </c>
      <c r="D4" s="177" t="n">
        <v>2.65</v>
      </c>
      <c r="E4" s="177" t="n">
        <v>8</v>
      </c>
      <c r="F4" s="177" t="n">
        <f aca="false">VLOOKUP(E4,$P$5:$Q$21,2,)</f>
        <v>0.4</v>
      </c>
      <c r="G4" s="177" t="n">
        <f aca="false">C4*D4*F4</f>
        <v>84.8</v>
      </c>
      <c r="H4" s="216" t="str">
        <f aca="false">VLOOKUP(E4,$P:$R,3,)</f>
        <v>5/16"</v>
      </c>
      <c r="J4" s="224" t="s">
        <v>3796</v>
      </c>
      <c r="K4" s="225" t="s">
        <v>3797</v>
      </c>
      <c r="L4" s="226" t="s">
        <v>3798</v>
      </c>
      <c r="P4" s="227" t="s">
        <v>3796</v>
      </c>
      <c r="Q4" s="216" t="s">
        <v>3799</v>
      </c>
      <c r="R4" s="228" t="s">
        <v>3800</v>
      </c>
    </row>
    <row r="5" customFormat="false" ht="15" hidden="false" customHeight="false" outlineLevel="0" collapsed="false">
      <c r="A5" s="223" t="s">
        <v>4228</v>
      </c>
      <c r="B5" s="216"/>
      <c r="C5" s="177" t="n">
        <v>83</v>
      </c>
      <c r="D5" s="177" t="n">
        <v>2.63</v>
      </c>
      <c r="E5" s="177" t="n">
        <v>8</v>
      </c>
      <c r="F5" s="177" t="n">
        <f aca="false">VLOOKUP(E5,$P$5:$Q$21,2,)</f>
        <v>0.4</v>
      </c>
      <c r="G5" s="177" t="n">
        <f aca="false">C5*D5*F5</f>
        <v>87.316</v>
      </c>
      <c r="H5" s="216" t="str">
        <f aca="false">VLOOKUP(E5,$P:$R,3,)</f>
        <v>5/16"</v>
      </c>
      <c r="J5" s="227" t="n">
        <v>4.2</v>
      </c>
      <c r="K5" s="177" t="n">
        <f aca="false">SUMIF(E:E,J5,G:G)</f>
        <v>0</v>
      </c>
      <c r="L5" s="184" t="n">
        <f aca="false">K5*1.1</f>
        <v>0</v>
      </c>
      <c r="P5" s="227" t="n">
        <v>4.2</v>
      </c>
      <c r="Q5" s="216" t="n">
        <v>0.109</v>
      </c>
      <c r="R5" s="229" t="s">
        <v>3802</v>
      </c>
    </row>
    <row r="6" customFormat="false" ht="15" hidden="false" customHeight="false" outlineLevel="0" collapsed="false">
      <c r="A6" s="223" t="s">
        <v>4228</v>
      </c>
      <c r="B6" s="216"/>
      <c r="C6" s="177" t="n">
        <v>14</v>
      </c>
      <c r="D6" s="177" t="n">
        <v>5.87</v>
      </c>
      <c r="E6" s="177" t="n">
        <v>10</v>
      </c>
      <c r="F6" s="177" t="n">
        <f aca="false">VLOOKUP(E6,$P$5:$Q$21,2,)</f>
        <v>0.62</v>
      </c>
      <c r="G6" s="177" t="n">
        <f aca="false">C6*D6*F6</f>
        <v>50.9516</v>
      </c>
      <c r="H6" s="216" t="str">
        <f aca="false">VLOOKUP(E6,$P:$R,3,)</f>
        <v>3/8"</v>
      </c>
      <c r="J6" s="227" t="n">
        <v>5</v>
      </c>
      <c r="K6" s="177" t="n">
        <f aca="false">SUMIF(E:E,J6,G:G)</f>
        <v>0</v>
      </c>
      <c r="L6" s="184" t="n">
        <f aca="false">K6*1.1</f>
        <v>0</v>
      </c>
      <c r="P6" s="227" t="n">
        <v>5</v>
      </c>
      <c r="Q6" s="216" t="n">
        <v>0.154</v>
      </c>
      <c r="R6" s="229" t="s">
        <v>3803</v>
      </c>
    </row>
    <row r="7" customFormat="false" ht="15" hidden="false" customHeight="false" outlineLevel="0" collapsed="false">
      <c r="A7" s="223" t="s">
        <v>4228</v>
      </c>
      <c r="B7" s="216"/>
      <c r="C7" s="177" t="n">
        <v>14</v>
      </c>
      <c r="D7" s="177" t="n">
        <v>4.44</v>
      </c>
      <c r="E7" s="177" t="n">
        <v>10</v>
      </c>
      <c r="F7" s="177" t="n">
        <f aca="false">VLOOKUP(E7,$P$5:$Q$21,2,)</f>
        <v>0.62</v>
      </c>
      <c r="G7" s="177" t="n">
        <f aca="false">C7*D7*F7</f>
        <v>38.5392</v>
      </c>
      <c r="H7" s="216" t="str">
        <f aca="false">VLOOKUP(E7,$P:$R,3,)</f>
        <v>3/8"</v>
      </c>
      <c r="I7" s="216"/>
      <c r="J7" s="216" t="n">
        <v>6</v>
      </c>
      <c r="K7" s="177" t="n">
        <f aca="false">SUMIF(E:E,J7,G:G)</f>
        <v>0</v>
      </c>
      <c r="L7" s="184" t="n">
        <f aca="false">K7*1.1</f>
        <v>0</v>
      </c>
      <c r="P7" s="227" t="n">
        <v>6</v>
      </c>
      <c r="Q7" s="216" t="n">
        <v>0.222</v>
      </c>
      <c r="R7" s="229" t="s">
        <v>3804</v>
      </c>
    </row>
    <row r="8" customFormat="false" ht="12" hidden="false" customHeight="true" outlineLevel="0" collapsed="false">
      <c r="A8" s="223" t="s">
        <v>4228</v>
      </c>
      <c r="B8" s="216"/>
      <c r="C8" s="177" t="n">
        <v>14</v>
      </c>
      <c r="D8" s="177" t="n">
        <v>4.62</v>
      </c>
      <c r="E8" s="177" t="n">
        <v>20</v>
      </c>
      <c r="F8" s="177" t="n">
        <f aca="false">VLOOKUP(E8,$P$5:$Q$21,2,)</f>
        <v>2.47</v>
      </c>
      <c r="G8" s="177" t="n">
        <f aca="false">C8*D8*F8</f>
        <v>159.7596</v>
      </c>
      <c r="H8" s="216" t="str">
        <f aca="false">VLOOKUP(E8,$P:$R,3,)</f>
        <v>3/4"</v>
      </c>
      <c r="I8" s="216"/>
      <c r="J8" s="216" t="s">
        <v>3805</v>
      </c>
      <c r="K8" s="230" t="n">
        <f aca="false">SUM(K5:K7)</f>
        <v>0</v>
      </c>
      <c r="L8" s="231" t="n">
        <f aca="false">SUM(L5:L7)</f>
        <v>0</v>
      </c>
    </row>
    <row r="9" customFormat="false" ht="15" hidden="false" customHeight="true" outlineLevel="0" collapsed="false">
      <c r="A9" s="223" t="s">
        <v>4228</v>
      </c>
      <c r="B9" s="216"/>
      <c r="C9" s="177" t="n">
        <v>14</v>
      </c>
      <c r="D9" s="177" t="n">
        <v>5.99</v>
      </c>
      <c r="E9" s="177" t="n">
        <v>20</v>
      </c>
      <c r="F9" s="177" t="n">
        <f aca="false">VLOOKUP(E9,$P$5:$Q$21,2,)</f>
        <v>2.47</v>
      </c>
      <c r="G9" s="177" t="n">
        <f aca="false">C9*D9*F9</f>
        <v>207.1342</v>
      </c>
      <c r="H9" s="216" t="str">
        <f aca="false">VLOOKUP(E9,$P:$R,3,)</f>
        <v>3/4"</v>
      </c>
      <c r="I9" s="216"/>
      <c r="J9" s="216"/>
      <c r="K9" s="216"/>
      <c r="P9" s="236"/>
      <c r="Q9" s="236"/>
      <c r="R9" s="236"/>
    </row>
    <row r="10" customFormat="false" ht="15" hidden="false" customHeight="true" outlineLevel="0" collapsed="false">
      <c r="A10" s="223"/>
      <c r="B10" s="216"/>
      <c r="C10" s="177"/>
      <c r="D10" s="177"/>
      <c r="E10" s="177"/>
      <c r="F10" s="177"/>
      <c r="G10" s="177"/>
      <c r="H10" s="216"/>
      <c r="I10" s="216"/>
      <c r="J10" s="216"/>
      <c r="K10" s="216"/>
      <c r="P10" s="236"/>
      <c r="Q10" s="236"/>
      <c r="R10" s="236"/>
    </row>
    <row r="11" customFormat="false" ht="15" hidden="false" customHeight="true" outlineLevel="0" collapsed="false">
      <c r="A11" s="223"/>
      <c r="B11" s="225" t="s">
        <v>3777</v>
      </c>
      <c r="C11" s="225"/>
      <c r="D11" s="225"/>
      <c r="E11" s="177"/>
      <c r="F11" s="225" t="s">
        <v>3778</v>
      </c>
      <c r="G11" s="225"/>
      <c r="H11" s="225"/>
      <c r="I11" s="216"/>
      <c r="J11" s="216"/>
      <c r="K11" s="216"/>
      <c r="P11" s="236"/>
      <c r="Q11" s="236"/>
      <c r="R11" s="236"/>
    </row>
    <row r="12" customFormat="false" ht="18.75" hidden="false" customHeight="true" outlineLevel="0" collapsed="false">
      <c r="A12" s="223"/>
      <c r="B12" s="225" t="s">
        <v>3793</v>
      </c>
      <c r="C12" s="225"/>
      <c r="D12" s="225"/>
      <c r="E12" s="177"/>
      <c r="F12" s="225" t="s">
        <v>3793</v>
      </c>
      <c r="G12" s="225"/>
      <c r="H12" s="225"/>
      <c r="I12" s="216"/>
      <c r="J12" s="232" t="s">
        <v>3806</v>
      </c>
      <c r="K12" s="232"/>
      <c r="L12" s="232"/>
      <c r="P12" s="227" t="s">
        <v>3796</v>
      </c>
      <c r="Q12" s="216" t="s">
        <v>3799</v>
      </c>
      <c r="R12" s="228" t="s">
        <v>3800</v>
      </c>
    </row>
    <row r="13" customFormat="false" ht="15" hidden="false" customHeight="true" outlineLevel="0" collapsed="false">
      <c r="A13" s="223"/>
      <c r="B13" s="225" t="s">
        <v>3796</v>
      </c>
      <c r="C13" s="198" t="s">
        <v>3797</v>
      </c>
      <c r="D13" s="198" t="s">
        <v>3798</v>
      </c>
      <c r="E13" s="177"/>
      <c r="F13" s="225" t="s">
        <v>3796</v>
      </c>
      <c r="G13" s="198" t="s">
        <v>3799</v>
      </c>
      <c r="H13" s="198" t="s">
        <v>3995</v>
      </c>
      <c r="I13" s="216"/>
      <c r="J13" s="225" t="s">
        <v>3796</v>
      </c>
      <c r="K13" s="225" t="s">
        <v>3797</v>
      </c>
      <c r="L13" s="226" t="s">
        <v>3798</v>
      </c>
      <c r="P13" s="227" t="n">
        <v>6.3</v>
      </c>
      <c r="Q13" s="216" t="n">
        <v>0.25</v>
      </c>
      <c r="R13" s="229" t="s">
        <v>3804</v>
      </c>
    </row>
    <row r="14" customFormat="false" ht="14.25" hidden="false" customHeight="true" outlineLevel="0" collapsed="false">
      <c r="A14" s="223"/>
      <c r="B14" s="216" t="n">
        <v>4.2</v>
      </c>
      <c r="C14" s="177" t="n">
        <v>0</v>
      </c>
      <c r="D14" s="177" t="n">
        <v>0</v>
      </c>
      <c r="E14" s="177"/>
      <c r="F14" s="216" t="n">
        <v>4.2</v>
      </c>
      <c r="G14" s="177" t="n">
        <v>0.109</v>
      </c>
      <c r="H14" s="177" t="s">
        <v>3802</v>
      </c>
      <c r="I14" s="216"/>
      <c r="J14" s="216" t="n">
        <v>6.3</v>
      </c>
      <c r="K14" s="177" t="n">
        <f aca="false">SUMIF(E:E,J14,G:G)</f>
        <v>0</v>
      </c>
      <c r="L14" s="184" t="n">
        <f aca="false">K14*1.1</f>
        <v>0</v>
      </c>
      <c r="P14" s="227" t="n">
        <v>8</v>
      </c>
      <c r="Q14" s="216" t="n">
        <v>0.4</v>
      </c>
      <c r="R14" s="229" t="s">
        <v>3807</v>
      </c>
    </row>
    <row r="15" customFormat="false" ht="14.25" hidden="false" customHeight="true" outlineLevel="0" collapsed="false">
      <c r="A15" s="223"/>
      <c r="B15" s="216" t="n">
        <v>5</v>
      </c>
      <c r="C15" s="177"/>
      <c r="D15" s="177"/>
      <c r="E15" s="177"/>
      <c r="F15" s="216" t="n">
        <v>5</v>
      </c>
      <c r="G15" s="177" t="n">
        <v>0.154</v>
      </c>
      <c r="H15" s="177" t="s">
        <v>3803</v>
      </c>
      <c r="I15" s="216"/>
      <c r="J15" s="216" t="n">
        <v>8</v>
      </c>
      <c r="K15" s="177" t="n">
        <f aca="false">SUMIF(E:E,J15,G:G)</f>
        <v>172.116</v>
      </c>
      <c r="L15" s="184" t="n">
        <f aca="false">K15*1.1</f>
        <v>189.3276</v>
      </c>
      <c r="P15" s="227" t="n">
        <v>10</v>
      </c>
      <c r="Q15" s="216" t="n">
        <v>0.62</v>
      </c>
      <c r="R15" s="229" t="s">
        <v>3808</v>
      </c>
    </row>
    <row r="16" customFormat="false" ht="14.25" hidden="false" customHeight="true" outlineLevel="0" collapsed="false">
      <c r="A16" s="223"/>
      <c r="B16" s="216" t="n">
        <v>6</v>
      </c>
      <c r="C16" s="177" t="n">
        <v>0</v>
      </c>
      <c r="D16" s="177" t="n">
        <v>0</v>
      </c>
      <c r="E16" s="177"/>
      <c r="F16" s="216" t="n">
        <v>6</v>
      </c>
      <c r="G16" s="177" t="n">
        <v>0.222</v>
      </c>
      <c r="H16" s="177" t="s">
        <v>3804</v>
      </c>
      <c r="I16" s="216"/>
      <c r="J16" s="216" t="n">
        <v>10</v>
      </c>
      <c r="K16" s="177" t="n">
        <f aca="false">SUMIF(E:E,J16,G:G)</f>
        <v>89.4908</v>
      </c>
      <c r="L16" s="184" t="n">
        <f aca="false">K16*1.1</f>
        <v>98.43988</v>
      </c>
      <c r="P16" s="227" t="n">
        <v>12.5</v>
      </c>
      <c r="Q16" s="216" t="n">
        <v>0.96</v>
      </c>
      <c r="R16" s="229" t="s">
        <v>3809</v>
      </c>
    </row>
    <row r="17" customFormat="false" ht="14.25" hidden="false" customHeight="true" outlineLevel="0" collapsed="false">
      <c r="A17" s="223"/>
      <c r="B17" s="225" t="s">
        <v>3805</v>
      </c>
      <c r="C17" s="198"/>
      <c r="D17" s="198"/>
      <c r="E17" s="177"/>
      <c r="F17" s="216"/>
      <c r="G17" s="177"/>
      <c r="H17" s="177"/>
      <c r="I17" s="216"/>
      <c r="J17" s="216" t="n">
        <v>12.5</v>
      </c>
      <c r="K17" s="177" t="n">
        <f aca="false">SUMIF(E:E,J17,G:G)</f>
        <v>0</v>
      </c>
      <c r="L17" s="184" t="n">
        <f aca="false">K17*1.1</f>
        <v>0</v>
      </c>
      <c r="P17" s="227" t="n">
        <v>16</v>
      </c>
      <c r="Q17" s="216" t="n">
        <v>1.58</v>
      </c>
      <c r="R17" s="229" t="s">
        <v>3810</v>
      </c>
    </row>
    <row r="18" customFormat="false" ht="14.25" hidden="false" customHeight="true" outlineLevel="0" collapsed="false">
      <c r="A18" s="223"/>
      <c r="B18" s="216"/>
      <c r="C18" s="177"/>
      <c r="D18" s="177"/>
      <c r="E18" s="177"/>
      <c r="F18" s="225" t="s">
        <v>3806</v>
      </c>
      <c r="G18" s="225"/>
      <c r="H18" s="225"/>
      <c r="I18" s="216"/>
      <c r="J18" s="216" t="n">
        <v>16</v>
      </c>
      <c r="K18" s="177" t="n">
        <f aca="false">SUMIF(E:E,J18,G:G)</f>
        <v>0</v>
      </c>
      <c r="L18" s="184" t="n">
        <f aca="false">K18*1.1</f>
        <v>0</v>
      </c>
      <c r="P18" s="227" t="n">
        <v>20</v>
      </c>
      <c r="Q18" s="216" t="n">
        <v>2.47</v>
      </c>
      <c r="R18" s="229" t="s">
        <v>3811</v>
      </c>
    </row>
    <row r="19" customFormat="false" ht="15" hidden="false" customHeight="false" outlineLevel="0" collapsed="false">
      <c r="A19" s="223"/>
      <c r="B19" s="225" t="s">
        <v>3806</v>
      </c>
      <c r="C19" s="225"/>
      <c r="D19" s="225"/>
      <c r="E19" s="177"/>
      <c r="F19" s="225" t="s">
        <v>3796</v>
      </c>
      <c r="G19" s="198" t="s">
        <v>3799</v>
      </c>
      <c r="H19" s="198" t="s">
        <v>3995</v>
      </c>
      <c r="I19" s="216"/>
      <c r="J19" s="216" t="n">
        <v>20</v>
      </c>
      <c r="K19" s="177" t="n">
        <f aca="false">SUMIF(E:E,J19,G:G)</f>
        <v>366.8938</v>
      </c>
      <c r="L19" s="184" t="n">
        <f aca="false">K19*1.1</f>
        <v>403.58318</v>
      </c>
      <c r="P19" s="227" t="n">
        <v>25</v>
      </c>
      <c r="Q19" s="216" t="n">
        <v>3.85</v>
      </c>
      <c r="R19" s="229" t="s">
        <v>3812</v>
      </c>
    </row>
    <row r="20" customFormat="false" ht="15" hidden="false" customHeight="true" outlineLevel="0" collapsed="false">
      <c r="A20" s="223"/>
      <c r="B20" s="225" t="s">
        <v>3796</v>
      </c>
      <c r="C20" s="198" t="s">
        <v>3797</v>
      </c>
      <c r="D20" s="198" t="s">
        <v>3798</v>
      </c>
      <c r="E20" s="177"/>
      <c r="F20" s="216" t="n">
        <v>6.3</v>
      </c>
      <c r="G20" s="177" t="n">
        <v>0.25</v>
      </c>
      <c r="H20" s="177" t="s">
        <v>3804</v>
      </c>
      <c r="I20" s="216"/>
      <c r="J20" s="216" t="n">
        <v>25</v>
      </c>
      <c r="K20" s="177" t="n">
        <f aca="false">SUMIF(E:E,J20,G:G)</f>
        <v>0</v>
      </c>
      <c r="L20" s="184" t="n">
        <f aca="false">K20*1.1</f>
        <v>0</v>
      </c>
      <c r="P20" s="233" t="n">
        <v>32</v>
      </c>
      <c r="Q20" s="234" t="n">
        <v>6.31</v>
      </c>
      <c r="R20" s="235" t="s">
        <v>3813</v>
      </c>
    </row>
    <row r="21" customFormat="false" ht="14.25" hidden="false" customHeight="true" outlineLevel="0" collapsed="false">
      <c r="A21" s="223"/>
      <c r="B21" s="216" t="n">
        <v>6.3</v>
      </c>
      <c r="C21" s="177" t="n">
        <v>0</v>
      </c>
      <c r="D21" s="177" t="n">
        <v>0</v>
      </c>
      <c r="E21" s="177"/>
      <c r="F21" s="216" t="n">
        <v>8</v>
      </c>
      <c r="G21" s="177" t="n">
        <v>0.4</v>
      </c>
      <c r="H21" s="177" t="s">
        <v>3807</v>
      </c>
      <c r="I21" s="216"/>
      <c r="J21" s="216" t="n">
        <v>32</v>
      </c>
      <c r="K21" s="177" t="n">
        <f aca="false">SUMIF(E:E,J21,G:G)</f>
        <v>0</v>
      </c>
      <c r="L21" s="184" t="n">
        <f aca="false">K21*1.1</f>
        <v>0</v>
      </c>
      <c r="P21" s="236"/>
      <c r="Q21" s="236"/>
      <c r="R21" s="236"/>
    </row>
    <row r="22" customFormat="false" ht="15.75" hidden="false" customHeight="true" outlineLevel="0" collapsed="false">
      <c r="A22" s="223"/>
      <c r="B22" s="216" t="n">
        <v>8</v>
      </c>
      <c r="C22" s="177" t="n">
        <v>172.12</v>
      </c>
      <c r="D22" s="177" t="n">
        <v>189.33</v>
      </c>
      <c r="E22" s="177"/>
      <c r="F22" s="216" t="n">
        <v>10</v>
      </c>
      <c r="G22" s="177" t="n">
        <v>0.62</v>
      </c>
      <c r="H22" s="177" t="s">
        <v>3808</v>
      </c>
      <c r="I22" s="216"/>
      <c r="J22" s="225" t="s">
        <v>3805</v>
      </c>
      <c r="K22" s="230" t="n">
        <f aca="false">SUM(K14:K21)</f>
        <v>628.5006</v>
      </c>
      <c r="L22" s="237" t="n">
        <f aca="false">K22*1.1</f>
        <v>691.35066</v>
      </c>
      <c r="P22" s="236"/>
      <c r="Q22" s="236"/>
      <c r="R22" s="236"/>
    </row>
    <row r="23" customFormat="false" ht="14.25" hidden="false" customHeight="true" outlineLevel="0" collapsed="false">
      <c r="A23" s="223"/>
      <c r="B23" s="216" t="n">
        <v>10</v>
      </c>
      <c r="C23" s="177" t="n">
        <v>89.49</v>
      </c>
      <c r="D23" s="177" t="n">
        <v>98.44</v>
      </c>
      <c r="E23" s="177"/>
      <c r="F23" s="216" t="n">
        <v>12.5</v>
      </c>
      <c r="G23" s="177" t="n">
        <v>0.96</v>
      </c>
      <c r="H23" s="177" t="s">
        <v>3809</v>
      </c>
      <c r="I23" s="216"/>
      <c r="J23" s="216"/>
      <c r="K23" s="216"/>
    </row>
    <row r="24" customFormat="false" ht="15" hidden="false" customHeight="false" outlineLevel="0" collapsed="false">
      <c r="A24" s="216"/>
      <c r="B24" s="216" t="n">
        <v>12.5</v>
      </c>
      <c r="C24" s="177" t="n">
        <v>0</v>
      </c>
      <c r="D24" s="177" t="n">
        <v>0</v>
      </c>
      <c r="E24" s="177"/>
      <c r="F24" s="216" t="n">
        <v>16</v>
      </c>
      <c r="G24" s="177" t="n">
        <v>1.58</v>
      </c>
      <c r="H24" s="177" t="s">
        <v>3810</v>
      </c>
      <c r="I24" s="216"/>
      <c r="J24" s="216"/>
      <c r="K24" s="216"/>
    </row>
    <row r="25" customFormat="false" ht="15" hidden="false" customHeight="false" outlineLevel="0" collapsed="false">
      <c r="A25" s="216"/>
      <c r="B25" s="216" t="n">
        <v>16</v>
      </c>
      <c r="C25" s="177" t="n">
        <v>0</v>
      </c>
      <c r="D25" s="177" t="n">
        <v>0</v>
      </c>
      <c r="E25" s="177"/>
      <c r="F25" s="216" t="n">
        <v>20</v>
      </c>
      <c r="G25" s="177" t="n">
        <v>2.47</v>
      </c>
      <c r="H25" s="177" t="s">
        <v>3811</v>
      </c>
      <c r="I25" s="216"/>
      <c r="J25" s="216"/>
      <c r="K25" s="216"/>
    </row>
    <row r="26" customFormat="false" ht="15" hidden="false" customHeight="false" outlineLevel="0" collapsed="false">
      <c r="A26" s="216"/>
      <c r="B26" s="216" t="n">
        <v>20</v>
      </c>
      <c r="C26" s="177" t="n">
        <v>366.89</v>
      </c>
      <c r="D26" s="177" t="n">
        <v>403.58</v>
      </c>
      <c r="E26" s="177"/>
      <c r="F26" s="216" t="n">
        <v>25</v>
      </c>
      <c r="G26" s="177" t="n">
        <v>3.85</v>
      </c>
      <c r="H26" s="177" t="s">
        <v>3812</v>
      </c>
      <c r="I26" s="216"/>
      <c r="J26" s="216"/>
      <c r="K26" s="216"/>
    </row>
    <row r="27" customFormat="false" ht="15" hidden="false" customHeight="false" outlineLevel="0" collapsed="false">
      <c r="A27" s="216"/>
      <c r="B27" s="216" t="n">
        <v>25</v>
      </c>
      <c r="C27" s="177" t="n">
        <v>0</v>
      </c>
      <c r="D27" s="177" t="n">
        <v>0</v>
      </c>
      <c r="E27" s="177"/>
      <c r="F27" s="216" t="n">
        <v>32</v>
      </c>
      <c r="G27" s="177" t="n">
        <v>6.31</v>
      </c>
      <c r="H27" s="177" t="s">
        <v>3813</v>
      </c>
      <c r="I27" s="216"/>
      <c r="J27" s="216"/>
      <c r="K27" s="216"/>
    </row>
    <row r="28" customFormat="false" ht="15" hidden="false" customHeight="false" outlineLevel="0" collapsed="false">
      <c r="A28" s="216"/>
      <c r="B28" s="216" t="n">
        <v>32</v>
      </c>
      <c r="C28" s="177" t="n">
        <v>0</v>
      </c>
      <c r="D28" s="177" t="n">
        <v>0</v>
      </c>
      <c r="E28" s="177"/>
      <c r="F28" s="216"/>
      <c r="G28" s="216"/>
      <c r="H28" s="216"/>
      <c r="I28" s="216"/>
      <c r="J28" s="216"/>
      <c r="K28" s="216"/>
    </row>
    <row r="29" customFormat="false" ht="15" hidden="false" customHeight="false" outlineLevel="0" collapsed="false">
      <c r="A29" s="216"/>
      <c r="B29" s="225" t="s">
        <v>3805</v>
      </c>
      <c r="C29" s="198" t="n">
        <v>628.5</v>
      </c>
      <c r="D29" s="198" t="n">
        <v>691.35</v>
      </c>
      <c r="E29" s="177"/>
      <c r="F29" s="216"/>
      <c r="G29" s="216"/>
      <c r="H29" s="216"/>
      <c r="I29" s="216"/>
      <c r="J29" s="216"/>
      <c r="K29" s="216"/>
    </row>
    <row r="30" customFormat="false" ht="15" hidden="false" customHeight="false" outlineLevel="0" collapsed="false">
      <c r="A30" s="216"/>
      <c r="B30" s="216"/>
      <c r="C30" s="216"/>
      <c r="D30" s="216"/>
      <c r="E30" s="177"/>
      <c r="F30" s="216"/>
      <c r="G30" s="216"/>
      <c r="H30" s="216"/>
      <c r="I30" s="216"/>
      <c r="J30" s="216"/>
      <c r="K30" s="216"/>
    </row>
    <row r="31" customFormat="false" ht="15" hidden="false" customHeight="false" outlineLevel="0" collapsed="false">
      <c r="A31" s="216"/>
      <c r="B31" s="216"/>
      <c r="C31" s="216"/>
      <c r="D31" s="216"/>
      <c r="E31" s="177"/>
      <c r="F31" s="216"/>
      <c r="G31" s="216"/>
      <c r="H31" s="216"/>
      <c r="I31" s="216"/>
      <c r="J31" s="216"/>
      <c r="K31" s="216"/>
    </row>
    <row r="32" customFormat="false" ht="15" hidden="false" customHeight="false" outlineLevel="0" collapsed="false">
      <c r="A32" s="216"/>
      <c r="B32" s="216"/>
      <c r="C32" s="216"/>
      <c r="D32" s="216"/>
      <c r="E32" s="177"/>
      <c r="F32" s="216"/>
      <c r="G32" s="216"/>
      <c r="H32" s="216"/>
      <c r="I32" s="216"/>
      <c r="J32" s="216"/>
      <c r="K32" s="216"/>
    </row>
    <row r="33" customFormat="false" ht="15" hidden="false" customHeight="false" outlineLevel="0" collapsed="false">
      <c r="A33" s="238"/>
      <c r="C33" s="215"/>
      <c r="D33" s="215"/>
      <c r="F33" s="215"/>
      <c r="G33" s="215"/>
    </row>
    <row r="34" customFormat="false" ht="15" hidden="false" customHeight="false" outlineLevel="0" collapsed="false">
      <c r="A34" s="238"/>
      <c r="C34" s="215"/>
      <c r="D34" s="215"/>
      <c r="F34" s="215"/>
      <c r="G34" s="215"/>
    </row>
    <row r="35" customFormat="false" ht="15" hidden="false" customHeight="false" outlineLevel="0" collapsed="false">
      <c r="A35" s="238"/>
      <c r="C35" s="215"/>
      <c r="D35" s="215"/>
      <c r="F35" s="215"/>
      <c r="G35" s="215"/>
    </row>
    <row r="36" customFormat="false" ht="15" hidden="false" customHeight="false" outlineLevel="0" collapsed="false">
      <c r="A36" s="238"/>
      <c r="C36" s="215"/>
      <c r="D36" s="215"/>
      <c r="F36" s="215"/>
      <c r="G36" s="215"/>
    </row>
    <row r="37" customFormat="false" ht="15" hidden="false" customHeight="false" outlineLevel="0" collapsed="false">
      <c r="A37" s="238"/>
      <c r="C37" s="215"/>
      <c r="D37" s="215"/>
      <c r="F37" s="215"/>
      <c r="G37" s="215"/>
    </row>
    <row r="38" customFormat="false" ht="15" hidden="false" customHeight="false" outlineLevel="0" collapsed="false">
      <c r="A38" s="238"/>
      <c r="C38" s="215"/>
      <c r="D38" s="215"/>
      <c r="F38" s="215"/>
      <c r="G38" s="215"/>
    </row>
    <row r="39" customFormat="false" ht="15" hidden="false" customHeight="false" outlineLevel="0" collapsed="false">
      <c r="A39" s="238"/>
      <c r="C39" s="215"/>
      <c r="D39" s="215"/>
      <c r="F39" s="215"/>
      <c r="G39" s="215"/>
    </row>
    <row r="40" customFormat="false" ht="15" hidden="false" customHeight="false" outlineLevel="0" collapsed="false">
      <c r="A40" s="238"/>
      <c r="C40" s="215"/>
      <c r="D40" s="215"/>
      <c r="F40" s="215"/>
      <c r="G40" s="215"/>
    </row>
  </sheetData>
  <mergeCells count="12">
    <mergeCell ref="A1:B1"/>
    <mergeCell ref="C1:H1"/>
    <mergeCell ref="A2:H2"/>
    <mergeCell ref="J2:L2"/>
    <mergeCell ref="P2:R2"/>
    <mergeCell ref="J3:L3"/>
    <mergeCell ref="P3:R3"/>
    <mergeCell ref="B11:D11"/>
    <mergeCell ref="F11:H11"/>
    <mergeCell ref="J12:L12"/>
    <mergeCell ref="F18:H18"/>
    <mergeCell ref="B19:D19"/>
  </mergeCells>
  <printOptions headings="false" gridLines="false" gridLinesSet="true" horizontalCentered="false" verticalCentered="false"/>
  <pageMargins left="0.7875" right="0.7875" top="0.7875" bottom="0.7875" header="0.511811023622047" footer="0.511811023622047"/>
  <pageSetup paperSize="9" scale="53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CCCCCC"/>
    <pageSetUpPr fitToPage="false"/>
  </sheetPr>
  <dimension ref="A1:Z317"/>
  <sheetViews>
    <sheetView showFormulas="false" showGridLines="true" showRowColHeaders="true" showZeros="true" rightToLeft="false" tabSelected="false" showOutlineSymbols="false" defaultGridColor="true" view="pageBreakPreview" topLeftCell="A1" colorId="64" zoomScale="90" zoomScaleNormal="100" zoomScalePageLayoutView="90" workbookViewId="0">
      <selection pane="topLeft" activeCell="C13" activeCellId="0" sqref="C13"/>
    </sheetView>
  </sheetViews>
  <sheetFormatPr defaultColWidth="9.1484375" defaultRowHeight="15" zeroHeight="false" outlineLevelRow="0" outlineLevelCol="0"/>
  <cols>
    <col collapsed="false" customWidth="true" hidden="false" outlineLevel="0" max="1" min="1" style="330" width="18.57"/>
    <col collapsed="false" customWidth="true" hidden="false" outlineLevel="0" max="2" min="2" style="331" width="14.71"/>
    <col collapsed="false" customWidth="true" hidden="false" outlineLevel="0" max="3" min="3" style="331" width="19.29"/>
    <col collapsed="false" customWidth="true" hidden="false" outlineLevel="0" max="4" min="4" style="331" width="14.29"/>
    <col collapsed="false" customWidth="true" hidden="false" outlineLevel="0" max="5" min="5" style="331" width="17.86"/>
    <col collapsed="false" customWidth="true" hidden="false" outlineLevel="0" max="6" min="6" style="331" width="16.71"/>
    <col collapsed="false" customWidth="true" hidden="false" outlineLevel="0" max="7" min="7" style="331" width="17.15"/>
    <col collapsed="false" customWidth="true" hidden="false" outlineLevel="0" max="8" min="8" style="331" width="20.85"/>
    <col collapsed="false" customWidth="true" hidden="false" outlineLevel="0" max="9" min="9" style="331" width="24.57"/>
    <col collapsed="false" customWidth="true" hidden="false" outlineLevel="0" max="10" min="10" style="331" width="23.86"/>
    <col collapsed="false" customWidth="true" hidden="false" outlineLevel="0" max="11" min="11" style="331" width="18.86"/>
    <col collapsed="false" customWidth="true" hidden="false" outlineLevel="0" max="12" min="12" style="331" width="23.29"/>
    <col collapsed="false" customWidth="true" hidden="false" outlineLevel="0" max="13" min="13" style="331" width="9.71"/>
    <col collapsed="false" customWidth="true" hidden="false" outlineLevel="0" max="14" min="14" style="331" width="7.71"/>
    <col collapsed="false" customWidth="true" hidden="false" outlineLevel="0" max="15" min="15" style="332" width="6.85"/>
    <col collapsed="false" customWidth="true" hidden="false" outlineLevel="0" max="16" min="16" style="332" width="11.71"/>
    <col collapsed="false" customWidth="true" hidden="false" outlineLevel="0" max="17" min="17" style="332" width="14.29"/>
    <col collapsed="false" customWidth="false" hidden="false" outlineLevel="0" max="18" min="18" style="332" width="9.14"/>
    <col collapsed="false" customWidth="true" hidden="false" outlineLevel="0" max="19" min="19" style="332" width="6.29"/>
    <col collapsed="false" customWidth="true" hidden="false" outlineLevel="0" max="20" min="20" style="332" width="14.71"/>
    <col collapsed="false" customWidth="true" hidden="false" outlineLevel="0" max="21" min="21" style="332" width="7.86"/>
    <col collapsed="false" customWidth="false" hidden="false" outlineLevel="0" max="25" min="22" style="331" width="9.14"/>
    <col collapsed="false" customWidth="true" hidden="false" outlineLevel="0" max="26" min="26" style="331" width="11.14"/>
    <col collapsed="false" customWidth="false" hidden="false" outlineLevel="0" max="16384" min="27" style="1" width="9.14"/>
  </cols>
  <sheetData>
    <row r="1" customFormat="false" ht="97.5" hidden="false" customHeight="true" outlineLevel="0" collapsed="false">
      <c r="A1" s="333"/>
      <c r="B1" s="333"/>
      <c r="C1" s="333"/>
      <c r="D1" s="334" t="s">
        <v>4</v>
      </c>
      <c r="E1" s="334"/>
      <c r="F1" s="334"/>
      <c r="G1" s="334"/>
      <c r="H1" s="334"/>
      <c r="I1" s="334"/>
      <c r="J1" s="334"/>
      <c r="K1" s="334"/>
      <c r="L1" s="334"/>
      <c r="M1" s="334"/>
      <c r="N1" s="335"/>
      <c r="O1" s="335"/>
      <c r="P1" s="335"/>
      <c r="Q1" s="335"/>
      <c r="R1" s="335"/>
      <c r="S1" s="335"/>
      <c r="T1" s="335"/>
      <c r="U1" s="335"/>
      <c r="V1" s="335"/>
      <c r="W1" s="335"/>
      <c r="X1" s="335"/>
      <c r="Y1" s="335"/>
      <c r="Z1" s="335"/>
    </row>
    <row r="2" customFormat="false" ht="41.25" hidden="false" customHeight="true" outlineLevel="0" collapsed="false">
      <c r="A2" s="336" t="s">
        <v>4229</v>
      </c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5"/>
      <c r="O2" s="335"/>
      <c r="P2" s="335"/>
      <c r="Q2" s="335"/>
      <c r="R2" s="335"/>
      <c r="S2" s="335"/>
      <c r="T2" s="335"/>
      <c r="U2" s="335"/>
      <c r="V2" s="335"/>
      <c r="W2" s="335"/>
      <c r="X2" s="335"/>
      <c r="Y2" s="335"/>
      <c r="Z2" s="335"/>
    </row>
    <row r="3" customFormat="false" ht="15" hidden="false" customHeight="true" outlineLevel="0" collapsed="false">
      <c r="A3" s="337" t="s">
        <v>3780</v>
      </c>
      <c r="B3" s="244" t="s">
        <v>3997</v>
      </c>
      <c r="C3" s="244" t="s">
        <v>3782</v>
      </c>
      <c r="D3" s="244" t="s">
        <v>3783</v>
      </c>
      <c r="E3" s="244" t="s">
        <v>3784</v>
      </c>
      <c r="F3" s="244" t="s">
        <v>3785</v>
      </c>
      <c r="G3" s="244" t="s">
        <v>3786</v>
      </c>
      <c r="H3" s="244" t="s">
        <v>3787</v>
      </c>
      <c r="I3" s="244" t="s">
        <v>3788</v>
      </c>
      <c r="J3" s="244" t="s">
        <v>3789</v>
      </c>
      <c r="K3" s="244" t="s">
        <v>3790</v>
      </c>
      <c r="L3" s="244" t="s">
        <v>3791</v>
      </c>
      <c r="M3" s="338" t="s">
        <v>3995</v>
      </c>
      <c r="O3" s="339" t="s">
        <v>3793</v>
      </c>
      <c r="P3" s="339"/>
      <c r="Q3" s="339"/>
      <c r="S3" s="340" t="s">
        <v>3793</v>
      </c>
      <c r="T3" s="340"/>
      <c r="U3" s="340"/>
      <c r="X3" s="339" t="s">
        <v>3793</v>
      </c>
      <c r="Y3" s="339"/>
      <c r="Z3" s="339"/>
    </row>
    <row r="4" customFormat="false" ht="17.15" hidden="false" customHeight="false" outlineLevel="0" collapsed="false">
      <c r="A4" s="341" t="s">
        <v>4230</v>
      </c>
      <c r="B4" s="341" t="s">
        <v>4231</v>
      </c>
      <c r="C4" s="341" t="s">
        <v>4122</v>
      </c>
      <c r="D4" s="342" t="n">
        <v>0.09</v>
      </c>
      <c r="E4" s="342" t="n">
        <v>0.37</v>
      </c>
      <c r="F4" s="342" t="n">
        <v>6.23</v>
      </c>
      <c r="G4" s="343" t="s">
        <v>3838</v>
      </c>
      <c r="H4" s="295" t="n">
        <v>4</v>
      </c>
      <c r="I4" s="295" t="n">
        <v>4.61</v>
      </c>
      <c r="J4" s="295" t="n">
        <v>10</v>
      </c>
      <c r="K4" s="248" t="n">
        <f aca="false">VLOOKUP(J4,$S$5:$T$19,2,)</f>
        <v>0.62</v>
      </c>
      <c r="L4" s="248" t="n">
        <f aca="false">H4*I4*K4</f>
        <v>11.4328</v>
      </c>
      <c r="M4" s="249" t="str">
        <f aca="false">VLOOKUP(J4,$S:$U,3,)</f>
        <v>3/8"</v>
      </c>
      <c r="O4" s="344" t="s">
        <v>3796</v>
      </c>
      <c r="P4" s="345" t="s">
        <v>3797</v>
      </c>
      <c r="Q4" s="346" t="s">
        <v>3798</v>
      </c>
      <c r="S4" s="347" t="s">
        <v>3796</v>
      </c>
      <c r="T4" s="348" t="s">
        <v>3799</v>
      </c>
      <c r="U4" s="349" t="s">
        <v>3800</v>
      </c>
      <c r="X4" s="344" t="s">
        <v>3796</v>
      </c>
      <c r="Y4" s="345" t="s">
        <v>3797</v>
      </c>
      <c r="Z4" s="346" t="s">
        <v>3798</v>
      </c>
    </row>
    <row r="5" customFormat="false" ht="15" hidden="false" customHeight="false" outlineLevel="0" collapsed="false">
      <c r="A5" s="341"/>
      <c r="B5" s="341"/>
      <c r="C5" s="341"/>
      <c r="D5" s="342"/>
      <c r="E5" s="342"/>
      <c r="F5" s="342"/>
      <c r="G5" s="350" t="s">
        <v>3839</v>
      </c>
      <c r="H5" s="293" t="n">
        <v>14</v>
      </c>
      <c r="I5" s="293" t="n">
        <v>1.42</v>
      </c>
      <c r="J5" s="293" t="n">
        <v>5</v>
      </c>
      <c r="K5" s="250" t="n">
        <f aca="false">VLOOKUP(J5,$S$5:$T$19,2,)</f>
        <v>0.154</v>
      </c>
      <c r="L5" s="250" t="n">
        <f aca="false">H5*I5*K5</f>
        <v>3.06152</v>
      </c>
      <c r="M5" s="251" t="str">
        <f aca="false">VLOOKUP(J5,$S:$U,3,)</f>
        <v>3/15"</v>
      </c>
      <c r="O5" s="347" t="n">
        <v>4.2</v>
      </c>
      <c r="P5" s="177" t="n">
        <f aca="false">SUMIF(J:J,O5,L:L)</f>
        <v>0</v>
      </c>
      <c r="Q5" s="184" t="n">
        <f aca="false">P5*1.1</f>
        <v>0</v>
      </c>
      <c r="S5" s="347" t="n">
        <v>4.2</v>
      </c>
      <c r="T5" s="348" t="n">
        <v>0.109</v>
      </c>
      <c r="U5" s="351" t="s">
        <v>3802</v>
      </c>
      <c r="X5" s="347" t="n">
        <v>4.2</v>
      </c>
      <c r="Y5" s="177"/>
      <c r="Z5" s="184"/>
    </row>
    <row r="6" customFormat="false" ht="15" hidden="false" customHeight="true" outlineLevel="0" collapsed="false">
      <c r="A6" s="341" t="s">
        <v>4230</v>
      </c>
      <c r="B6" s="352" t="s">
        <v>4232</v>
      </c>
      <c r="C6" s="352" t="s">
        <v>4000</v>
      </c>
      <c r="D6" s="353" t="n">
        <v>0.06</v>
      </c>
      <c r="E6" s="353" t="n">
        <v>0.25</v>
      </c>
      <c r="F6" s="353" t="n">
        <v>4.54</v>
      </c>
      <c r="G6" s="343" t="s">
        <v>3838</v>
      </c>
      <c r="H6" s="295" t="n">
        <v>2</v>
      </c>
      <c r="I6" s="295" t="n">
        <v>4.34</v>
      </c>
      <c r="J6" s="295" t="n">
        <v>10</v>
      </c>
      <c r="K6" s="248" t="n">
        <f aca="false">VLOOKUP(J6,$S$5:$T$19,2,)</f>
        <v>0.62</v>
      </c>
      <c r="L6" s="248" t="n">
        <f aca="false">H6*I6*K6</f>
        <v>5.3816</v>
      </c>
      <c r="M6" s="249" t="str">
        <f aca="false">VLOOKUP(J6,$S:$U,3,)</f>
        <v>3/8"</v>
      </c>
      <c r="O6" s="347" t="n">
        <v>5</v>
      </c>
      <c r="P6" s="177" t="n">
        <f aca="false">SUMIF(J:J,O6,L:L)</f>
        <v>76.10372</v>
      </c>
      <c r="Q6" s="184" t="n">
        <f aca="false">P6*1.1</f>
        <v>83.714092</v>
      </c>
      <c r="S6" s="347" t="n">
        <v>5</v>
      </c>
      <c r="T6" s="348" t="n">
        <v>0.154</v>
      </c>
      <c r="U6" s="351" t="s">
        <v>3803</v>
      </c>
      <c r="X6" s="347" t="n">
        <v>5</v>
      </c>
      <c r="Y6" s="177"/>
      <c r="Z6" s="184" t="n">
        <f aca="false">436+241</f>
        <v>677</v>
      </c>
    </row>
    <row r="7" customFormat="false" ht="15" hidden="false" customHeight="true" outlineLevel="0" collapsed="false">
      <c r="A7" s="341"/>
      <c r="B7" s="341"/>
      <c r="C7" s="341"/>
      <c r="D7" s="353"/>
      <c r="E7" s="353"/>
      <c r="F7" s="353"/>
      <c r="G7" s="354" t="s">
        <v>3839</v>
      </c>
      <c r="H7" s="274" t="n">
        <v>2</v>
      </c>
      <c r="I7" s="274" t="n">
        <v>4.58</v>
      </c>
      <c r="J7" s="274" t="n">
        <v>10</v>
      </c>
      <c r="K7" s="177" t="n">
        <f aca="false">VLOOKUP(J7,$S$5:$T$19,2,)</f>
        <v>0.62</v>
      </c>
      <c r="L7" s="355" t="n">
        <f aca="false">H7*I7*K7</f>
        <v>5.6792</v>
      </c>
      <c r="M7" s="356" t="str">
        <f aca="false">VLOOKUP(J7,$S:$U,3,)</f>
        <v>3/8"</v>
      </c>
      <c r="O7" s="347" t="n">
        <v>6</v>
      </c>
      <c r="P7" s="177" t="n">
        <f aca="false">SUMIF(J:J,O7,L:L)</f>
        <v>0</v>
      </c>
      <c r="Q7" s="184" t="n">
        <f aca="false">P7*1.1</f>
        <v>0</v>
      </c>
      <c r="S7" s="347" t="n">
        <v>6</v>
      </c>
      <c r="T7" s="348" t="n">
        <v>0.222</v>
      </c>
      <c r="U7" s="351" t="s">
        <v>3804</v>
      </c>
      <c r="X7" s="347" t="n">
        <v>6</v>
      </c>
      <c r="Y7" s="177"/>
      <c r="Z7" s="184"/>
    </row>
    <row r="8" customFormat="false" ht="15.75" hidden="false" customHeight="true" outlineLevel="0" collapsed="false">
      <c r="A8" s="341"/>
      <c r="B8" s="341"/>
      <c r="C8" s="341"/>
      <c r="D8" s="353"/>
      <c r="E8" s="353"/>
      <c r="F8" s="353"/>
      <c r="G8" s="354" t="s">
        <v>3840</v>
      </c>
      <c r="H8" s="274" t="n">
        <v>18</v>
      </c>
      <c r="I8" s="274" t="n">
        <v>1.02</v>
      </c>
      <c r="J8" s="274" t="n">
        <v>5</v>
      </c>
      <c r="K8" s="177" t="n">
        <f aca="false">VLOOKUP(J8,$S$5:$T$19,2,)</f>
        <v>0.154</v>
      </c>
      <c r="L8" s="250" t="n">
        <f aca="false">H8*I8*K8</f>
        <v>2.82744</v>
      </c>
      <c r="M8" s="251" t="str">
        <f aca="false">VLOOKUP(J8,$S:$U,3,)</f>
        <v>3/15"</v>
      </c>
      <c r="O8" s="357" t="s">
        <v>3805</v>
      </c>
      <c r="P8" s="358" t="n">
        <f aca="false">SUM(P5:P7)</f>
        <v>76.10372</v>
      </c>
      <c r="Q8" s="359" t="n">
        <f aca="false">SUM(Q5:Q7)</f>
        <v>83.714092</v>
      </c>
      <c r="R8" s="360" t="e">
        <f aca="false">Q8-#REF!</f>
        <v>#REF!</v>
      </c>
      <c r="X8" s="357" t="s">
        <v>3805</v>
      </c>
      <c r="Y8" s="358" t="n">
        <f aca="false">SUM(Y5:Y7)</f>
        <v>0</v>
      </c>
      <c r="Z8" s="359" t="n">
        <f aca="false">SUM(Z5:Z7)</f>
        <v>677</v>
      </c>
    </row>
    <row r="9" customFormat="false" ht="15.75" hidden="false" customHeight="true" outlineLevel="0" collapsed="false">
      <c r="A9" s="361" t="s">
        <v>4230</v>
      </c>
      <c r="B9" s="361" t="s">
        <v>4233</v>
      </c>
      <c r="C9" s="361" t="s">
        <v>4000</v>
      </c>
      <c r="D9" s="362" t="n">
        <v>0.06</v>
      </c>
      <c r="E9" s="362" t="n">
        <v>0.13</v>
      </c>
      <c r="F9" s="362" t="n">
        <v>2.44</v>
      </c>
      <c r="G9" s="354" t="s">
        <v>3838</v>
      </c>
      <c r="H9" s="274" t="n">
        <v>4</v>
      </c>
      <c r="I9" s="274" t="n">
        <v>2.68</v>
      </c>
      <c r="J9" s="274" t="n">
        <v>10</v>
      </c>
      <c r="K9" s="177" t="n">
        <f aca="false">VLOOKUP(J9,$S$5:$T$19,2,)</f>
        <v>0.62</v>
      </c>
      <c r="L9" s="248" t="n">
        <f aca="false">H9*I9*K9</f>
        <v>6.6464</v>
      </c>
      <c r="M9" s="249" t="str">
        <f aca="false">VLOOKUP(J9,$S:$U,3,)</f>
        <v>3/8"</v>
      </c>
      <c r="S9" s="340" t="s">
        <v>3806</v>
      </c>
      <c r="T9" s="340"/>
      <c r="U9" s="340"/>
      <c r="X9" s="332"/>
      <c r="Y9" s="332"/>
      <c r="Z9" s="332"/>
    </row>
    <row r="10" customFormat="false" ht="17.15" hidden="false" customHeight="true" outlineLevel="0" collapsed="false">
      <c r="A10" s="361"/>
      <c r="B10" s="361"/>
      <c r="C10" s="361"/>
      <c r="D10" s="362"/>
      <c r="E10" s="362"/>
      <c r="F10" s="362"/>
      <c r="G10" s="354" t="s">
        <v>3839</v>
      </c>
      <c r="H10" s="274" t="n">
        <v>9</v>
      </c>
      <c r="I10" s="274" t="n">
        <v>1.02</v>
      </c>
      <c r="J10" s="274" t="n">
        <v>5</v>
      </c>
      <c r="K10" s="177" t="n">
        <f aca="false">VLOOKUP(J10,$S$5:$T$19,2,)</f>
        <v>0.154</v>
      </c>
      <c r="L10" s="259" t="n">
        <f aca="false">H10*I10*K10</f>
        <v>1.41372</v>
      </c>
      <c r="M10" s="363" t="str">
        <f aca="false">VLOOKUP(J10,$S:$U,3,)</f>
        <v>3/15"</v>
      </c>
      <c r="O10" s="339" t="s">
        <v>3806</v>
      </c>
      <c r="P10" s="339"/>
      <c r="Q10" s="339"/>
      <c r="S10" s="347" t="s">
        <v>3796</v>
      </c>
      <c r="T10" s="348" t="s">
        <v>3799</v>
      </c>
      <c r="U10" s="349" t="s">
        <v>3800</v>
      </c>
      <c r="X10" s="339" t="s">
        <v>3806</v>
      </c>
      <c r="Y10" s="339"/>
      <c r="Z10" s="339"/>
    </row>
    <row r="11" customFormat="false" ht="15" hidden="false" customHeight="true" outlineLevel="0" collapsed="false">
      <c r="A11" s="361" t="s">
        <v>4230</v>
      </c>
      <c r="B11" s="361" t="s">
        <v>4234</v>
      </c>
      <c r="C11" s="361" t="s">
        <v>4000</v>
      </c>
      <c r="D11" s="362" t="n">
        <v>0.06</v>
      </c>
      <c r="E11" s="362" t="n">
        <v>0.13</v>
      </c>
      <c r="F11" s="362" t="n">
        <v>2.44</v>
      </c>
      <c r="G11" s="354" t="s">
        <v>3838</v>
      </c>
      <c r="H11" s="274" t="n">
        <v>4</v>
      </c>
      <c r="I11" s="274" t="n">
        <v>2.68</v>
      </c>
      <c r="J11" s="274" t="n">
        <v>10</v>
      </c>
      <c r="K11" s="177" t="n">
        <f aca="false">VLOOKUP(J11,$S$5:$T$19,2,)</f>
        <v>0.62</v>
      </c>
      <c r="L11" s="248" t="n">
        <f aca="false">H11*I11*K11</f>
        <v>6.6464</v>
      </c>
      <c r="M11" s="249" t="str">
        <f aca="false">VLOOKUP(J11,$S:$U,3,)</f>
        <v>3/8"</v>
      </c>
      <c r="O11" s="344" t="s">
        <v>3796</v>
      </c>
      <c r="P11" s="345" t="s">
        <v>3797</v>
      </c>
      <c r="Q11" s="346" t="s">
        <v>3798</v>
      </c>
      <c r="S11" s="347" t="n">
        <v>6.3</v>
      </c>
      <c r="T11" s="348" t="n">
        <v>0.25</v>
      </c>
      <c r="U11" s="351" t="s">
        <v>3804</v>
      </c>
      <c r="X11" s="344" t="s">
        <v>3796</v>
      </c>
      <c r="Y11" s="345" t="s">
        <v>3797</v>
      </c>
      <c r="Z11" s="346" t="s">
        <v>3798</v>
      </c>
    </row>
    <row r="12" customFormat="false" ht="15" hidden="false" customHeight="false" outlineLevel="0" collapsed="false">
      <c r="A12" s="361"/>
      <c r="B12" s="361"/>
      <c r="C12" s="361"/>
      <c r="D12" s="362"/>
      <c r="E12" s="362"/>
      <c r="F12" s="362"/>
      <c r="G12" s="354" t="s">
        <v>3839</v>
      </c>
      <c r="H12" s="274" t="n">
        <v>9</v>
      </c>
      <c r="I12" s="274" t="n">
        <v>1.02</v>
      </c>
      <c r="J12" s="274" t="n">
        <v>5</v>
      </c>
      <c r="K12" s="177" t="n">
        <f aca="false">VLOOKUP(J12,$S$5:$T$19,2,)</f>
        <v>0.154</v>
      </c>
      <c r="L12" s="259" t="n">
        <f aca="false">H12*I12*K12</f>
        <v>1.41372</v>
      </c>
      <c r="M12" s="363" t="str">
        <f aca="false">VLOOKUP(J12,$S:$U,3,)</f>
        <v>3/15"</v>
      </c>
      <c r="O12" s="347" t="n">
        <v>6.3</v>
      </c>
      <c r="P12" s="177" t="n">
        <f aca="false">SUMIF(J:J,O12,L:L)</f>
        <v>0</v>
      </c>
      <c r="Q12" s="184" t="n">
        <f aca="false">P12*1.1</f>
        <v>0</v>
      </c>
      <c r="S12" s="347" t="n">
        <v>8</v>
      </c>
      <c r="T12" s="348" t="n">
        <v>0.4</v>
      </c>
      <c r="U12" s="351" t="s">
        <v>3807</v>
      </c>
      <c r="X12" s="347" t="n">
        <v>6.3</v>
      </c>
      <c r="Y12" s="177"/>
      <c r="Z12" s="184"/>
    </row>
    <row r="13" customFormat="false" ht="15" hidden="false" customHeight="false" outlineLevel="0" collapsed="false">
      <c r="A13" s="361" t="s">
        <v>4230</v>
      </c>
      <c r="B13" s="361" t="s">
        <v>4235</v>
      </c>
      <c r="C13" s="361" t="s">
        <v>4000</v>
      </c>
      <c r="D13" s="362" t="n">
        <v>0.06</v>
      </c>
      <c r="E13" s="362" t="n">
        <v>0.13</v>
      </c>
      <c r="F13" s="362" t="n">
        <v>2.44</v>
      </c>
      <c r="G13" s="354" t="s">
        <v>3838</v>
      </c>
      <c r="H13" s="274" t="n">
        <v>4</v>
      </c>
      <c r="I13" s="274" t="n">
        <v>2.68</v>
      </c>
      <c r="J13" s="274" t="n">
        <v>10</v>
      </c>
      <c r="K13" s="177" t="n">
        <f aca="false">VLOOKUP(J13,$S$5:$T$19,2,)</f>
        <v>0.62</v>
      </c>
      <c r="L13" s="248" t="n">
        <f aca="false">H13*I13*K13</f>
        <v>6.6464</v>
      </c>
      <c r="M13" s="249" t="str">
        <f aca="false">VLOOKUP(J13,$S:$U,3,)</f>
        <v>3/8"</v>
      </c>
      <c r="O13" s="347" t="n">
        <v>8</v>
      </c>
      <c r="P13" s="177" t="n">
        <f aca="false">SUMIF(J:J,O13,L:L)</f>
        <v>0</v>
      </c>
      <c r="Q13" s="184" t="n">
        <f aca="false">P13*1.1</f>
        <v>0</v>
      </c>
      <c r="S13" s="347" t="n">
        <v>10</v>
      </c>
      <c r="T13" s="348" t="n">
        <v>0.62</v>
      </c>
      <c r="U13" s="351" t="s">
        <v>3808</v>
      </c>
      <c r="X13" s="347" t="n">
        <v>8</v>
      </c>
      <c r="Y13" s="177"/>
      <c r="Z13" s="184" t="n">
        <f aca="false">7+70</f>
        <v>77</v>
      </c>
    </row>
    <row r="14" customFormat="false" ht="15" hidden="false" customHeight="false" outlineLevel="0" collapsed="false">
      <c r="A14" s="361"/>
      <c r="B14" s="361"/>
      <c r="C14" s="361"/>
      <c r="D14" s="362"/>
      <c r="E14" s="362"/>
      <c r="F14" s="362"/>
      <c r="G14" s="354" t="s">
        <v>3839</v>
      </c>
      <c r="H14" s="274" t="n">
        <v>9</v>
      </c>
      <c r="I14" s="274" t="n">
        <v>1.02</v>
      </c>
      <c r="J14" s="274" t="n">
        <v>5</v>
      </c>
      <c r="K14" s="177" t="n">
        <f aca="false">VLOOKUP(J14,$S$5:$T$19,2,)</f>
        <v>0.154</v>
      </c>
      <c r="L14" s="259" t="n">
        <f aca="false">H14*I14*K14</f>
        <v>1.41372</v>
      </c>
      <c r="M14" s="363" t="str">
        <f aca="false">VLOOKUP(J14,$S:$U,3,)</f>
        <v>3/15"</v>
      </c>
      <c r="O14" s="347" t="n">
        <v>10</v>
      </c>
      <c r="P14" s="177" t="n">
        <f aca="false">SUMIF(J:J,O14,L:L)</f>
        <v>364.8576</v>
      </c>
      <c r="Q14" s="184" t="n">
        <f aca="false">P14*1.1</f>
        <v>401.34336</v>
      </c>
      <c r="S14" s="347" t="n">
        <v>12.5</v>
      </c>
      <c r="T14" s="348" t="n">
        <v>0.96</v>
      </c>
      <c r="U14" s="351" t="s">
        <v>3809</v>
      </c>
      <c r="X14" s="347" t="n">
        <v>10</v>
      </c>
      <c r="Y14" s="177"/>
      <c r="Z14" s="184" t="n">
        <f aca="false">545+1827</f>
        <v>2372</v>
      </c>
    </row>
    <row r="15" customFormat="false" ht="15" hidden="false" customHeight="false" outlineLevel="0" collapsed="false">
      <c r="A15" s="361" t="s">
        <v>4230</v>
      </c>
      <c r="B15" s="361" t="s">
        <v>4236</v>
      </c>
      <c r="C15" s="361" t="s">
        <v>4000</v>
      </c>
      <c r="D15" s="362" t="n">
        <v>0.06</v>
      </c>
      <c r="E15" s="362" t="n">
        <v>0.13</v>
      </c>
      <c r="F15" s="362" t="n">
        <v>2.44</v>
      </c>
      <c r="G15" s="354" t="s">
        <v>3838</v>
      </c>
      <c r="H15" s="274" t="n">
        <v>4</v>
      </c>
      <c r="I15" s="274" t="n">
        <v>2.68</v>
      </c>
      <c r="J15" s="274" t="n">
        <v>10</v>
      </c>
      <c r="K15" s="177" t="n">
        <f aca="false">VLOOKUP(J15,$S$5:$T$19,2,)</f>
        <v>0.62</v>
      </c>
      <c r="L15" s="248" t="n">
        <f aca="false">H15*I15*K15</f>
        <v>6.6464</v>
      </c>
      <c r="M15" s="249" t="str">
        <f aca="false">VLOOKUP(J15,$S:$U,3,)</f>
        <v>3/8"</v>
      </c>
      <c r="O15" s="347" t="n">
        <v>12.5</v>
      </c>
      <c r="P15" s="177" t="n">
        <f aca="false">SUMIF(J:J,O15,L:L)</f>
        <v>0</v>
      </c>
      <c r="Q15" s="184" t="n">
        <f aca="false">P15*1.1</f>
        <v>0</v>
      </c>
      <c r="S15" s="347" t="n">
        <v>16</v>
      </c>
      <c r="T15" s="348" t="n">
        <v>1.58</v>
      </c>
      <c r="U15" s="351" t="s">
        <v>3810</v>
      </c>
      <c r="X15" s="347" t="n">
        <v>12.5</v>
      </c>
      <c r="Y15" s="177"/>
      <c r="Z15" s="184" t="n">
        <f aca="false">160+207</f>
        <v>367</v>
      </c>
    </row>
    <row r="16" customFormat="false" ht="15" hidden="false" customHeight="false" outlineLevel="0" collapsed="false">
      <c r="A16" s="361"/>
      <c r="B16" s="361"/>
      <c r="C16" s="361"/>
      <c r="D16" s="362"/>
      <c r="E16" s="362"/>
      <c r="F16" s="362"/>
      <c r="G16" s="354" t="s">
        <v>3839</v>
      </c>
      <c r="H16" s="274" t="n">
        <v>9</v>
      </c>
      <c r="I16" s="274" t="n">
        <v>1.02</v>
      </c>
      <c r="J16" s="274" t="n">
        <v>5</v>
      </c>
      <c r="K16" s="177" t="n">
        <f aca="false">VLOOKUP(J16,$S$5:$T$19,2,)</f>
        <v>0.154</v>
      </c>
      <c r="L16" s="355" t="n">
        <f aca="false">H16*I16*K16</f>
        <v>1.41372</v>
      </c>
      <c r="M16" s="356" t="str">
        <f aca="false">VLOOKUP(J16,$S:$U,3,)</f>
        <v>3/15"</v>
      </c>
      <c r="O16" s="347" t="n">
        <v>16</v>
      </c>
      <c r="P16" s="177" t="n">
        <f aca="false">SUMIF(J:J,O16,L:L)</f>
        <v>0</v>
      </c>
      <c r="Q16" s="184" t="n">
        <f aca="false">P16*1.1</f>
        <v>0</v>
      </c>
      <c r="S16" s="347" t="n">
        <v>20</v>
      </c>
      <c r="T16" s="348" t="n">
        <v>2.47</v>
      </c>
      <c r="U16" s="351" t="s">
        <v>3811</v>
      </c>
      <c r="X16" s="347" t="n">
        <v>16</v>
      </c>
      <c r="Y16" s="177"/>
      <c r="Z16" s="184" t="n">
        <f aca="false">75+252</f>
        <v>327</v>
      </c>
    </row>
    <row r="17" customFormat="false" ht="15" hidden="false" customHeight="false" outlineLevel="0" collapsed="false">
      <c r="A17" s="361" t="s">
        <v>4230</v>
      </c>
      <c r="B17" s="361" t="s">
        <v>4237</v>
      </c>
      <c r="C17" s="361" t="s">
        <v>4000</v>
      </c>
      <c r="D17" s="362" t="n">
        <v>0.06</v>
      </c>
      <c r="E17" s="362" t="n">
        <v>0.61</v>
      </c>
      <c r="F17" s="362" t="n">
        <v>11.25</v>
      </c>
      <c r="G17" s="354" t="s">
        <v>3838</v>
      </c>
      <c r="H17" s="274" t="n">
        <v>2</v>
      </c>
      <c r="I17" s="274" t="n">
        <v>10.44</v>
      </c>
      <c r="J17" s="274" t="n">
        <v>10</v>
      </c>
      <c r="K17" s="177" t="n">
        <f aca="false">VLOOKUP(J17,$S$5:$T$19,2,)</f>
        <v>0.62</v>
      </c>
      <c r="L17" s="248" t="n">
        <f aca="false">H17*I17*K17</f>
        <v>12.9456</v>
      </c>
      <c r="M17" s="249" t="str">
        <f aca="false">VLOOKUP(J17,$S:$U,3,)</f>
        <v>3/8"</v>
      </c>
      <c r="O17" s="347" t="n">
        <v>20</v>
      </c>
      <c r="P17" s="177" t="n">
        <f aca="false">SUMIF(J:J,O17,L:L)</f>
        <v>0</v>
      </c>
      <c r="Q17" s="184" t="n">
        <f aca="false">P17*1.1</f>
        <v>0</v>
      </c>
      <c r="S17" s="347" t="n">
        <v>25</v>
      </c>
      <c r="T17" s="348" t="n">
        <v>3.85</v>
      </c>
      <c r="U17" s="351" t="s">
        <v>3812</v>
      </c>
      <c r="X17" s="347" t="n">
        <v>20</v>
      </c>
      <c r="Y17" s="177"/>
      <c r="Z17" s="184"/>
    </row>
    <row r="18" customFormat="false" ht="15" hidden="false" customHeight="false" outlineLevel="0" collapsed="false">
      <c r="A18" s="361"/>
      <c r="B18" s="361"/>
      <c r="C18" s="361"/>
      <c r="D18" s="362"/>
      <c r="E18" s="362"/>
      <c r="F18" s="362"/>
      <c r="G18" s="354" t="s">
        <v>3839</v>
      </c>
      <c r="H18" s="274" t="n">
        <v>2</v>
      </c>
      <c r="I18" s="274" t="n">
        <v>2.2</v>
      </c>
      <c r="J18" s="274" t="n">
        <v>10</v>
      </c>
      <c r="K18" s="177" t="n">
        <f aca="false">VLOOKUP(J18,$S$5:$T$19,2,)</f>
        <v>0.62</v>
      </c>
      <c r="L18" s="177" t="n">
        <f aca="false">H18*I18*K18</f>
        <v>2.728</v>
      </c>
      <c r="M18" s="184" t="str">
        <f aca="false">VLOOKUP(J18,$S:$U,3,)</f>
        <v>3/8"</v>
      </c>
      <c r="O18" s="347" t="n">
        <v>25</v>
      </c>
      <c r="P18" s="177" t="n">
        <f aca="false">SUMIF(J:J,O18,L:L)</f>
        <v>0</v>
      </c>
      <c r="Q18" s="184" t="n">
        <f aca="false">P18*1.1</f>
        <v>0</v>
      </c>
      <c r="S18" s="357" t="n">
        <v>32</v>
      </c>
      <c r="T18" s="364" t="n">
        <v>6.31</v>
      </c>
      <c r="U18" s="365" t="s">
        <v>3813</v>
      </c>
      <c r="X18" s="347" t="n">
        <v>25</v>
      </c>
      <c r="Y18" s="177"/>
      <c r="Z18" s="184"/>
    </row>
    <row r="19" customFormat="false" ht="15" hidden="false" customHeight="false" outlineLevel="0" collapsed="false">
      <c r="A19" s="361"/>
      <c r="B19" s="361"/>
      <c r="C19" s="361"/>
      <c r="D19" s="362"/>
      <c r="E19" s="362"/>
      <c r="F19" s="362"/>
      <c r="G19" s="354" t="s">
        <v>3840</v>
      </c>
      <c r="H19" s="274" t="n">
        <v>2</v>
      </c>
      <c r="I19" s="274" t="n">
        <v>2.5</v>
      </c>
      <c r="J19" s="274" t="n">
        <v>10</v>
      </c>
      <c r="K19" s="177" t="n">
        <f aca="false">VLOOKUP(J19,$S$5:$T$19,2,)</f>
        <v>0.62</v>
      </c>
      <c r="L19" s="177" t="n">
        <f aca="false">H19*I19*K19</f>
        <v>3.1</v>
      </c>
      <c r="M19" s="184" t="str">
        <f aca="false">VLOOKUP(J19,$S:$U,3,)</f>
        <v>3/8"</v>
      </c>
      <c r="O19" s="347" t="n">
        <v>32</v>
      </c>
      <c r="P19" s="177" t="n">
        <f aca="false">SUMIF(J:J,O19,L:L)</f>
        <v>0</v>
      </c>
      <c r="Q19" s="184" t="n">
        <f aca="false">P19*1.1</f>
        <v>0</v>
      </c>
      <c r="X19" s="347" t="n">
        <v>32</v>
      </c>
      <c r="Y19" s="177"/>
      <c r="Z19" s="184"/>
    </row>
    <row r="20" customFormat="false" ht="15" hidden="false" customHeight="false" outlineLevel="0" collapsed="false">
      <c r="A20" s="361"/>
      <c r="B20" s="361"/>
      <c r="C20" s="361"/>
      <c r="D20" s="362"/>
      <c r="E20" s="362"/>
      <c r="F20" s="362"/>
      <c r="G20" s="354" t="s">
        <v>3841</v>
      </c>
      <c r="H20" s="274" t="n">
        <v>2</v>
      </c>
      <c r="I20" s="274" t="n">
        <v>10.69</v>
      </c>
      <c r="J20" s="274" t="n">
        <v>10</v>
      </c>
      <c r="K20" s="177" t="n">
        <f aca="false">VLOOKUP(J20,$S$5:$T$19,2,)</f>
        <v>0.62</v>
      </c>
      <c r="L20" s="177" t="n">
        <f aca="false">H20*I20*K20</f>
        <v>13.2556</v>
      </c>
      <c r="M20" s="184" t="str">
        <f aca="false">VLOOKUP(J20,$S:$U,3,)</f>
        <v>3/8"</v>
      </c>
      <c r="O20" s="366" t="s">
        <v>3805</v>
      </c>
      <c r="P20" s="358" t="n">
        <f aca="false">SUM(P12:P19)</f>
        <v>364.8576</v>
      </c>
      <c r="Q20" s="367" t="n">
        <f aca="false">P20*1.1</f>
        <v>401.34336</v>
      </c>
      <c r="R20" s="360"/>
      <c r="X20" s="366" t="s">
        <v>3805</v>
      </c>
      <c r="Y20" s="358" t="n">
        <f aca="false">SUM(Y12:Y19)</f>
        <v>0</v>
      </c>
      <c r="Z20" s="367" t="n">
        <f aca="false">Y20*1.1</f>
        <v>0</v>
      </c>
    </row>
    <row r="21" customFormat="false" ht="15" hidden="false" customHeight="false" outlineLevel="0" collapsed="false">
      <c r="A21" s="361"/>
      <c r="B21" s="361"/>
      <c r="C21" s="361"/>
      <c r="D21" s="362"/>
      <c r="E21" s="362"/>
      <c r="F21" s="362"/>
      <c r="G21" s="354" t="s">
        <v>3842</v>
      </c>
      <c r="H21" s="274" t="n">
        <v>1</v>
      </c>
      <c r="I21" s="274" t="n">
        <v>4.65</v>
      </c>
      <c r="J21" s="274" t="n">
        <v>10</v>
      </c>
      <c r="K21" s="177" t="n">
        <f aca="false">VLOOKUP(J21,$S$5:$T$19,2,)</f>
        <v>0.62</v>
      </c>
      <c r="L21" s="177" t="n">
        <f aca="false">H21*I21*K21</f>
        <v>2.883</v>
      </c>
      <c r="M21" s="184" t="str">
        <f aca="false">VLOOKUP(J21,$S:$U,3,)</f>
        <v>3/8"</v>
      </c>
    </row>
    <row r="22" customFormat="false" ht="15" hidden="false" customHeight="false" outlineLevel="0" collapsed="false">
      <c r="A22" s="361"/>
      <c r="B22" s="361"/>
      <c r="C22" s="361"/>
      <c r="D22" s="362"/>
      <c r="E22" s="362"/>
      <c r="F22" s="362"/>
      <c r="G22" s="354" t="s">
        <v>3843</v>
      </c>
      <c r="H22" s="274" t="n">
        <v>43</v>
      </c>
      <c r="I22" s="274" t="n">
        <v>1.02</v>
      </c>
      <c r="J22" s="274" t="n">
        <v>5</v>
      </c>
      <c r="K22" s="177" t="n">
        <f aca="false">VLOOKUP(J22,$S$5:$T$19,2,)</f>
        <v>0.154</v>
      </c>
      <c r="L22" s="250" t="n">
        <f aca="false">H22*I22*K22</f>
        <v>6.75444</v>
      </c>
      <c r="M22" s="251" t="str">
        <f aca="false">VLOOKUP(J22,$S:$U,3,)</f>
        <v>3/15"</v>
      </c>
      <c r="S22" s="331"/>
      <c r="T22" s="331"/>
      <c r="U22" s="331"/>
    </row>
    <row r="23" customFormat="false" ht="15" hidden="false" customHeight="false" outlineLevel="0" collapsed="false">
      <c r="A23" s="361" t="s">
        <v>4230</v>
      </c>
      <c r="B23" s="361" t="s">
        <v>4238</v>
      </c>
      <c r="C23" s="361" t="s">
        <v>4000</v>
      </c>
      <c r="D23" s="362" t="n">
        <v>0.06</v>
      </c>
      <c r="E23" s="362" t="n">
        <v>0.65</v>
      </c>
      <c r="F23" s="362" t="n">
        <v>11.89</v>
      </c>
      <c r="G23" s="354" t="s">
        <v>3838</v>
      </c>
      <c r="H23" s="274" t="n">
        <v>4</v>
      </c>
      <c r="I23" s="274" t="n">
        <v>7.13</v>
      </c>
      <c r="J23" s="274" t="n">
        <v>10</v>
      </c>
      <c r="K23" s="177" t="n">
        <f aca="false">VLOOKUP(J23,$S$5:$T$19,2,)</f>
        <v>0.62</v>
      </c>
      <c r="L23" s="248" t="n">
        <f aca="false">H23*I23*K23</f>
        <v>17.6824</v>
      </c>
      <c r="M23" s="249" t="str">
        <f aca="false">VLOOKUP(J23,$S:$U,3,)</f>
        <v>3/8"</v>
      </c>
      <c r="S23" s="331"/>
      <c r="T23" s="331"/>
      <c r="U23" s="331"/>
    </row>
    <row r="24" customFormat="false" ht="15" hidden="false" customHeight="false" outlineLevel="0" collapsed="false">
      <c r="A24" s="361"/>
      <c r="B24" s="361"/>
      <c r="C24" s="361"/>
      <c r="D24" s="362"/>
      <c r="E24" s="362"/>
      <c r="F24" s="362"/>
      <c r="G24" s="354" t="s">
        <v>3839</v>
      </c>
      <c r="H24" s="274" t="n">
        <v>2</v>
      </c>
      <c r="I24" s="274" t="n">
        <v>5.1</v>
      </c>
      <c r="J24" s="274" t="n">
        <v>10</v>
      </c>
      <c r="K24" s="177" t="n">
        <f aca="false">VLOOKUP(J24,$S$5:$T$19,2,)</f>
        <v>0.62</v>
      </c>
      <c r="L24" s="177" t="n">
        <f aca="false">H24*I24*K24</f>
        <v>6.324</v>
      </c>
      <c r="M24" s="184" t="str">
        <f aca="false">VLOOKUP(J24,$S:$U,3,)</f>
        <v>3/8"</v>
      </c>
      <c r="S24" s="331"/>
      <c r="T24" s="331"/>
      <c r="U24" s="331"/>
    </row>
    <row r="25" customFormat="false" ht="15" hidden="false" customHeight="false" outlineLevel="0" collapsed="false">
      <c r="A25" s="361"/>
      <c r="B25" s="361"/>
      <c r="C25" s="361"/>
      <c r="D25" s="362"/>
      <c r="E25" s="362"/>
      <c r="F25" s="362"/>
      <c r="G25" s="354" t="s">
        <v>3840</v>
      </c>
      <c r="H25" s="274" t="n">
        <v>2</v>
      </c>
      <c r="I25" s="274" t="n">
        <v>2.1</v>
      </c>
      <c r="J25" s="274" t="n">
        <v>10</v>
      </c>
      <c r="K25" s="177" t="n">
        <f aca="false">VLOOKUP(J25,$S$5:$T$19,2,)</f>
        <v>0.62</v>
      </c>
      <c r="L25" s="177" t="n">
        <f aca="false">H25*I25*K25</f>
        <v>2.604</v>
      </c>
      <c r="M25" s="184" t="str">
        <f aca="false">VLOOKUP(J25,$S:$U,3,)</f>
        <v>3/8"</v>
      </c>
      <c r="S25" s="331"/>
      <c r="T25" s="331"/>
      <c r="U25" s="331"/>
    </row>
    <row r="26" customFormat="false" ht="15" hidden="false" customHeight="false" outlineLevel="0" collapsed="false">
      <c r="A26" s="361"/>
      <c r="B26" s="361"/>
      <c r="C26" s="361"/>
      <c r="D26" s="362"/>
      <c r="E26" s="362"/>
      <c r="F26" s="362"/>
      <c r="G26" s="354" t="s">
        <v>3841</v>
      </c>
      <c r="H26" s="274" t="n">
        <v>2</v>
      </c>
      <c r="I26" s="274" t="n">
        <v>5.06</v>
      </c>
      <c r="J26" s="274" t="n">
        <v>10</v>
      </c>
      <c r="K26" s="177" t="n">
        <f aca="false">VLOOKUP(J26,$S$5:$T$19,2,)</f>
        <v>0.62</v>
      </c>
      <c r="L26" s="177" t="n">
        <f aca="false">H26*I26*K26</f>
        <v>6.2744</v>
      </c>
      <c r="M26" s="184" t="str">
        <f aca="false">VLOOKUP(J26,$S:$U,3,)</f>
        <v>3/8"</v>
      </c>
      <c r="S26" s="331"/>
      <c r="T26" s="331"/>
      <c r="U26" s="331"/>
    </row>
    <row r="27" customFormat="false" ht="15" hidden="false" customHeight="false" outlineLevel="0" collapsed="false">
      <c r="A27" s="361"/>
      <c r="B27" s="361"/>
      <c r="C27" s="361"/>
      <c r="D27" s="362"/>
      <c r="E27" s="362"/>
      <c r="F27" s="362"/>
      <c r="G27" s="354" t="s">
        <v>3842</v>
      </c>
      <c r="H27" s="274" t="n">
        <v>48</v>
      </c>
      <c r="I27" s="274" t="n">
        <v>1.02</v>
      </c>
      <c r="J27" s="274" t="n">
        <v>5</v>
      </c>
      <c r="K27" s="177" t="n">
        <f aca="false">VLOOKUP(J27,$S$5:$T$19,2,)</f>
        <v>0.154</v>
      </c>
      <c r="L27" s="250" t="n">
        <f aca="false">H27*I27*K27</f>
        <v>7.53984</v>
      </c>
      <c r="M27" s="251" t="str">
        <f aca="false">VLOOKUP(J27,$S:$U,3,)</f>
        <v>3/15"</v>
      </c>
      <c r="S27" s="331"/>
      <c r="T27" s="331"/>
      <c r="U27" s="331"/>
    </row>
    <row r="28" customFormat="false" ht="15" hidden="false" customHeight="false" outlineLevel="0" collapsed="false">
      <c r="A28" s="361" t="s">
        <v>4230</v>
      </c>
      <c r="B28" s="361" t="s">
        <v>4239</v>
      </c>
      <c r="C28" s="361" t="s">
        <v>4000</v>
      </c>
      <c r="D28" s="362" t="n">
        <v>0.06</v>
      </c>
      <c r="E28" s="362" t="n">
        <v>0.14</v>
      </c>
      <c r="F28" s="362" t="n">
        <v>2.61</v>
      </c>
      <c r="G28" s="354" t="s">
        <v>3838</v>
      </c>
      <c r="H28" s="274" t="n">
        <v>4</v>
      </c>
      <c r="I28" s="274" t="n">
        <v>2.84</v>
      </c>
      <c r="J28" s="274" t="n">
        <v>10</v>
      </c>
      <c r="K28" s="177" t="n">
        <f aca="false">VLOOKUP(J28,$S$5:$T$19,2,)</f>
        <v>0.62</v>
      </c>
      <c r="L28" s="248" t="n">
        <f aca="false">H28*I28*K28</f>
        <v>7.0432</v>
      </c>
      <c r="M28" s="249" t="str">
        <f aca="false">VLOOKUP(J28,$S:$U,3,)</f>
        <v>3/8"</v>
      </c>
      <c r="S28" s="331"/>
      <c r="T28" s="331"/>
      <c r="U28" s="331"/>
    </row>
    <row r="29" customFormat="false" ht="15" hidden="false" customHeight="false" outlineLevel="0" collapsed="false">
      <c r="A29" s="361"/>
      <c r="B29" s="361"/>
      <c r="C29" s="361"/>
      <c r="D29" s="362"/>
      <c r="E29" s="362"/>
      <c r="F29" s="362"/>
      <c r="G29" s="354" t="s">
        <v>3839</v>
      </c>
      <c r="H29" s="274" t="n">
        <v>9</v>
      </c>
      <c r="I29" s="274" t="n">
        <v>1.02</v>
      </c>
      <c r="J29" s="274" t="n">
        <v>5</v>
      </c>
      <c r="K29" s="177" t="n">
        <f aca="false">VLOOKUP(J29,$S$5:$T$19,2,)</f>
        <v>0.154</v>
      </c>
      <c r="L29" s="177" t="n">
        <f aca="false">H29*I29*K29</f>
        <v>1.41372</v>
      </c>
      <c r="M29" s="184" t="str">
        <f aca="false">VLOOKUP(J29,$S:$U,3,)</f>
        <v>3/15"</v>
      </c>
      <c r="S29" s="331"/>
      <c r="T29" s="331"/>
      <c r="U29" s="331"/>
    </row>
    <row r="30" customFormat="false" ht="15" hidden="false" customHeight="false" outlineLevel="0" collapsed="false">
      <c r="A30" s="361" t="s">
        <v>4230</v>
      </c>
      <c r="B30" s="361" t="s">
        <v>4240</v>
      </c>
      <c r="C30" s="361" t="s">
        <v>4000</v>
      </c>
      <c r="D30" s="362" t="n">
        <v>0.06</v>
      </c>
      <c r="E30" s="362" t="n">
        <v>0.13</v>
      </c>
      <c r="F30" s="362" t="n">
        <v>2.34</v>
      </c>
      <c r="G30" s="354" t="s">
        <v>3838</v>
      </c>
      <c r="H30" s="274" t="n">
        <v>2</v>
      </c>
      <c r="I30" s="274" t="n">
        <v>2.09</v>
      </c>
      <c r="J30" s="274" t="n">
        <v>10</v>
      </c>
      <c r="K30" s="177" t="n">
        <f aca="false">VLOOKUP(J30,$S$5:$T$19,2,)</f>
        <v>0.62</v>
      </c>
      <c r="L30" s="248" t="n">
        <f aca="false">H30*I30*K30</f>
        <v>2.5916</v>
      </c>
      <c r="M30" s="249" t="str">
        <f aca="false">VLOOKUP(J30,$S:$U,3,)</f>
        <v>3/8"</v>
      </c>
    </row>
    <row r="31" customFormat="false" ht="15" hidden="false" customHeight="false" outlineLevel="0" collapsed="false">
      <c r="A31" s="361"/>
      <c r="B31" s="361"/>
      <c r="C31" s="361"/>
      <c r="D31" s="362"/>
      <c r="E31" s="362"/>
      <c r="F31" s="362"/>
      <c r="G31" s="354" t="s">
        <v>3839</v>
      </c>
      <c r="H31" s="274" t="n">
        <v>2</v>
      </c>
      <c r="I31" s="274" t="n">
        <v>2.59</v>
      </c>
      <c r="J31" s="274" t="n">
        <v>10</v>
      </c>
      <c r="K31" s="177" t="n">
        <f aca="false">VLOOKUP(J31,$S$5:$T$19,2,)</f>
        <v>0.62</v>
      </c>
      <c r="L31" s="260" t="n">
        <f aca="false">H31*I31*K31</f>
        <v>3.2116</v>
      </c>
      <c r="M31" s="261" t="str">
        <f aca="false">VLOOKUP(J31,$S:$U,3,)</f>
        <v>3/8"</v>
      </c>
    </row>
    <row r="32" customFormat="false" ht="15" hidden="false" customHeight="false" outlineLevel="0" collapsed="false">
      <c r="A32" s="361"/>
      <c r="B32" s="361"/>
      <c r="C32" s="361"/>
      <c r="D32" s="362"/>
      <c r="E32" s="362"/>
      <c r="F32" s="362"/>
      <c r="G32" s="354" t="s">
        <v>3840</v>
      </c>
      <c r="H32" s="274" t="n">
        <v>9</v>
      </c>
      <c r="I32" s="274" t="n">
        <v>1.02</v>
      </c>
      <c r="J32" s="274" t="n">
        <v>5</v>
      </c>
      <c r="K32" s="177" t="n">
        <f aca="false">VLOOKUP(J32,$S$5:$T$19,2,)</f>
        <v>0.154</v>
      </c>
      <c r="L32" s="177" t="n">
        <f aca="false">H32*I32*K32</f>
        <v>1.41372</v>
      </c>
      <c r="M32" s="184" t="str">
        <f aca="false">VLOOKUP(J32,$S:$U,3,)</f>
        <v>3/15"</v>
      </c>
    </row>
    <row r="33" customFormat="false" ht="15" hidden="false" customHeight="false" outlineLevel="0" collapsed="false">
      <c r="A33" s="368" t="s">
        <v>4230</v>
      </c>
      <c r="B33" s="368" t="s">
        <v>4241</v>
      </c>
      <c r="C33" s="368" t="s">
        <v>4000</v>
      </c>
      <c r="D33" s="369" t="n">
        <v>0.06</v>
      </c>
      <c r="E33" s="369" t="n">
        <v>0.13</v>
      </c>
      <c r="F33" s="369" t="n">
        <v>2.33</v>
      </c>
      <c r="G33" s="343" t="s">
        <v>3838</v>
      </c>
      <c r="H33" s="295" t="n">
        <v>2</v>
      </c>
      <c r="I33" s="295" t="n">
        <v>2.08</v>
      </c>
      <c r="J33" s="295" t="n">
        <v>10</v>
      </c>
      <c r="K33" s="248" t="n">
        <f aca="false">VLOOKUP(J33,$S$5:$T$19,2,)</f>
        <v>0.62</v>
      </c>
      <c r="L33" s="248" t="n">
        <f aca="false">H33*I33*K33</f>
        <v>2.5792</v>
      </c>
      <c r="M33" s="249" t="str">
        <f aca="false">VLOOKUP(J33,$S:$U,3,)</f>
        <v>3/8"</v>
      </c>
    </row>
    <row r="34" customFormat="false" ht="15" hidden="false" customHeight="false" outlineLevel="0" collapsed="false">
      <c r="A34" s="368"/>
      <c r="B34" s="368"/>
      <c r="C34" s="368"/>
      <c r="D34" s="369"/>
      <c r="E34" s="369"/>
      <c r="F34" s="369"/>
      <c r="G34" s="370" t="s">
        <v>3839</v>
      </c>
      <c r="H34" s="302" t="n">
        <v>2</v>
      </c>
      <c r="I34" s="302" t="n">
        <v>2.58</v>
      </c>
      <c r="J34" s="302" t="n">
        <v>10</v>
      </c>
      <c r="K34" s="260" t="n">
        <f aca="false">VLOOKUP(J34,$S$5:$T$19,2,)</f>
        <v>0.62</v>
      </c>
      <c r="L34" s="260" t="n">
        <f aca="false">H34*I34*K34</f>
        <v>3.1992</v>
      </c>
      <c r="M34" s="261" t="str">
        <f aca="false">VLOOKUP(J34,$S:$U,3,)</f>
        <v>3/8"</v>
      </c>
    </row>
    <row r="35" customFormat="false" ht="15" hidden="false" customHeight="false" outlineLevel="0" collapsed="false">
      <c r="A35" s="368"/>
      <c r="B35" s="368"/>
      <c r="C35" s="368"/>
      <c r="D35" s="369"/>
      <c r="E35" s="369"/>
      <c r="F35" s="369"/>
      <c r="G35" s="370" t="s">
        <v>3840</v>
      </c>
      <c r="H35" s="274" t="n">
        <v>9</v>
      </c>
      <c r="I35" s="274" t="n">
        <v>1.02</v>
      </c>
      <c r="J35" s="274" t="n">
        <v>5</v>
      </c>
      <c r="K35" s="177" t="n">
        <f aca="false">VLOOKUP(J35,$S$5:$T$19,2,)</f>
        <v>0.154</v>
      </c>
      <c r="L35" s="177" t="n">
        <f aca="false">H35*I35*K35</f>
        <v>1.41372</v>
      </c>
      <c r="M35" s="184" t="str">
        <f aca="false">VLOOKUP(J35,$S:$U,3,)</f>
        <v>3/15"</v>
      </c>
    </row>
    <row r="36" customFormat="false" ht="15" hidden="false" customHeight="false" outlineLevel="0" collapsed="false">
      <c r="A36" s="368" t="s">
        <v>4230</v>
      </c>
      <c r="B36" s="368" t="s">
        <v>4242</v>
      </c>
      <c r="C36" s="368" t="s">
        <v>4000</v>
      </c>
      <c r="D36" s="369" t="n">
        <v>0.06</v>
      </c>
      <c r="E36" s="369" t="n">
        <v>1.31</v>
      </c>
      <c r="F36" s="369" t="n">
        <v>24.07</v>
      </c>
      <c r="G36" s="343" t="s">
        <v>3838</v>
      </c>
      <c r="H36" s="295" t="n">
        <v>2</v>
      </c>
      <c r="I36" s="295" t="n">
        <v>7.72</v>
      </c>
      <c r="J36" s="295" t="n">
        <v>10</v>
      </c>
      <c r="K36" s="248" t="n">
        <f aca="false">VLOOKUP(J36,$S$5:$T$19,2,)</f>
        <v>0.62</v>
      </c>
      <c r="L36" s="248" t="n">
        <f aca="false">H36*I36*K36</f>
        <v>9.5728</v>
      </c>
      <c r="M36" s="249" t="str">
        <f aca="false">VLOOKUP(J36,$S:$U,3,)</f>
        <v>3/8"</v>
      </c>
    </row>
    <row r="37" customFormat="false" ht="15" hidden="false" customHeight="false" outlineLevel="0" collapsed="false">
      <c r="A37" s="368"/>
      <c r="B37" s="368"/>
      <c r="C37" s="368"/>
      <c r="D37" s="369"/>
      <c r="E37" s="369"/>
      <c r="F37" s="369"/>
      <c r="G37" s="370" t="s">
        <v>3839</v>
      </c>
      <c r="H37" s="302" t="n">
        <v>2</v>
      </c>
      <c r="I37" s="302" t="n">
        <v>9.45</v>
      </c>
      <c r="J37" s="302" t="n">
        <v>10</v>
      </c>
      <c r="K37" s="260" t="n">
        <f aca="false">VLOOKUP(J37,$S$5:$T$19,2,)</f>
        <v>0.62</v>
      </c>
      <c r="L37" s="260" t="n">
        <f aca="false">H37*I37*K37</f>
        <v>11.718</v>
      </c>
      <c r="M37" s="261" t="str">
        <f aca="false">VLOOKUP(J37,$S:$U,3,)</f>
        <v>3/8"</v>
      </c>
    </row>
    <row r="38" customFormat="false" ht="15" hidden="false" customHeight="false" outlineLevel="0" collapsed="false">
      <c r="A38" s="368"/>
      <c r="B38" s="368"/>
      <c r="C38" s="368"/>
      <c r="D38" s="369"/>
      <c r="E38" s="369"/>
      <c r="F38" s="369"/>
      <c r="G38" s="370" t="s">
        <v>3840</v>
      </c>
      <c r="H38" s="302" t="n">
        <v>2</v>
      </c>
      <c r="I38" s="302" t="n">
        <v>6.05</v>
      </c>
      <c r="J38" s="302" t="n">
        <v>10</v>
      </c>
      <c r="K38" s="260" t="n">
        <f aca="false">VLOOKUP(J38,$S$5:$T$19,2,)</f>
        <v>0.62</v>
      </c>
      <c r="L38" s="260" t="n">
        <f aca="false">H38*I38*K38</f>
        <v>7.502</v>
      </c>
      <c r="M38" s="261" t="str">
        <f aca="false">VLOOKUP(J38,$S:$U,3,)</f>
        <v>3/8"</v>
      </c>
    </row>
    <row r="39" customFormat="false" ht="15" hidden="false" customHeight="false" outlineLevel="0" collapsed="false">
      <c r="A39" s="368"/>
      <c r="B39" s="368"/>
      <c r="C39" s="368"/>
      <c r="D39" s="369"/>
      <c r="E39" s="369"/>
      <c r="F39" s="369"/>
      <c r="G39" s="370" t="s">
        <v>3841</v>
      </c>
      <c r="H39" s="302" t="n">
        <v>1</v>
      </c>
      <c r="I39" s="302" t="n">
        <v>1.16</v>
      </c>
      <c r="J39" s="302" t="n">
        <v>10</v>
      </c>
      <c r="K39" s="260" t="n">
        <f aca="false">VLOOKUP(J39,$S$5:$T$19,2,)</f>
        <v>0.62</v>
      </c>
      <c r="L39" s="260" t="n">
        <f aca="false">H39*I39*K39</f>
        <v>0.7192</v>
      </c>
      <c r="M39" s="261" t="str">
        <f aca="false">VLOOKUP(J39,$S:$U,3,)</f>
        <v>3/8"</v>
      </c>
    </row>
    <row r="40" customFormat="false" ht="15" hidden="false" customHeight="false" outlineLevel="0" collapsed="false">
      <c r="A40" s="368"/>
      <c r="B40" s="368"/>
      <c r="C40" s="368"/>
      <c r="D40" s="369"/>
      <c r="E40" s="369"/>
      <c r="F40" s="369"/>
      <c r="G40" s="370" t="s">
        <v>3842</v>
      </c>
      <c r="H40" s="302" t="n">
        <v>2</v>
      </c>
      <c r="I40" s="302" t="n">
        <v>7.97</v>
      </c>
      <c r="J40" s="302" t="n">
        <v>10</v>
      </c>
      <c r="K40" s="260" t="n">
        <f aca="false">VLOOKUP(J40,$S$5:$T$19,2,)</f>
        <v>0.62</v>
      </c>
      <c r="L40" s="260" t="n">
        <f aca="false">H40*I40*K40</f>
        <v>9.8828</v>
      </c>
      <c r="M40" s="261" t="str">
        <f aca="false">VLOOKUP(J40,$S:$U,3,)</f>
        <v>3/8"</v>
      </c>
    </row>
    <row r="41" customFormat="false" ht="15" hidden="false" customHeight="false" outlineLevel="0" collapsed="false">
      <c r="A41" s="368"/>
      <c r="B41" s="368"/>
      <c r="C41" s="368"/>
      <c r="D41" s="369"/>
      <c r="E41" s="369"/>
      <c r="F41" s="369"/>
      <c r="G41" s="370" t="s">
        <v>3843</v>
      </c>
      <c r="H41" s="302" t="n">
        <v>2</v>
      </c>
      <c r="I41" s="302" t="n">
        <v>9.32</v>
      </c>
      <c r="J41" s="302" t="n">
        <v>10</v>
      </c>
      <c r="K41" s="260" t="n">
        <f aca="false">VLOOKUP(J41,$S$5:$T$19,2,)</f>
        <v>0.62</v>
      </c>
      <c r="L41" s="260" t="n">
        <f aca="false">H41*I41*K41</f>
        <v>11.5568</v>
      </c>
      <c r="M41" s="261" t="str">
        <f aca="false">VLOOKUP(J41,$S:$U,3,)</f>
        <v>3/8"</v>
      </c>
    </row>
    <row r="42" customFormat="false" ht="15" hidden="false" customHeight="false" outlineLevel="0" collapsed="false">
      <c r="A42" s="368"/>
      <c r="B42" s="368"/>
      <c r="C42" s="368"/>
      <c r="D42" s="369"/>
      <c r="E42" s="369"/>
      <c r="F42" s="369"/>
      <c r="G42" s="370" t="s">
        <v>3844</v>
      </c>
      <c r="H42" s="302" t="n">
        <v>2</v>
      </c>
      <c r="I42" s="302" t="n">
        <v>5.95</v>
      </c>
      <c r="J42" s="302" t="n">
        <v>10</v>
      </c>
      <c r="K42" s="260" t="n">
        <f aca="false">VLOOKUP(J42,$S$5:$T$19,2,)</f>
        <v>0.62</v>
      </c>
      <c r="L42" s="260" t="n">
        <f aca="false">H42*I42*K42</f>
        <v>7.378</v>
      </c>
      <c r="M42" s="261" t="str">
        <f aca="false">VLOOKUP(J42,$S:$U,3,)</f>
        <v>3/8"</v>
      </c>
    </row>
    <row r="43" customFormat="false" ht="15" hidden="false" customHeight="false" outlineLevel="0" collapsed="false">
      <c r="A43" s="368"/>
      <c r="B43" s="368"/>
      <c r="C43" s="368"/>
      <c r="D43" s="369"/>
      <c r="E43" s="369"/>
      <c r="F43" s="369"/>
      <c r="G43" s="370" t="s">
        <v>3845</v>
      </c>
      <c r="H43" s="302" t="n">
        <v>91</v>
      </c>
      <c r="I43" s="302" t="n">
        <v>1.02</v>
      </c>
      <c r="J43" s="302" t="n">
        <v>5</v>
      </c>
      <c r="K43" s="260" t="n">
        <f aca="false">VLOOKUP(J43,$S$5:$T$19,2,)</f>
        <v>0.154</v>
      </c>
      <c r="L43" s="260" t="n">
        <f aca="false">H43*I43*K43</f>
        <v>14.29428</v>
      </c>
      <c r="M43" s="261" t="str">
        <f aca="false">VLOOKUP(J43,$S:$U,3,)</f>
        <v>3/15"</v>
      </c>
    </row>
    <row r="44" customFormat="false" ht="15" hidden="false" customHeight="false" outlineLevel="0" collapsed="false">
      <c r="A44" s="368" t="s">
        <v>4230</v>
      </c>
      <c r="B44" s="368" t="s">
        <v>4243</v>
      </c>
      <c r="C44" s="341" t="s">
        <v>4000</v>
      </c>
      <c r="D44" s="369" t="n">
        <v>0.06</v>
      </c>
      <c r="E44" s="369" t="n">
        <v>0.3</v>
      </c>
      <c r="F44" s="369" t="n">
        <v>5.42</v>
      </c>
      <c r="G44" s="343" t="s">
        <v>3838</v>
      </c>
      <c r="H44" s="295" t="n">
        <v>4</v>
      </c>
      <c r="I44" s="295" t="n">
        <v>5.39</v>
      </c>
      <c r="J44" s="295" t="n">
        <v>10</v>
      </c>
      <c r="K44" s="248" t="n">
        <f aca="false">VLOOKUP(J44,$S$5:$T$19,2,)</f>
        <v>0.62</v>
      </c>
      <c r="L44" s="248" t="n">
        <f aca="false">H44*I44*K44</f>
        <v>13.3672</v>
      </c>
      <c r="M44" s="249" t="str">
        <f aca="false">VLOOKUP(J44,$S:$U,3,)</f>
        <v>3/8"</v>
      </c>
    </row>
    <row r="45" customFormat="false" ht="15" hidden="false" customHeight="false" outlineLevel="0" collapsed="false">
      <c r="A45" s="368"/>
      <c r="B45" s="368"/>
      <c r="C45" s="341"/>
      <c r="D45" s="369"/>
      <c r="E45" s="369"/>
      <c r="F45" s="369"/>
      <c r="G45" s="370" t="s">
        <v>3839</v>
      </c>
      <c r="H45" s="302" t="n">
        <v>18</v>
      </c>
      <c r="I45" s="302" t="n">
        <v>1.02</v>
      </c>
      <c r="J45" s="302" t="n">
        <v>5</v>
      </c>
      <c r="K45" s="260" t="n">
        <f aca="false">VLOOKUP(J45,$S$5:$T$19,2,)</f>
        <v>0.154</v>
      </c>
      <c r="L45" s="260" t="n">
        <f aca="false">H45*I45*K45</f>
        <v>2.82744</v>
      </c>
      <c r="M45" s="261" t="str">
        <f aca="false">VLOOKUP(J45,$S:$U,3,)</f>
        <v>3/15"</v>
      </c>
    </row>
    <row r="46" customFormat="false" ht="15" hidden="false" customHeight="false" outlineLevel="0" collapsed="false">
      <c r="A46" s="368" t="s">
        <v>4230</v>
      </c>
      <c r="B46" s="368" t="s">
        <v>4244</v>
      </c>
      <c r="C46" s="368" t="s">
        <v>4000</v>
      </c>
      <c r="D46" s="369" t="n">
        <v>0.06</v>
      </c>
      <c r="E46" s="369" t="n">
        <v>0.34</v>
      </c>
      <c r="F46" s="369" t="n">
        <v>6.31</v>
      </c>
      <c r="G46" s="343" t="s">
        <v>3838</v>
      </c>
      <c r="H46" s="295" t="n">
        <v>4</v>
      </c>
      <c r="I46" s="295" t="n">
        <v>6.2</v>
      </c>
      <c r="J46" s="295" t="n">
        <v>10</v>
      </c>
      <c r="K46" s="248" t="n">
        <f aca="false">VLOOKUP(J46,$S$5:$T$19,2,)</f>
        <v>0.62</v>
      </c>
      <c r="L46" s="248" t="n">
        <f aca="false">H46*I46*K46</f>
        <v>15.376</v>
      </c>
      <c r="M46" s="249" t="str">
        <f aca="false">VLOOKUP(J46,$S:$U,3,)</f>
        <v>3/8"</v>
      </c>
    </row>
    <row r="47" customFormat="false" ht="15" hidden="false" customHeight="false" outlineLevel="0" collapsed="false">
      <c r="A47" s="368"/>
      <c r="B47" s="368"/>
      <c r="C47" s="368"/>
      <c r="D47" s="369"/>
      <c r="E47" s="369"/>
      <c r="F47" s="369"/>
      <c r="G47" s="370" t="s">
        <v>3839</v>
      </c>
      <c r="H47" s="302" t="n">
        <v>1</v>
      </c>
      <c r="I47" s="302" t="n">
        <v>2</v>
      </c>
      <c r="J47" s="302" t="n">
        <v>10</v>
      </c>
      <c r="K47" s="260" t="n">
        <f aca="false">VLOOKUP(J47,$S$5:$T$19,2,)</f>
        <v>0.62</v>
      </c>
      <c r="L47" s="260" t="n">
        <f aca="false">H47*I47*K47</f>
        <v>1.24</v>
      </c>
      <c r="M47" s="261" t="str">
        <f aca="false">VLOOKUP(J47,$S:$U,3,)</f>
        <v>3/8"</v>
      </c>
    </row>
    <row r="48" customFormat="false" ht="15" hidden="false" customHeight="false" outlineLevel="0" collapsed="false">
      <c r="A48" s="368"/>
      <c r="B48" s="368"/>
      <c r="C48" s="368"/>
      <c r="D48" s="369"/>
      <c r="E48" s="369"/>
      <c r="F48" s="369"/>
      <c r="G48" s="370" t="s">
        <v>3840</v>
      </c>
      <c r="H48" s="302" t="n">
        <v>24</v>
      </c>
      <c r="I48" s="302" t="n">
        <v>1.02</v>
      </c>
      <c r="J48" s="302" t="n">
        <v>5</v>
      </c>
      <c r="K48" s="260" t="n">
        <f aca="false">VLOOKUP(J48,$S$5:$T$19,2,)</f>
        <v>0.154</v>
      </c>
      <c r="L48" s="260" t="n">
        <f aca="false">H48*I48*K48</f>
        <v>3.76992</v>
      </c>
      <c r="M48" s="261" t="str">
        <f aca="false">VLOOKUP(J48,$S:$U,3,)</f>
        <v>3/15"</v>
      </c>
    </row>
    <row r="49" customFormat="false" ht="15" hidden="false" customHeight="false" outlineLevel="0" collapsed="false">
      <c r="A49" s="368" t="s">
        <v>4230</v>
      </c>
      <c r="B49" s="368" t="s">
        <v>4245</v>
      </c>
      <c r="C49" s="368" t="s">
        <v>4000</v>
      </c>
      <c r="D49" s="369" t="n">
        <v>0.06</v>
      </c>
      <c r="E49" s="369" t="n">
        <v>0.73</v>
      </c>
      <c r="F49" s="369" t="n">
        <v>13.41</v>
      </c>
      <c r="G49" s="343" t="s">
        <v>3838</v>
      </c>
      <c r="H49" s="295" t="n">
        <v>2</v>
      </c>
      <c r="I49" s="295" t="n">
        <v>9.59</v>
      </c>
      <c r="J49" s="295" t="n">
        <v>10</v>
      </c>
      <c r="K49" s="248" t="n">
        <f aca="false">VLOOKUP(J49,$S$5:$T$19,2,)</f>
        <v>0.62</v>
      </c>
      <c r="L49" s="248" t="n">
        <f aca="false">H49*I49*K49</f>
        <v>11.8916</v>
      </c>
      <c r="M49" s="249" t="str">
        <f aca="false">VLOOKUP(J49,$S:$U,3,)</f>
        <v>3/8"</v>
      </c>
    </row>
    <row r="50" customFormat="false" ht="15" hidden="false" customHeight="false" outlineLevel="0" collapsed="false">
      <c r="A50" s="368"/>
      <c r="B50" s="368"/>
      <c r="C50" s="368"/>
      <c r="D50" s="369"/>
      <c r="E50" s="369"/>
      <c r="F50" s="369"/>
      <c r="G50" s="370" t="s">
        <v>3839</v>
      </c>
      <c r="H50" s="302" t="n">
        <v>2</v>
      </c>
      <c r="I50" s="302" t="n">
        <v>2.92</v>
      </c>
      <c r="J50" s="302" t="n">
        <v>10</v>
      </c>
      <c r="K50" s="260" t="n">
        <f aca="false">VLOOKUP(J50,$S$5:$T$19,2,)</f>
        <v>0.62</v>
      </c>
      <c r="L50" s="260" t="n">
        <f aca="false">H50*I50*K50</f>
        <v>3.6208</v>
      </c>
      <c r="M50" s="261" t="str">
        <f aca="false">VLOOKUP(J50,$S:$U,3,)</f>
        <v>3/8"</v>
      </c>
    </row>
    <row r="51" customFormat="false" ht="15" hidden="false" customHeight="false" outlineLevel="0" collapsed="false">
      <c r="A51" s="368"/>
      <c r="B51" s="368"/>
      <c r="C51" s="368"/>
      <c r="D51" s="369"/>
      <c r="E51" s="369"/>
      <c r="F51" s="369"/>
      <c r="G51" s="370" t="s">
        <v>3840</v>
      </c>
      <c r="H51" s="302" t="n">
        <v>1</v>
      </c>
      <c r="I51" s="302" t="n">
        <v>2</v>
      </c>
      <c r="J51" s="302" t="n">
        <v>10</v>
      </c>
      <c r="K51" s="260" t="n">
        <f aca="false">VLOOKUP(J51,$S$5:$T$19,2,)</f>
        <v>0.62</v>
      </c>
      <c r="L51" s="260" t="n">
        <f aca="false">H51*I51*K51</f>
        <v>1.24</v>
      </c>
      <c r="M51" s="261" t="str">
        <f aca="false">VLOOKUP(J51,$S:$U,3,)</f>
        <v>3/8"</v>
      </c>
    </row>
    <row r="52" customFormat="false" ht="15" hidden="false" customHeight="false" outlineLevel="0" collapsed="false">
      <c r="A52" s="368"/>
      <c r="B52" s="368"/>
      <c r="C52" s="368"/>
      <c r="D52" s="369"/>
      <c r="E52" s="369"/>
      <c r="F52" s="369"/>
      <c r="G52" s="370" t="s">
        <v>3841</v>
      </c>
      <c r="H52" s="302" t="n">
        <v>1</v>
      </c>
      <c r="I52" s="302" t="n">
        <v>1.95</v>
      </c>
      <c r="J52" s="302" t="n">
        <v>10</v>
      </c>
      <c r="K52" s="260" t="n">
        <f aca="false">VLOOKUP(J52,$S$5:$T$19,2,)</f>
        <v>0.62</v>
      </c>
      <c r="L52" s="260" t="n">
        <f aca="false">H52*I52*K52</f>
        <v>1.209</v>
      </c>
      <c r="M52" s="261" t="str">
        <f aca="false">VLOOKUP(J52,$S:$U,3,)</f>
        <v>3/8"</v>
      </c>
    </row>
    <row r="53" customFormat="false" ht="15" hidden="false" customHeight="false" outlineLevel="0" collapsed="false">
      <c r="A53" s="368"/>
      <c r="B53" s="368"/>
      <c r="C53" s="368"/>
      <c r="D53" s="369"/>
      <c r="E53" s="369"/>
      <c r="F53" s="369"/>
      <c r="G53" s="370" t="s">
        <v>3842</v>
      </c>
      <c r="H53" s="302" t="n">
        <v>2</v>
      </c>
      <c r="I53" s="302" t="n">
        <v>9.95</v>
      </c>
      <c r="J53" s="302" t="n">
        <v>10</v>
      </c>
      <c r="K53" s="260" t="n">
        <f aca="false">VLOOKUP(J53,$S$5:$T$19,2,)</f>
        <v>0.62</v>
      </c>
      <c r="L53" s="260" t="n">
        <f aca="false">H53*I53*K53</f>
        <v>12.338</v>
      </c>
      <c r="M53" s="261" t="str">
        <f aca="false">VLOOKUP(J53,$S:$U,3,)</f>
        <v>3/8"</v>
      </c>
    </row>
    <row r="54" customFormat="false" ht="15" hidden="false" customHeight="false" outlineLevel="0" collapsed="false">
      <c r="A54" s="368"/>
      <c r="B54" s="368"/>
      <c r="C54" s="368"/>
      <c r="D54" s="369"/>
      <c r="E54" s="369"/>
      <c r="F54" s="369"/>
      <c r="G54" s="370" t="s">
        <v>3843</v>
      </c>
      <c r="H54" s="302" t="n">
        <v>2</v>
      </c>
      <c r="I54" s="302" t="n">
        <v>3.05</v>
      </c>
      <c r="J54" s="302" t="n">
        <v>10</v>
      </c>
      <c r="K54" s="260" t="n">
        <f aca="false">VLOOKUP(J54,$S$5:$T$19,2,)</f>
        <v>0.62</v>
      </c>
      <c r="L54" s="260" t="n">
        <f aca="false">H54*I54*K54</f>
        <v>3.782</v>
      </c>
      <c r="M54" s="261" t="str">
        <f aca="false">VLOOKUP(J54,$S:$U,3,)</f>
        <v>3/8"</v>
      </c>
    </row>
    <row r="55" customFormat="false" ht="15" hidden="false" customHeight="false" outlineLevel="0" collapsed="false">
      <c r="A55" s="368"/>
      <c r="B55" s="368"/>
      <c r="C55" s="368"/>
      <c r="D55" s="369"/>
      <c r="E55" s="369"/>
      <c r="F55" s="369"/>
      <c r="G55" s="370" t="s">
        <v>3844</v>
      </c>
      <c r="H55" s="302" t="n">
        <v>49</v>
      </c>
      <c r="I55" s="302" t="n">
        <v>1.02</v>
      </c>
      <c r="J55" s="302" t="n">
        <v>5</v>
      </c>
      <c r="K55" s="260" t="n">
        <f aca="false">VLOOKUP(J55,$S$5:$T$19,2,)</f>
        <v>0.154</v>
      </c>
      <c r="L55" s="260" t="n">
        <f aca="false">H55*I55*K55</f>
        <v>7.69692</v>
      </c>
      <c r="M55" s="261" t="str">
        <f aca="false">VLOOKUP(J55,$S:$U,3,)</f>
        <v>3/15"</v>
      </c>
    </row>
    <row r="56" customFormat="false" ht="15" hidden="false" customHeight="false" outlineLevel="0" collapsed="false">
      <c r="A56" s="368" t="s">
        <v>4230</v>
      </c>
      <c r="B56" s="368" t="s">
        <v>4246</v>
      </c>
      <c r="C56" s="341" t="s">
        <v>4000</v>
      </c>
      <c r="D56" s="369" t="n">
        <v>0.06</v>
      </c>
      <c r="E56" s="369" t="n">
        <v>0.23</v>
      </c>
      <c r="F56" s="369" t="n">
        <v>4.17</v>
      </c>
      <c r="G56" s="343" t="s">
        <v>3838</v>
      </c>
      <c r="H56" s="295" t="n">
        <v>4</v>
      </c>
      <c r="I56" s="295" t="n">
        <v>4.25</v>
      </c>
      <c r="J56" s="295" t="n">
        <v>10</v>
      </c>
      <c r="K56" s="248" t="n">
        <f aca="false">VLOOKUP(J56,$S$5:$T$19,2,)</f>
        <v>0.62</v>
      </c>
      <c r="L56" s="248" t="n">
        <f aca="false">H56*I56*K56</f>
        <v>10.54</v>
      </c>
      <c r="M56" s="249" t="str">
        <f aca="false">VLOOKUP(J56,$S:$U,3,)</f>
        <v>3/8"</v>
      </c>
    </row>
    <row r="57" customFormat="false" ht="15" hidden="false" customHeight="false" outlineLevel="0" collapsed="false">
      <c r="A57" s="368"/>
      <c r="B57" s="368"/>
      <c r="C57" s="341"/>
      <c r="D57" s="369"/>
      <c r="E57" s="369"/>
      <c r="F57" s="369"/>
      <c r="G57" s="370" t="s">
        <v>3839</v>
      </c>
      <c r="H57" s="302" t="n">
        <v>15</v>
      </c>
      <c r="I57" s="302" t="n">
        <v>1.02</v>
      </c>
      <c r="J57" s="302" t="n">
        <v>5</v>
      </c>
      <c r="K57" s="260" t="n">
        <f aca="false">VLOOKUP(J57,$S$5:$T$19,2,)</f>
        <v>0.154</v>
      </c>
      <c r="L57" s="260" t="n">
        <f aca="false">H57*I57*K57</f>
        <v>2.3562</v>
      </c>
      <c r="M57" s="261" t="str">
        <f aca="false">VLOOKUP(J57,$S:$U,3,)</f>
        <v>3/15"</v>
      </c>
    </row>
    <row r="58" customFormat="false" ht="15" hidden="false" customHeight="false" outlineLevel="0" collapsed="false">
      <c r="A58" s="368" t="s">
        <v>4230</v>
      </c>
      <c r="B58" s="368" t="s">
        <v>4247</v>
      </c>
      <c r="C58" s="368" t="s">
        <v>4224</v>
      </c>
      <c r="D58" s="369" t="n">
        <v>0.08</v>
      </c>
      <c r="E58" s="369" t="n">
        <v>0.13</v>
      </c>
      <c r="F58" s="369" t="n">
        <v>2.29</v>
      </c>
      <c r="G58" s="343" t="s">
        <v>3838</v>
      </c>
      <c r="H58" s="295" t="n">
        <v>4</v>
      </c>
      <c r="I58" s="295" t="n">
        <v>9.59</v>
      </c>
      <c r="J58" s="295" t="n">
        <v>10</v>
      </c>
      <c r="K58" s="248" t="n">
        <f aca="false">VLOOKUP(J58,$S$5:$T$19,2,)</f>
        <v>0.62</v>
      </c>
      <c r="L58" s="248" t="n">
        <f aca="false">H58*I58*K58</f>
        <v>23.7832</v>
      </c>
      <c r="M58" s="249" t="str">
        <f aca="false">VLOOKUP(J58,$S:$U,3,)</f>
        <v>3/8"</v>
      </c>
    </row>
    <row r="59" customFormat="false" ht="15" hidden="false" customHeight="false" outlineLevel="0" collapsed="false">
      <c r="A59" s="368"/>
      <c r="B59" s="368"/>
      <c r="C59" s="368"/>
      <c r="D59" s="369"/>
      <c r="E59" s="369"/>
      <c r="F59" s="369"/>
      <c r="G59" s="370" t="s">
        <v>3839</v>
      </c>
      <c r="H59" s="302" t="n">
        <v>1</v>
      </c>
      <c r="I59" s="302" t="n">
        <v>2.92</v>
      </c>
      <c r="J59" s="302" t="n">
        <v>10</v>
      </c>
      <c r="K59" s="260" t="n">
        <f aca="false">VLOOKUP(J59,$S$5:$T$19,2,)</f>
        <v>0.62</v>
      </c>
      <c r="L59" s="260" t="n">
        <f aca="false">H59*I59*K59</f>
        <v>1.8104</v>
      </c>
      <c r="M59" s="261" t="str">
        <f aca="false">VLOOKUP(J59,$S:$U,3,)</f>
        <v>3/8"</v>
      </c>
    </row>
    <row r="60" customFormat="false" ht="15" hidden="false" customHeight="false" outlineLevel="0" collapsed="false">
      <c r="A60" s="368"/>
      <c r="B60" s="368"/>
      <c r="C60" s="368"/>
      <c r="D60" s="369"/>
      <c r="E60" s="369"/>
      <c r="F60" s="369"/>
      <c r="G60" s="370" t="s">
        <v>3840</v>
      </c>
      <c r="H60" s="302" t="n">
        <v>5</v>
      </c>
      <c r="I60" s="302" t="n">
        <v>2</v>
      </c>
      <c r="J60" s="302" t="n">
        <v>10</v>
      </c>
      <c r="K60" s="260" t="n">
        <f aca="false">VLOOKUP(J60,$S$5:$T$19,2,)</f>
        <v>0.62</v>
      </c>
      <c r="L60" s="260" t="n">
        <f aca="false">H60*I60*K60</f>
        <v>6.2</v>
      </c>
      <c r="M60" s="261" t="str">
        <f aca="false">VLOOKUP(J60,$S:$U,3,)</f>
        <v>3/8"</v>
      </c>
    </row>
    <row r="61" customFormat="false" ht="15" hidden="false" customHeight="false" outlineLevel="0" collapsed="false">
      <c r="A61" s="368" t="s">
        <v>4230</v>
      </c>
      <c r="B61" s="368" t="s">
        <v>4248</v>
      </c>
      <c r="C61" s="368" t="s">
        <v>4000</v>
      </c>
      <c r="D61" s="369" t="n">
        <v>0.06</v>
      </c>
      <c r="E61" s="369" t="n">
        <v>0.67</v>
      </c>
      <c r="F61" s="369" t="n">
        <v>12.24</v>
      </c>
      <c r="G61" s="343" t="s">
        <v>3838</v>
      </c>
      <c r="H61" s="295" t="n">
        <v>4</v>
      </c>
      <c r="I61" s="295" t="n">
        <v>10.56</v>
      </c>
      <c r="J61" s="295" t="n">
        <v>10</v>
      </c>
      <c r="K61" s="248" t="n">
        <f aca="false">VLOOKUP(J61,$S$5:$T$19,2,)</f>
        <v>0.62</v>
      </c>
      <c r="L61" s="248" t="n">
        <f aca="false">H61*I61*K61</f>
        <v>26.1888</v>
      </c>
      <c r="M61" s="249" t="str">
        <f aca="false">VLOOKUP(J61,$S:$U,3,)</f>
        <v>3/8"</v>
      </c>
    </row>
    <row r="62" customFormat="false" ht="15" hidden="false" customHeight="false" outlineLevel="0" collapsed="false">
      <c r="A62" s="368"/>
      <c r="B62" s="368"/>
      <c r="C62" s="368"/>
      <c r="D62" s="369"/>
      <c r="E62" s="369"/>
      <c r="F62" s="369"/>
      <c r="G62" s="370" t="s">
        <v>3839</v>
      </c>
      <c r="H62" s="302" t="n">
        <v>4</v>
      </c>
      <c r="I62" s="302" t="n">
        <v>1.49</v>
      </c>
      <c r="J62" s="302" t="n">
        <v>10</v>
      </c>
      <c r="K62" s="260" t="n">
        <f aca="false">VLOOKUP(J62,$S$5:$T$19,2,)</f>
        <v>0.62</v>
      </c>
      <c r="L62" s="260" t="n">
        <f aca="false">H62*I62*K62</f>
        <v>3.6952</v>
      </c>
      <c r="M62" s="261" t="str">
        <f aca="false">VLOOKUP(J62,$S:$U,3,)</f>
        <v>3/8"</v>
      </c>
    </row>
    <row r="63" customFormat="false" ht="15" hidden="false" customHeight="false" outlineLevel="0" collapsed="false">
      <c r="A63" s="368"/>
      <c r="B63" s="368"/>
      <c r="C63" s="368"/>
      <c r="D63" s="369"/>
      <c r="E63" s="369"/>
      <c r="F63" s="369"/>
      <c r="G63" s="370" t="s">
        <v>3840</v>
      </c>
      <c r="H63" s="302" t="n">
        <v>43</v>
      </c>
      <c r="I63" s="302" t="n">
        <v>1.02</v>
      </c>
      <c r="J63" s="302" t="n">
        <v>5</v>
      </c>
      <c r="K63" s="260" t="n">
        <f aca="false">VLOOKUP(J63,$S$5:$T$19,2,)</f>
        <v>0.154</v>
      </c>
      <c r="L63" s="260" t="n">
        <f aca="false">H63*I63*K63</f>
        <v>6.75444</v>
      </c>
      <c r="M63" s="261" t="str">
        <f aca="false">VLOOKUP(J63,$S:$U,3,)</f>
        <v>3/15"</v>
      </c>
    </row>
    <row r="64" customFormat="false" ht="15" hidden="false" customHeight="false" outlineLevel="0" collapsed="false">
      <c r="A64" s="368" t="s">
        <v>4230</v>
      </c>
      <c r="B64" s="368" t="s">
        <v>4249</v>
      </c>
      <c r="C64" s="368" t="s">
        <v>4000</v>
      </c>
      <c r="D64" s="369" t="n">
        <v>0.06</v>
      </c>
      <c r="E64" s="369" t="n">
        <v>0.13</v>
      </c>
      <c r="F64" s="369" t="n">
        <v>2.37</v>
      </c>
      <c r="G64" s="343" t="s">
        <v>3838</v>
      </c>
      <c r="H64" s="295" t="n">
        <v>2</v>
      </c>
      <c r="I64" s="295" t="n">
        <v>2.37</v>
      </c>
      <c r="J64" s="295" t="n">
        <v>10</v>
      </c>
      <c r="K64" s="248" t="n">
        <f aca="false">VLOOKUP(J64,$S$5:$T$19,2,)</f>
        <v>0.62</v>
      </c>
      <c r="L64" s="248" t="n">
        <f aca="false">H64*I64*K64</f>
        <v>2.9388</v>
      </c>
      <c r="M64" s="249" t="str">
        <f aca="false">VLOOKUP(J64,$S:$U,3,)</f>
        <v>3/8"</v>
      </c>
    </row>
    <row r="65" customFormat="false" ht="15" hidden="false" customHeight="false" outlineLevel="0" collapsed="false">
      <c r="A65" s="368"/>
      <c r="B65" s="368"/>
      <c r="C65" s="368"/>
      <c r="D65" s="369"/>
      <c r="E65" s="369"/>
      <c r="F65" s="369"/>
      <c r="G65" s="370" t="s">
        <v>3839</v>
      </c>
      <c r="H65" s="302" t="n">
        <v>2</v>
      </c>
      <c r="I65" s="302" t="n">
        <v>2.62</v>
      </c>
      <c r="J65" s="302" t="n">
        <v>10</v>
      </c>
      <c r="K65" s="260" t="n">
        <f aca="false">VLOOKUP(J65,$S$5:$T$19,2,)</f>
        <v>0.62</v>
      </c>
      <c r="L65" s="260" t="n">
        <f aca="false">H65*I65*K65</f>
        <v>3.2488</v>
      </c>
      <c r="M65" s="261" t="str">
        <f aca="false">VLOOKUP(J65,$S:$U,3,)</f>
        <v>3/8"</v>
      </c>
    </row>
    <row r="66" customFormat="false" ht="15" hidden="false" customHeight="false" outlineLevel="0" collapsed="false">
      <c r="A66" s="368"/>
      <c r="B66" s="368"/>
      <c r="C66" s="368"/>
      <c r="D66" s="369"/>
      <c r="E66" s="369"/>
      <c r="F66" s="369"/>
      <c r="G66" s="370" t="s">
        <v>3840</v>
      </c>
      <c r="H66" s="302" t="n">
        <v>9</v>
      </c>
      <c r="I66" s="302" t="n">
        <v>1.02</v>
      </c>
      <c r="J66" s="302" t="n">
        <v>5</v>
      </c>
      <c r="K66" s="260" t="n">
        <f aca="false">VLOOKUP(J66,$S$5:$T$19,2,)</f>
        <v>0.154</v>
      </c>
      <c r="L66" s="260" t="n">
        <f aca="false">H66*I66*K66</f>
        <v>1.41372</v>
      </c>
      <c r="M66" s="261" t="str">
        <f aca="false">VLOOKUP(J66,$S:$U,3,)</f>
        <v>3/15"</v>
      </c>
    </row>
    <row r="67" customFormat="false" ht="15" hidden="false" customHeight="false" outlineLevel="0" collapsed="false">
      <c r="A67" s="368" t="s">
        <v>4230</v>
      </c>
      <c r="B67" s="368" t="s">
        <v>4250</v>
      </c>
      <c r="C67" s="368" t="s">
        <v>4000</v>
      </c>
      <c r="D67" s="369" t="n">
        <v>0.06</v>
      </c>
      <c r="E67" s="369" t="n">
        <v>0.24</v>
      </c>
      <c r="F67" s="369" t="n">
        <v>4.46</v>
      </c>
      <c r="G67" s="343" t="s">
        <v>3838</v>
      </c>
      <c r="H67" s="295" t="n">
        <v>2</v>
      </c>
      <c r="I67" s="295" t="n">
        <v>4.27</v>
      </c>
      <c r="J67" s="295" t="n">
        <v>10</v>
      </c>
      <c r="K67" s="248" t="n">
        <f aca="false">VLOOKUP(J67,$S$5:$T$19,2,)</f>
        <v>0.62</v>
      </c>
      <c r="L67" s="248" t="n">
        <f aca="false">H67*I67*K67</f>
        <v>5.2948</v>
      </c>
      <c r="M67" s="249" t="str">
        <f aca="false">VLOOKUP(J67,$S:$U,3,)</f>
        <v>3/8"</v>
      </c>
    </row>
    <row r="68" customFormat="false" ht="15" hidden="false" customHeight="false" outlineLevel="0" collapsed="false">
      <c r="A68" s="368"/>
      <c r="B68" s="368"/>
      <c r="C68" s="368"/>
      <c r="D68" s="369"/>
      <c r="E68" s="369"/>
      <c r="F68" s="369"/>
      <c r="G68" s="370" t="s">
        <v>3839</v>
      </c>
      <c r="H68" s="302" t="n">
        <v>2</v>
      </c>
      <c r="I68" s="302" t="n">
        <v>4.52</v>
      </c>
      <c r="J68" s="302" t="n">
        <v>10</v>
      </c>
      <c r="K68" s="260" t="n">
        <f aca="false">VLOOKUP(J68,$S$5:$T$19,2,)</f>
        <v>0.62</v>
      </c>
      <c r="L68" s="260" t="n">
        <f aca="false">H68*I68*K68</f>
        <v>5.6048</v>
      </c>
      <c r="M68" s="261" t="str">
        <f aca="false">VLOOKUP(J68,$S:$U,3,)</f>
        <v>3/8"</v>
      </c>
    </row>
    <row r="69" customFormat="false" ht="15" hidden="false" customHeight="false" outlineLevel="0" collapsed="false">
      <c r="A69" s="368"/>
      <c r="B69" s="368"/>
      <c r="C69" s="368"/>
      <c r="D69" s="369"/>
      <c r="E69" s="369"/>
      <c r="F69" s="369"/>
      <c r="G69" s="370" t="s">
        <v>3840</v>
      </c>
      <c r="H69" s="302" t="n">
        <v>16</v>
      </c>
      <c r="I69" s="302" t="n">
        <v>1.02</v>
      </c>
      <c r="J69" s="302" t="n">
        <v>5</v>
      </c>
      <c r="K69" s="260" t="n">
        <f aca="false">VLOOKUP(J69,$S$5:$T$19,2,)</f>
        <v>0.154</v>
      </c>
      <c r="L69" s="260" t="n">
        <f aca="false">H69*I69*K69</f>
        <v>2.51328</v>
      </c>
      <c r="M69" s="261" t="str">
        <f aca="false">VLOOKUP(J69,$S:$U,3,)</f>
        <v>3/15"</v>
      </c>
    </row>
    <row r="70" customFormat="false" ht="15" hidden="false" customHeight="false" outlineLevel="0" collapsed="false">
      <c r="A70" s="368" t="s">
        <v>4230</v>
      </c>
      <c r="B70" s="368" t="s">
        <v>4251</v>
      </c>
      <c r="C70" s="368" t="s">
        <v>4000</v>
      </c>
      <c r="D70" s="369" t="n">
        <v>0.06</v>
      </c>
      <c r="E70" s="369" t="n">
        <v>0.25</v>
      </c>
      <c r="F70" s="369" t="n">
        <v>4.51</v>
      </c>
      <c r="G70" s="343" t="s">
        <v>3838</v>
      </c>
      <c r="H70" s="295" t="n">
        <v>2</v>
      </c>
      <c r="I70" s="295" t="n">
        <v>4.31</v>
      </c>
      <c r="J70" s="295" t="n">
        <v>10</v>
      </c>
      <c r="K70" s="248" t="n">
        <f aca="false">VLOOKUP(J70,$S$5:$T$19,2,)</f>
        <v>0.62</v>
      </c>
      <c r="L70" s="248" t="n">
        <f aca="false">H70*I70*K70</f>
        <v>5.3444</v>
      </c>
      <c r="M70" s="249" t="str">
        <f aca="false">VLOOKUP(J70,$S:$U,3,)</f>
        <v>3/8"</v>
      </c>
    </row>
    <row r="71" customFormat="false" ht="15" hidden="false" customHeight="false" outlineLevel="0" collapsed="false">
      <c r="A71" s="368"/>
      <c r="B71" s="368"/>
      <c r="C71" s="368"/>
      <c r="D71" s="369"/>
      <c r="E71" s="369"/>
      <c r="F71" s="369"/>
      <c r="G71" s="370" t="s">
        <v>3839</v>
      </c>
      <c r="H71" s="302" t="n">
        <v>2</v>
      </c>
      <c r="I71" s="302" t="n">
        <v>4.56</v>
      </c>
      <c r="J71" s="302" t="n">
        <v>10</v>
      </c>
      <c r="K71" s="260" t="n">
        <f aca="false">VLOOKUP(J71,$S$5:$T$19,2,)</f>
        <v>0.62</v>
      </c>
      <c r="L71" s="260" t="n">
        <f aca="false">H71*I71*K71</f>
        <v>5.6544</v>
      </c>
      <c r="M71" s="261" t="str">
        <f aca="false">VLOOKUP(J71,$S:$U,3,)</f>
        <v>3/8"</v>
      </c>
    </row>
    <row r="72" customFormat="false" ht="15" hidden="false" customHeight="false" outlineLevel="0" collapsed="false">
      <c r="A72" s="368"/>
      <c r="B72" s="368"/>
      <c r="C72" s="368"/>
      <c r="D72" s="369"/>
      <c r="E72" s="369"/>
      <c r="F72" s="369"/>
      <c r="G72" s="370" t="s">
        <v>3840</v>
      </c>
      <c r="H72" s="302" t="n">
        <v>18</v>
      </c>
      <c r="I72" s="302" t="n">
        <v>1.02</v>
      </c>
      <c r="J72" s="302" t="n">
        <v>5</v>
      </c>
      <c r="K72" s="260" t="n">
        <f aca="false">VLOOKUP(J72,$S$5:$T$19,2,)</f>
        <v>0.154</v>
      </c>
      <c r="L72" s="260" t="n">
        <f aca="false">H72*I72*K72</f>
        <v>2.82744</v>
      </c>
      <c r="M72" s="261" t="str">
        <f aca="false">VLOOKUP(J72,$S:$U,3,)</f>
        <v>3/15"</v>
      </c>
    </row>
    <row r="73" customFormat="false" ht="15" hidden="false" customHeight="false" outlineLevel="0" collapsed="false">
      <c r="A73" s="368" t="s">
        <v>4230</v>
      </c>
      <c r="B73" s="368" t="s">
        <v>4252</v>
      </c>
      <c r="C73" s="368" t="s">
        <v>4000</v>
      </c>
      <c r="D73" s="369" t="n">
        <v>0.06</v>
      </c>
      <c r="E73" s="369" t="n">
        <v>0.14</v>
      </c>
      <c r="F73" s="369" t="n">
        <v>2.59</v>
      </c>
      <c r="G73" s="343" t="s">
        <v>3838</v>
      </c>
      <c r="H73" s="295" t="n">
        <v>2</v>
      </c>
      <c r="I73" s="295" t="n">
        <v>2.56</v>
      </c>
      <c r="J73" s="295" t="n">
        <v>10</v>
      </c>
      <c r="K73" s="248" t="n">
        <f aca="false">VLOOKUP(J73,$S$5:$T$19,2,)</f>
        <v>0.62</v>
      </c>
      <c r="L73" s="248" t="n">
        <f aca="false">H73*I73*K73</f>
        <v>3.1744</v>
      </c>
      <c r="M73" s="249" t="str">
        <f aca="false">VLOOKUP(J73,$S:$U,3,)</f>
        <v>3/8"</v>
      </c>
    </row>
    <row r="74" customFormat="false" ht="15" hidden="false" customHeight="false" outlineLevel="0" collapsed="false">
      <c r="A74" s="368"/>
      <c r="B74" s="368"/>
      <c r="C74" s="368"/>
      <c r="D74" s="369"/>
      <c r="E74" s="369"/>
      <c r="F74" s="369"/>
      <c r="G74" s="370" t="s">
        <v>3839</v>
      </c>
      <c r="H74" s="302" t="n">
        <v>2</v>
      </c>
      <c r="I74" s="302" t="n">
        <v>2.81</v>
      </c>
      <c r="J74" s="302" t="n">
        <v>10</v>
      </c>
      <c r="K74" s="260" t="n">
        <f aca="false">VLOOKUP(J74,$S$5:$T$19,2,)</f>
        <v>0.62</v>
      </c>
      <c r="L74" s="260" t="n">
        <f aca="false">H74*I74*K74</f>
        <v>3.4844</v>
      </c>
      <c r="M74" s="261" t="str">
        <f aca="false">VLOOKUP(J74,$S:$U,3,)</f>
        <v>3/8"</v>
      </c>
    </row>
    <row r="75" customFormat="false" ht="15" hidden="false" customHeight="false" outlineLevel="0" collapsed="false">
      <c r="A75" s="368"/>
      <c r="B75" s="368"/>
      <c r="C75" s="368"/>
      <c r="D75" s="369"/>
      <c r="E75" s="369"/>
      <c r="F75" s="369"/>
      <c r="G75" s="370" t="s">
        <v>3840</v>
      </c>
      <c r="H75" s="302" t="n">
        <v>10</v>
      </c>
      <c r="I75" s="302" t="n">
        <v>1.02</v>
      </c>
      <c r="J75" s="302" t="n">
        <v>5</v>
      </c>
      <c r="K75" s="260" t="n">
        <f aca="false">VLOOKUP(J75,$S$5:$T$19,2,)</f>
        <v>0.154</v>
      </c>
      <c r="L75" s="260" t="n">
        <f aca="false">H75*I75*K75</f>
        <v>1.5708</v>
      </c>
      <c r="M75" s="261" t="str">
        <f aca="false">VLOOKUP(J75,$S:$U,3,)</f>
        <v>3/15"</v>
      </c>
    </row>
    <row r="76" customFormat="false" ht="15" hidden="false" customHeight="false" outlineLevel="0" collapsed="false">
      <c r="A76" s="196" t="s">
        <v>11</v>
      </c>
      <c r="B76" s="196"/>
      <c r="C76" s="196"/>
      <c r="D76" s="371" t="n">
        <f aca="false">SUM(D4:D73)</f>
        <v>1.37</v>
      </c>
      <c r="E76" s="371" t="n">
        <f aca="false">SUM(E4:E73)</f>
        <v>7.27</v>
      </c>
      <c r="F76" s="371" t="n">
        <f aca="false">SUM(F4:F73)</f>
        <v>132.79</v>
      </c>
    </row>
    <row r="78" customFormat="false" ht="14.15" hidden="false" customHeight="true" outlineLevel="0" collapsed="false">
      <c r="H78" s="339" t="s">
        <v>3793</v>
      </c>
      <c r="I78" s="339"/>
      <c r="J78" s="339"/>
    </row>
    <row r="79" customFormat="false" ht="15" hidden="false" customHeight="false" outlineLevel="0" collapsed="false">
      <c r="H79" s="344" t="s">
        <v>3796</v>
      </c>
      <c r="I79" s="345" t="s">
        <v>3797</v>
      </c>
      <c r="J79" s="346" t="s">
        <v>3798</v>
      </c>
    </row>
    <row r="80" customFormat="false" ht="15" hidden="false" customHeight="false" outlineLevel="0" collapsed="false">
      <c r="H80" s="347" t="n">
        <v>4.2</v>
      </c>
      <c r="I80" s="177" t="n">
        <v>0</v>
      </c>
      <c r="J80" s="184" t="n">
        <v>0</v>
      </c>
    </row>
    <row r="81" customFormat="false" ht="15" hidden="false" customHeight="false" outlineLevel="0" collapsed="false">
      <c r="H81" s="347" t="n">
        <v>5</v>
      </c>
      <c r="I81" s="177" t="n">
        <v>74.14</v>
      </c>
      <c r="J81" s="184" t="n">
        <v>81.55</v>
      </c>
    </row>
    <row r="82" customFormat="false" ht="15" hidden="false" customHeight="false" outlineLevel="0" collapsed="false">
      <c r="H82" s="347" t="n">
        <v>6</v>
      </c>
      <c r="I82" s="177" t="n">
        <v>0</v>
      </c>
      <c r="J82" s="184" t="n">
        <v>0</v>
      </c>
    </row>
    <row r="83" customFormat="false" ht="15" hidden="false" customHeight="false" outlineLevel="0" collapsed="false">
      <c r="H83" s="357" t="s">
        <v>3805</v>
      </c>
      <c r="I83" s="358" t="n">
        <v>74.14</v>
      </c>
      <c r="J83" s="359" t="n">
        <v>81.55</v>
      </c>
    </row>
    <row r="84" customFormat="false" ht="15" hidden="false" customHeight="false" outlineLevel="0" collapsed="false">
      <c r="H84" s="332"/>
      <c r="I84" s="332"/>
      <c r="J84" s="332"/>
    </row>
    <row r="85" customFormat="false" ht="14.15" hidden="false" customHeight="true" outlineLevel="0" collapsed="false">
      <c r="H85" s="339" t="s">
        <v>3806</v>
      </c>
      <c r="I85" s="339"/>
      <c r="J85" s="339"/>
    </row>
    <row r="86" customFormat="false" ht="15" hidden="false" customHeight="false" outlineLevel="0" collapsed="false">
      <c r="H86" s="344" t="s">
        <v>3796</v>
      </c>
      <c r="I86" s="345" t="s">
        <v>3797</v>
      </c>
      <c r="J86" s="346" t="s">
        <v>3798</v>
      </c>
    </row>
    <row r="87" customFormat="false" ht="15" hidden="false" customHeight="false" outlineLevel="0" collapsed="false">
      <c r="H87" s="347" t="n">
        <v>6.3</v>
      </c>
      <c r="I87" s="177" t="n">
        <v>0</v>
      </c>
      <c r="J87" s="184" t="n">
        <v>0</v>
      </c>
    </row>
    <row r="88" customFormat="false" ht="15" hidden="false" customHeight="false" outlineLevel="0" collapsed="false">
      <c r="H88" s="347" t="n">
        <v>8</v>
      </c>
      <c r="I88" s="177" t="n">
        <v>0</v>
      </c>
      <c r="J88" s="184" t="n">
        <v>0</v>
      </c>
    </row>
    <row r="89" customFormat="false" ht="15" hidden="false" customHeight="false" outlineLevel="0" collapsed="false">
      <c r="H89" s="347" t="n">
        <v>10</v>
      </c>
      <c r="I89" s="177" t="n">
        <v>364.84</v>
      </c>
      <c r="J89" s="184" t="n">
        <v>401.32</v>
      </c>
    </row>
    <row r="90" customFormat="false" ht="15" hidden="false" customHeight="false" outlineLevel="0" collapsed="false">
      <c r="H90" s="347" t="n">
        <v>12.5</v>
      </c>
      <c r="I90" s="177" t="n">
        <v>0</v>
      </c>
      <c r="J90" s="184" t="n">
        <v>0</v>
      </c>
    </row>
    <row r="91" customFormat="false" ht="15" hidden="false" customHeight="false" outlineLevel="0" collapsed="false">
      <c r="H91" s="347" t="n">
        <v>16</v>
      </c>
      <c r="I91" s="177" t="n">
        <v>0</v>
      </c>
      <c r="J91" s="184" t="n">
        <v>0</v>
      </c>
    </row>
    <row r="92" customFormat="false" ht="15" hidden="false" customHeight="false" outlineLevel="0" collapsed="false">
      <c r="H92" s="347" t="n">
        <v>20</v>
      </c>
      <c r="I92" s="177" t="n">
        <v>0</v>
      </c>
      <c r="J92" s="184" t="n">
        <v>0</v>
      </c>
    </row>
    <row r="93" customFormat="false" ht="15" hidden="false" customHeight="false" outlineLevel="0" collapsed="false">
      <c r="H93" s="347" t="n">
        <v>25</v>
      </c>
      <c r="I93" s="177" t="n">
        <v>0</v>
      </c>
      <c r="J93" s="184" t="n">
        <v>0</v>
      </c>
    </row>
    <row r="94" customFormat="false" ht="15" hidden="false" customHeight="false" outlineLevel="0" collapsed="false">
      <c r="H94" s="347" t="n">
        <v>32</v>
      </c>
      <c r="I94" s="177" t="n">
        <v>0</v>
      </c>
      <c r="J94" s="184" t="n">
        <v>0</v>
      </c>
    </row>
    <row r="95" customFormat="false" ht="15" hidden="false" customHeight="false" outlineLevel="0" collapsed="false">
      <c r="H95" s="366" t="s">
        <v>3805</v>
      </c>
      <c r="I95" s="358" t="n">
        <v>364.84</v>
      </c>
      <c r="J95" s="367" t="n">
        <v>401.324</v>
      </c>
    </row>
    <row r="287" customFormat="false" ht="15" hidden="false" customHeight="true" outlineLevel="0" collapsed="false"/>
    <row r="288" customFormat="false" ht="15" hidden="false" customHeight="true" outlineLevel="0" collapsed="false"/>
    <row r="289" customFormat="false" ht="15" hidden="false" customHeight="true" outlineLevel="0" collapsed="false"/>
    <row r="290" customFormat="false" ht="15" hidden="false" customHeight="true" outlineLevel="0" collapsed="false"/>
    <row r="291" customFormat="false" ht="15" hidden="false" customHeight="true" outlineLevel="0" collapsed="false"/>
    <row r="292" customFormat="false" ht="15" hidden="false" customHeight="true" outlineLevel="0" collapsed="false"/>
    <row r="293" customFormat="false" ht="15" hidden="false" customHeight="true" outlineLevel="0" collapsed="false"/>
    <row r="294" customFormat="false" ht="15" hidden="false" customHeight="true" outlineLevel="0" collapsed="false"/>
    <row r="295" customFormat="false" ht="15" hidden="false" customHeight="true" outlineLevel="0" collapsed="false"/>
    <row r="296" customFormat="false" ht="15" hidden="false" customHeight="true" outlineLevel="0" collapsed="false"/>
    <row r="297" customFormat="false" ht="15" hidden="false" customHeight="true" outlineLevel="0" collapsed="false"/>
    <row r="298" customFormat="false" ht="15" hidden="false" customHeight="true" outlineLevel="0" collapsed="false"/>
    <row r="305" customFormat="false" ht="15" hidden="false" customHeight="true" outlineLevel="0" collapsed="false"/>
    <row r="317" customFormat="false" ht="15" hidden="false" customHeight="false" outlineLevel="0" collapsed="false">
      <c r="N317" s="335"/>
      <c r="O317" s="335"/>
      <c r="P317" s="335"/>
      <c r="Q317" s="335"/>
      <c r="R317" s="335"/>
      <c r="S317" s="335"/>
      <c r="T317" s="335"/>
      <c r="U317" s="335"/>
      <c r="V317" s="335"/>
      <c r="W317" s="335"/>
      <c r="X317" s="335"/>
      <c r="Y317" s="335"/>
      <c r="Z317" s="335"/>
    </row>
  </sheetData>
  <mergeCells count="144">
    <mergeCell ref="A1:C1"/>
    <mergeCell ref="D1:M1"/>
    <mergeCell ref="A2:M2"/>
    <mergeCell ref="O3:Q3"/>
    <mergeCell ref="S3:U3"/>
    <mergeCell ref="X3:Z3"/>
    <mergeCell ref="A4:A5"/>
    <mergeCell ref="B4:B5"/>
    <mergeCell ref="C4:C5"/>
    <mergeCell ref="D4:D5"/>
    <mergeCell ref="E4:E5"/>
    <mergeCell ref="F4:F5"/>
    <mergeCell ref="A6:A8"/>
    <mergeCell ref="B6:B8"/>
    <mergeCell ref="C6:C8"/>
    <mergeCell ref="D6:D8"/>
    <mergeCell ref="E6:E8"/>
    <mergeCell ref="F6:F8"/>
    <mergeCell ref="A9:A10"/>
    <mergeCell ref="B9:B10"/>
    <mergeCell ref="C9:C10"/>
    <mergeCell ref="D9:D10"/>
    <mergeCell ref="E9:E10"/>
    <mergeCell ref="F9:F10"/>
    <mergeCell ref="S9:U9"/>
    <mergeCell ref="O10:Q10"/>
    <mergeCell ref="X10:Z10"/>
    <mergeCell ref="A11:A12"/>
    <mergeCell ref="B11:B12"/>
    <mergeCell ref="C11:C12"/>
    <mergeCell ref="D11:D12"/>
    <mergeCell ref="E11:E12"/>
    <mergeCell ref="F11:F12"/>
    <mergeCell ref="A13:A14"/>
    <mergeCell ref="B13:B14"/>
    <mergeCell ref="C13:C14"/>
    <mergeCell ref="D13:D14"/>
    <mergeCell ref="E13:E14"/>
    <mergeCell ref="F13:F14"/>
    <mergeCell ref="A15:A16"/>
    <mergeCell ref="B15:B16"/>
    <mergeCell ref="C15:C16"/>
    <mergeCell ref="D15:D16"/>
    <mergeCell ref="E15:E16"/>
    <mergeCell ref="F15:F16"/>
    <mergeCell ref="A17:A22"/>
    <mergeCell ref="B17:B22"/>
    <mergeCell ref="C17:C22"/>
    <mergeCell ref="D17:D22"/>
    <mergeCell ref="E17:E22"/>
    <mergeCell ref="F17:F22"/>
    <mergeCell ref="A23:A27"/>
    <mergeCell ref="B23:B27"/>
    <mergeCell ref="C23:C27"/>
    <mergeCell ref="D23:D27"/>
    <mergeCell ref="E23:E27"/>
    <mergeCell ref="F23:F27"/>
    <mergeCell ref="A28:A29"/>
    <mergeCell ref="B28:B29"/>
    <mergeCell ref="C28:C29"/>
    <mergeCell ref="D28:D29"/>
    <mergeCell ref="E28:E29"/>
    <mergeCell ref="F28:F29"/>
    <mergeCell ref="A30:A32"/>
    <mergeCell ref="B30:B32"/>
    <mergeCell ref="C30:C32"/>
    <mergeCell ref="D30:D32"/>
    <mergeCell ref="E30:E32"/>
    <mergeCell ref="F30:F32"/>
    <mergeCell ref="A33:A35"/>
    <mergeCell ref="B33:B35"/>
    <mergeCell ref="C33:C35"/>
    <mergeCell ref="D33:D35"/>
    <mergeCell ref="E33:E35"/>
    <mergeCell ref="F33:F35"/>
    <mergeCell ref="A36:A43"/>
    <mergeCell ref="B36:B43"/>
    <mergeCell ref="C36:C43"/>
    <mergeCell ref="D36:D43"/>
    <mergeCell ref="E36:E43"/>
    <mergeCell ref="F36:F43"/>
    <mergeCell ref="A44:A45"/>
    <mergeCell ref="B44:B45"/>
    <mergeCell ref="C44:C45"/>
    <mergeCell ref="D44:D45"/>
    <mergeCell ref="E44:E45"/>
    <mergeCell ref="F44:F45"/>
    <mergeCell ref="A46:A48"/>
    <mergeCell ref="B46:B48"/>
    <mergeCell ref="C46:C48"/>
    <mergeCell ref="D46:D48"/>
    <mergeCell ref="E46:E48"/>
    <mergeCell ref="F46:F48"/>
    <mergeCell ref="A49:A55"/>
    <mergeCell ref="B49:B55"/>
    <mergeCell ref="C49:C55"/>
    <mergeCell ref="D49:D55"/>
    <mergeCell ref="E49:E55"/>
    <mergeCell ref="F49:F55"/>
    <mergeCell ref="A56:A57"/>
    <mergeCell ref="B56:B57"/>
    <mergeCell ref="C56:C57"/>
    <mergeCell ref="D56:D57"/>
    <mergeCell ref="E56:E57"/>
    <mergeCell ref="F56:F57"/>
    <mergeCell ref="A58:A60"/>
    <mergeCell ref="B58:B60"/>
    <mergeCell ref="C58:C60"/>
    <mergeCell ref="D58:D60"/>
    <mergeCell ref="E58:E60"/>
    <mergeCell ref="F58:F60"/>
    <mergeCell ref="A61:A63"/>
    <mergeCell ref="B61:B63"/>
    <mergeCell ref="C61:C63"/>
    <mergeCell ref="D61:D63"/>
    <mergeCell ref="E61:E63"/>
    <mergeCell ref="F61:F63"/>
    <mergeCell ref="A64:A66"/>
    <mergeCell ref="B64:B66"/>
    <mergeCell ref="C64:C66"/>
    <mergeCell ref="D64:D66"/>
    <mergeCell ref="E64:E66"/>
    <mergeCell ref="F64:F66"/>
    <mergeCell ref="A67:A69"/>
    <mergeCell ref="B67:B69"/>
    <mergeCell ref="C67:C69"/>
    <mergeCell ref="D67:D69"/>
    <mergeCell ref="E67:E69"/>
    <mergeCell ref="F67:F69"/>
    <mergeCell ref="A70:A72"/>
    <mergeCell ref="B70:B72"/>
    <mergeCell ref="C70:C72"/>
    <mergeCell ref="D70:D72"/>
    <mergeCell ref="E70:E72"/>
    <mergeCell ref="F70:F72"/>
    <mergeCell ref="A73:A75"/>
    <mergeCell ref="B73:B75"/>
    <mergeCell ref="C73:C75"/>
    <mergeCell ref="D73:D75"/>
    <mergeCell ref="E73:E75"/>
    <mergeCell ref="F73:F75"/>
    <mergeCell ref="A76:C76"/>
    <mergeCell ref="H78:J78"/>
    <mergeCell ref="H85:J85"/>
  </mergeCells>
  <printOptions headings="false" gridLines="false" gridLinesSet="true" horizontalCentered="false" verticalCentered="false"/>
  <pageMargins left="0.7875" right="0.7875" top="0.7875" bottom="0.7875" header="0.511811023622047" footer="0.511811023622047"/>
  <pageSetup paperSize="9" scale="36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colBreaks count="1" manualBreakCount="1">
    <brk id="13" man="true" max="65535" min="0"/>
  </col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545</TotalTime>
  <Application>LibreOffice/7.4.2.3$Windows_X86_64 LibreOffice_project/382eef1f22670f7f4118c8c2dd222ec7ad009daf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2023-05-22T17:29:08Z</dcterms:created>
  <dc:creator>axlsx</dc:creator>
  <dc:description/>
  <dc:language>pt-BR</dc:language>
  <cp:lastModifiedBy/>
  <cp:lastPrinted>2023-06-14T10:18:52Z</cp:lastPrinted>
  <dcterms:modified xsi:type="dcterms:W3CDTF">2023-06-14T10:20:27Z</dcterms:modified>
  <cp:revision>109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